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rsten\Dropbox\research\2021_CL-OWL\data\"/>
    </mc:Choice>
  </mc:AlternateContent>
  <xr:revisionPtr revIDLastSave="0" documentId="13_ncr:1_{C61DE6BD-A49A-4AE8-AD03-0CCC60E71892}" xr6:coauthVersionLast="47" xr6:coauthVersionMax="47" xr10:uidLastSave="{00000000-0000-0000-0000-000000000000}"/>
  <bookViews>
    <workbookView xWindow="-108" yWindow="-108" windowWidth="23256" windowHeight="12576" firstSheet="2" activeTab="4" xr2:uid="{00000000-000D-0000-FFFF-FFFF00000000}"/>
  </bookViews>
  <sheets>
    <sheet name="single clif files" sheetId="3" r:id="rId1"/>
    <sheet name="ontologies (import closure) raw" sheetId="1" r:id="rId2"/>
    <sheet name="302 larger ontologies" sheetId="2" r:id="rId3"/>
    <sheet name="302 ontologies by hierarchy" sheetId="4" r:id="rId4"/>
    <sheet name="hierachies only" sheetId="5" r:id="rId5"/>
    <sheet name="paper table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9" i="5" l="1"/>
  <c r="T37" i="6"/>
  <c r="S37" i="6"/>
  <c r="R37" i="6"/>
  <c r="Q37" i="6"/>
  <c r="P37" i="6"/>
  <c r="O37" i="6"/>
  <c r="N37" i="6"/>
  <c r="C354" i="4"/>
  <c r="A2286" i="1"/>
  <c r="L41" i="5"/>
  <c r="L40" i="5"/>
  <c r="K38" i="6"/>
  <c r="L38" i="6"/>
  <c r="M38" i="6"/>
  <c r="K39" i="6"/>
  <c r="L39" i="6"/>
  <c r="M39" i="6"/>
  <c r="K40" i="6"/>
  <c r="L40" i="6"/>
  <c r="M40" i="6"/>
  <c r="K41" i="6"/>
  <c r="L41" i="6"/>
  <c r="M41" i="6"/>
  <c r="K42" i="6"/>
  <c r="L42" i="6"/>
  <c r="M42" i="6"/>
  <c r="B37" i="6"/>
  <c r="I41" i="5"/>
  <c r="I40" i="5"/>
  <c r="I39" i="5"/>
  <c r="I38" i="5"/>
  <c r="I37" i="5"/>
  <c r="H41" i="5"/>
  <c r="H40" i="5"/>
  <c r="H39" i="5"/>
  <c r="H38" i="5"/>
  <c r="H37" i="5"/>
  <c r="G41" i="5"/>
  <c r="G40" i="5"/>
  <c r="G39" i="5"/>
  <c r="G38" i="5"/>
  <c r="G37" i="5"/>
  <c r="F41" i="5"/>
  <c r="F40" i="5"/>
  <c r="F39" i="5"/>
  <c r="F38" i="5"/>
  <c r="F37" i="5"/>
  <c r="U42" i="6"/>
  <c r="T42" i="6"/>
  <c r="S42" i="6"/>
  <c r="R42" i="6"/>
  <c r="Q42" i="6"/>
  <c r="P42" i="6"/>
  <c r="O42" i="6"/>
  <c r="N42" i="6"/>
  <c r="J42" i="6"/>
  <c r="I42" i="6"/>
  <c r="H42" i="6"/>
  <c r="D42" i="6"/>
  <c r="U41" i="6"/>
  <c r="T41" i="6"/>
  <c r="S41" i="6"/>
  <c r="R41" i="6"/>
  <c r="Q41" i="6"/>
  <c r="P41" i="6"/>
  <c r="O41" i="6"/>
  <c r="N41" i="6"/>
  <c r="J41" i="6"/>
  <c r="I41" i="6"/>
  <c r="H41" i="6"/>
  <c r="D41" i="6"/>
  <c r="U40" i="6"/>
  <c r="T40" i="6"/>
  <c r="S40" i="6"/>
  <c r="R40" i="6"/>
  <c r="Q40" i="6"/>
  <c r="P40" i="6"/>
  <c r="O40" i="6"/>
  <c r="N40" i="6"/>
  <c r="J40" i="6"/>
  <c r="I40" i="6"/>
  <c r="H40" i="6"/>
  <c r="D40" i="6"/>
  <c r="U39" i="6"/>
  <c r="T39" i="6"/>
  <c r="S39" i="6"/>
  <c r="R39" i="6"/>
  <c r="Q39" i="6"/>
  <c r="P39" i="6"/>
  <c r="O39" i="6"/>
  <c r="N39" i="6"/>
  <c r="J39" i="6"/>
  <c r="I39" i="6"/>
  <c r="H39" i="6"/>
  <c r="D39" i="6"/>
  <c r="U38" i="6"/>
  <c r="T38" i="6"/>
  <c r="S38" i="6"/>
  <c r="R38" i="6"/>
  <c r="Q38" i="6"/>
  <c r="P38" i="6"/>
  <c r="O38" i="6"/>
  <c r="N38" i="6"/>
  <c r="J38" i="6"/>
  <c r="I38" i="6"/>
  <c r="H38" i="6"/>
  <c r="D38" i="6"/>
  <c r="C42" i="6"/>
  <c r="C41" i="6"/>
  <c r="C40" i="6"/>
  <c r="C39" i="6"/>
  <c r="C38" i="6"/>
  <c r="C37" i="6"/>
  <c r="S240" i="4"/>
  <c r="R240" i="4"/>
  <c r="U240" i="4"/>
  <c r="V240" i="4"/>
  <c r="W240" i="4"/>
  <c r="X240" i="4"/>
  <c r="Y240" i="4"/>
  <c r="Z240" i="4"/>
  <c r="AA240" i="4"/>
  <c r="AB240" i="4"/>
  <c r="T240" i="4"/>
  <c r="P240" i="4"/>
  <c r="M240" i="4"/>
  <c r="F240" i="4"/>
  <c r="G240" i="4"/>
  <c r="H240" i="4"/>
  <c r="I240" i="4"/>
  <c r="J240" i="4"/>
  <c r="K240" i="4"/>
  <c r="Q240" i="4"/>
  <c r="O240" i="4"/>
  <c r="N240" i="4"/>
  <c r="L240" i="4"/>
  <c r="E240" i="4"/>
  <c r="D240" i="4"/>
  <c r="C240" i="4"/>
  <c r="S247" i="4"/>
  <c r="R247" i="4"/>
  <c r="Q247" i="4"/>
  <c r="O247" i="4"/>
  <c r="N247" i="4"/>
  <c r="L247" i="4"/>
  <c r="M247" i="4"/>
  <c r="U247" i="4"/>
  <c r="V247" i="4"/>
  <c r="W247" i="4"/>
  <c r="X247" i="4"/>
  <c r="Y247" i="4"/>
  <c r="Z247" i="4"/>
  <c r="AA247" i="4"/>
  <c r="AB247" i="4"/>
  <c r="T247" i="4"/>
  <c r="P247" i="4"/>
  <c r="F247" i="4"/>
  <c r="G247" i="4"/>
  <c r="H247" i="4"/>
  <c r="I247" i="4"/>
  <c r="J247" i="4"/>
  <c r="K247" i="4"/>
  <c r="E247" i="4"/>
  <c r="D247" i="4"/>
  <c r="C247" i="4"/>
  <c r="L37" i="5" l="1"/>
  <c r="L38" i="5"/>
  <c r="U258" i="4"/>
  <c r="V258" i="4"/>
  <c r="W258" i="4"/>
  <c r="X258" i="4"/>
  <c r="Y258" i="4"/>
  <c r="Z258" i="4"/>
  <c r="AA258" i="4"/>
  <c r="AB258" i="4"/>
  <c r="T258" i="4"/>
  <c r="P258" i="4"/>
  <c r="M258" i="4"/>
  <c r="F258" i="4"/>
  <c r="G258" i="4"/>
  <c r="H258" i="4"/>
  <c r="I258" i="4"/>
  <c r="J258" i="4"/>
  <c r="K258" i="4"/>
  <c r="E258" i="4"/>
  <c r="D258" i="4"/>
  <c r="U205" i="4"/>
  <c r="V205" i="4"/>
  <c r="W205" i="4"/>
  <c r="X205" i="4"/>
  <c r="Y205" i="4"/>
  <c r="Z205" i="4"/>
  <c r="AA205" i="4"/>
  <c r="AB205" i="4"/>
  <c r="T205" i="4"/>
  <c r="P205" i="4"/>
  <c r="M205" i="4"/>
  <c r="F205" i="4"/>
  <c r="G205" i="4"/>
  <c r="H205" i="4"/>
  <c r="I205" i="4"/>
  <c r="J205" i="4"/>
  <c r="K205" i="4"/>
  <c r="E205" i="4"/>
  <c r="D205" i="4"/>
  <c r="U144" i="4"/>
  <c r="V144" i="4"/>
  <c r="W144" i="4"/>
  <c r="X144" i="4"/>
  <c r="Y144" i="4"/>
  <c r="Z144" i="4"/>
  <c r="AA144" i="4"/>
  <c r="AB144" i="4"/>
  <c r="T144" i="4"/>
  <c r="P144" i="4"/>
  <c r="M144" i="4"/>
  <c r="F144" i="4"/>
  <c r="G144" i="4"/>
  <c r="H144" i="4"/>
  <c r="I144" i="4"/>
  <c r="J144" i="4"/>
  <c r="K144" i="4"/>
  <c r="E144" i="4"/>
  <c r="D144" i="4"/>
  <c r="U136" i="4"/>
  <c r="V136" i="4"/>
  <c r="W136" i="4"/>
  <c r="X136" i="4"/>
  <c r="Y136" i="4"/>
  <c r="Z136" i="4"/>
  <c r="AA136" i="4"/>
  <c r="AB136" i="4"/>
  <c r="T136" i="4"/>
  <c r="P136" i="4"/>
  <c r="M136" i="4"/>
  <c r="F136" i="4"/>
  <c r="G136" i="4"/>
  <c r="H136" i="4"/>
  <c r="I136" i="4"/>
  <c r="J136" i="4"/>
  <c r="K136" i="4"/>
  <c r="E136" i="4"/>
  <c r="D136" i="4"/>
  <c r="U125" i="4"/>
  <c r="V125" i="4"/>
  <c r="W125" i="4"/>
  <c r="X125" i="4"/>
  <c r="Y125" i="4"/>
  <c r="Z125" i="4"/>
  <c r="AA125" i="4"/>
  <c r="AB125" i="4"/>
  <c r="T125" i="4"/>
  <c r="P125" i="4"/>
  <c r="M125" i="4"/>
  <c r="F125" i="4"/>
  <c r="G125" i="4"/>
  <c r="H125" i="4"/>
  <c r="I125" i="4"/>
  <c r="J125" i="4"/>
  <c r="K125" i="4"/>
  <c r="E125" i="4"/>
  <c r="D125" i="4"/>
  <c r="E298" i="4"/>
  <c r="F298" i="4"/>
  <c r="G298" i="4"/>
  <c r="H298" i="4"/>
  <c r="I298" i="4"/>
  <c r="J298" i="4"/>
  <c r="K298" i="4"/>
  <c r="M298" i="4"/>
  <c r="P298" i="4"/>
  <c r="D298" i="4"/>
  <c r="U298" i="4"/>
  <c r="V298" i="4"/>
  <c r="W298" i="4"/>
  <c r="X298" i="4"/>
  <c r="Y298" i="4"/>
  <c r="Z298" i="4"/>
  <c r="AA298" i="4"/>
  <c r="AB298" i="4"/>
  <c r="T298" i="4"/>
  <c r="U290" i="4"/>
  <c r="V290" i="4"/>
  <c r="W290" i="4"/>
  <c r="X290" i="4"/>
  <c r="Y290" i="4"/>
  <c r="Z290" i="4"/>
  <c r="AA290" i="4"/>
  <c r="AB290" i="4"/>
  <c r="T290" i="4"/>
  <c r="P290" i="4"/>
  <c r="M290" i="4"/>
  <c r="F290" i="4"/>
  <c r="G290" i="4"/>
  <c r="H290" i="4"/>
  <c r="I290" i="4"/>
  <c r="J290" i="4"/>
  <c r="K290" i="4"/>
  <c r="E290" i="4"/>
  <c r="D290" i="4"/>
  <c r="D284" i="4"/>
  <c r="F284" i="4"/>
  <c r="G284" i="4"/>
  <c r="H284" i="4"/>
  <c r="I284" i="4"/>
  <c r="J284" i="4"/>
  <c r="K284" i="4"/>
  <c r="E284" i="4"/>
  <c r="M284" i="4"/>
  <c r="P284" i="4"/>
  <c r="U284" i="4"/>
  <c r="V284" i="4"/>
  <c r="W284" i="4"/>
  <c r="X284" i="4"/>
  <c r="Y284" i="4"/>
  <c r="Z284" i="4"/>
  <c r="AA284" i="4"/>
  <c r="AB284" i="4"/>
  <c r="T284" i="4"/>
  <c r="U270" i="4"/>
  <c r="V270" i="4"/>
  <c r="W270" i="4"/>
  <c r="X270" i="4"/>
  <c r="Y270" i="4"/>
  <c r="Z270" i="4"/>
  <c r="AA270" i="4"/>
  <c r="AB270" i="4"/>
  <c r="T270" i="4"/>
  <c r="P270" i="4"/>
  <c r="M270" i="4"/>
  <c r="F270" i="4"/>
  <c r="G270" i="4"/>
  <c r="H270" i="4"/>
  <c r="I270" i="4"/>
  <c r="J270" i="4"/>
  <c r="K270" i="4"/>
  <c r="E270" i="4"/>
  <c r="D270" i="4"/>
  <c r="U329" i="4"/>
  <c r="V329" i="4"/>
  <c r="W329" i="4"/>
  <c r="X329" i="4"/>
  <c r="Y329" i="4"/>
  <c r="Z329" i="4"/>
  <c r="AA329" i="4"/>
  <c r="AB329" i="4"/>
  <c r="T329" i="4"/>
  <c r="P329" i="4"/>
  <c r="M329" i="4"/>
  <c r="F329" i="4"/>
  <c r="G329" i="4"/>
  <c r="H329" i="4"/>
  <c r="I329" i="4"/>
  <c r="J329" i="4"/>
  <c r="K329" i="4"/>
  <c r="E329" i="4"/>
  <c r="D329" i="4"/>
  <c r="W336" i="4"/>
  <c r="X336" i="4"/>
  <c r="Y336" i="4"/>
  <c r="Z336" i="4"/>
  <c r="AA336" i="4"/>
  <c r="AB336" i="4"/>
  <c r="V336" i="4"/>
  <c r="U336" i="4"/>
  <c r="T336" i="4"/>
  <c r="P336" i="4"/>
  <c r="M336" i="4"/>
  <c r="K336" i="4"/>
  <c r="J336" i="4"/>
  <c r="I336" i="4"/>
  <c r="H336" i="4"/>
  <c r="G336" i="4"/>
  <c r="F336" i="4"/>
  <c r="E336" i="4"/>
  <c r="D336" i="4"/>
  <c r="AB340" i="4"/>
  <c r="AA340" i="4"/>
  <c r="Z340" i="4"/>
  <c r="Y340" i="4"/>
  <c r="X340" i="4"/>
  <c r="W340" i="4"/>
  <c r="V340" i="4"/>
  <c r="U340" i="4"/>
  <c r="T340" i="4"/>
  <c r="P340" i="4"/>
  <c r="M340" i="4"/>
  <c r="K340" i="4"/>
  <c r="J340" i="4"/>
  <c r="I340" i="4"/>
  <c r="H340" i="4"/>
  <c r="G340" i="4"/>
  <c r="F340" i="4"/>
  <c r="E340" i="4"/>
  <c r="D340" i="4"/>
  <c r="AB262" i="4"/>
  <c r="AA262" i="4"/>
  <c r="Z262" i="4"/>
  <c r="Y262" i="4"/>
  <c r="X262" i="4"/>
  <c r="W262" i="4"/>
  <c r="V262" i="4"/>
  <c r="U262" i="4"/>
  <c r="T262" i="4"/>
  <c r="P262" i="4"/>
  <c r="M262" i="4"/>
  <c r="K262" i="4"/>
  <c r="J262" i="4"/>
  <c r="I262" i="4"/>
  <c r="H262" i="4"/>
  <c r="G262" i="4"/>
  <c r="F262" i="4"/>
  <c r="E262" i="4"/>
  <c r="D262" i="4"/>
  <c r="U47" i="4"/>
  <c r="V47" i="4"/>
  <c r="W47" i="4"/>
  <c r="X47" i="4"/>
  <c r="Y47" i="4"/>
  <c r="Z47" i="4"/>
  <c r="AA47" i="4"/>
  <c r="AB47" i="4"/>
  <c r="T47" i="4"/>
  <c r="P47" i="4"/>
  <c r="F47" i="4"/>
  <c r="G47" i="4"/>
  <c r="H47" i="4"/>
  <c r="I47" i="4"/>
  <c r="J47" i="4"/>
  <c r="K47" i="4"/>
  <c r="E47" i="4"/>
  <c r="D47" i="4"/>
  <c r="M47" i="4"/>
  <c r="AB42" i="4"/>
  <c r="AA42" i="4"/>
  <c r="Z42" i="4"/>
  <c r="Y42" i="4"/>
  <c r="X42" i="4"/>
  <c r="W42" i="4"/>
  <c r="V42" i="4"/>
  <c r="U42" i="4"/>
  <c r="T42" i="4"/>
  <c r="P42" i="4"/>
  <c r="M42" i="4"/>
  <c r="K42" i="4"/>
  <c r="J42" i="4"/>
  <c r="I42" i="4"/>
  <c r="H42" i="4"/>
  <c r="G42" i="4"/>
  <c r="F42" i="4"/>
  <c r="E42" i="4"/>
  <c r="D42" i="4"/>
  <c r="AB38" i="4"/>
  <c r="AA38" i="4"/>
  <c r="Z38" i="4"/>
  <c r="Y38" i="4"/>
  <c r="X38" i="4"/>
  <c r="W38" i="4"/>
  <c r="V38" i="4"/>
  <c r="U38" i="4"/>
  <c r="T38" i="4"/>
  <c r="P38" i="4"/>
  <c r="M38" i="4"/>
  <c r="K38" i="4"/>
  <c r="J38" i="4"/>
  <c r="I38" i="4"/>
  <c r="H38" i="4"/>
  <c r="G38" i="4"/>
  <c r="F38" i="4"/>
  <c r="E38" i="4"/>
  <c r="D38" i="4"/>
  <c r="AB34" i="4"/>
  <c r="AA34" i="4"/>
  <c r="Z34" i="4"/>
  <c r="Y34" i="4"/>
  <c r="X34" i="4"/>
  <c r="W34" i="4"/>
  <c r="V34" i="4"/>
  <c r="U34" i="4"/>
  <c r="T34" i="4"/>
  <c r="P34" i="4"/>
  <c r="M34" i="4"/>
  <c r="K34" i="4"/>
  <c r="J34" i="4"/>
  <c r="I34" i="4"/>
  <c r="H34" i="4"/>
  <c r="G34" i="4"/>
  <c r="F34" i="4"/>
  <c r="E34" i="4"/>
  <c r="D34" i="4"/>
  <c r="AB30" i="4"/>
  <c r="AA30" i="4"/>
  <c r="Z30" i="4"/>
  <c r="Y30" i="4"/>
  <c r="X30" i="4"/>
  <c r="W30" i="4"/>
  <c r="V30" i="4"/>
  <c r="U30" i="4"/>
  <c r="T30" i="4"/>
  <c r="P30" i="4"/>
  <c r="M30" i="4"/>
  <c r="K30" i="4"/>
  <c r="J30" i="4"/>
  <c r="I30" i="4"/>
  <c r="H30" i="4"/>
  <c r="G30" i="4"/>
  <c r="F30" i="4"/>
  <c r="E30" i="4"/>
  <c r="D30" i="4"/>
  <c r="AB8" i="4"/>
  <c r="AA8" i="4"/>
  <c r="Z8" i="4"/>
  <c r="Y8" i="4"/>
  <c r="X8" i="4"/>
  <c r="W8" i="4"/>
  <c r="V8" i="4"/>
  <c r="U8" i="4"/>
  <c r="T8" i="4"/>
  <c r="P8" i="4"/>
  <c r="M8" i="4"/>
  <c r="K8" i="4"/>
  <c r="J8" i="4"/>
  <c r="I8" i="4"/>
  <c r="H8" i="4"/>
  <c r="G8" i="4"/>
  <c r="F8" i="4"/>
  <c r="E8" i="4"/>
  <c r="D8" i="4"/>
  <c r="AB4" i="4"/>
  <c r="AA4" i="4"/>
  <c r="I4" i="4"/>
  <c r="Z4" i="4"/>
  <c r="Y4" i="4"/>
  <c r="X4" i="4"/>
  <c r="W4" i="4"/>
  <c r="V4" i="4"/>
  <c r="U4" i="4"/>
  <c r="T4" i="4"/>
  <c r="P4" i="4"/>
  <c r="M4" i="4"/>
  <c r="K4" i="4"/>
  <c r="J4" i="4"/>
  <c r="H4" i="4"/>
  <c r="G4" i="4"/>
  <c r="F4" i="4"/>
  <c r="E4" i="4"/>
  <c r="D4" i="4"/>
  <c r="C336" i="4"/>
  <c r="C329" i="4"/>
  <c r="C298" i="4"/>
  <c r="C284" i="4"/>
  <c r="C270" i="4"/>
  <c r="C258" i="4"/>
  <c r="C205" i="4"/>
  <c r="C144" i="4"/>
  <c r="C136" i="4"/>
  <c r="C125" i="4"/>
  <c r="C30" i="4"/>
  <c r="D307" i="2"/>
  <c r="E307" i="2"/>
  <c r="F307" i="2"/>
  <c r="G307" i="2"/>
  <c r="H307" i="2"/>
  <c r="D308" i="2"/>
  <c r="E308" i="2"/>
  <c r="F308" i="2"/>
  <c r="G308" i="2"/>
  <c r="H308" i="2"/>
  <c r="D309" i="2"/>
  <c r="E309" i="2"/>
  <c r="F309" i="2"/>
  <c r="G309" i="2"/>
  <c r="H309" i="2"/>
  <c r="D310" i="2"/>
  <c r="E310" i="2"/>
  <c r="F310" i="2"/>
  <c r="G310" i="2"/>
  <c r="H310" i="2"/>
  <c r="C310" i="2"/>
  <c r="C309" i="2"/>
  <c r="C308" i="2"/>
  <c r="C307" i="2"/>
  <c r="A354" i="4"/>
  <c r="S351" i="4"/>
  <c r="R351" i="4"/>
  <c r="Q351" i="4"/>
  <c r="O351" i="4"/>
  <c r="N351" i="4"/>
  <c r="L351" i="4"/>
  <c r="S40" i="4"/>
  <c r="R40" i="4"/>
  <c r="Q40" i="4"/>
  <c r="O40" i="4"/>
  <c r="N40" i="4"/>
  <c r="L40" i="4"/>
  <c r="S349" i="4"/>
  <c r="R349" i="4"/>
  <c r="Q349" i="4"/>
  <c r="O349" i="4"/>
  <c r="N349" i="4"/>
  <c r="L349" i="4"/>
  <c r="S348" i="4"/>
  <c r="R348" i="4"/>
  <c r="Q348" i="4"/>
  <c r="O348" i="4"/>
  <c r="N348" i="4"/>
  <c r="L348" i="4"/>
  <c r="S347" i="4"/>
  <c r="R347" i="4"/>
  <c r="Q347" i="4"/>
  <c r="O347" i="4"/>
  <c r="N347" i="4"/>
  <c r="L347" i="4"/>
  <c r="S346" i="4"/>
  <c r="R346" i="4"/>
  <c r="Q346" i="4"/>
  <c r="O346" i="4"/>
  <c r="N346" i="4"/>
  <c r="L346" i="4"/>
  <c r="S345" i="4"/>
  <c r="R345" i="4"/>
  <c r="Q345" i="4"/>
  <c r="O345" i="4"/>
  <c r="N345" i="4"/>
  <c r="L345" i="4"/>
  <c r="S344" i="4"/>
  <c r="R344" i="4"/>
  <c r="Q344" i="4"/>
  <c r="O344" i="4"/>
  <c r="N344" i="4"/>
  <c r="L344" i="4"/>
  <c r="S343" i="4"/>
  <c r="R343" i="4"/>
  <c r="Q343" i="4"/>
  <c r="O343" i="4"/>
  <c r="N343" i="4"/>
  <c r="L343" i="4"/>
  <c r="S342" i="4"/>
  <c r="R342" i="4"/>
  <c r="Q342" i="4"/>
  <c r="O342" i="4"/>
  <c r="N342" i="4"/>
  <c r="L342" i="4"/>
  <c r="S339" i="4"/>
  <c r="R339" i="4"/>
  <c r="Q339" i="4"/>
  <c r="O339" i="4"/>
  <c r="N339" i="4"/>
  <c r="L339" i="4"/>
  <c r="S338" i="4"/>
  <c r="R338" i="4"/>
  <c r="Q338" i="4"/>
  <c r="O338" i="4"/>
  <c r="N338" i="4"/>
  <c r="N340" i="4" s="1"/>
  <c r="L338" i="4"/>
  <c r="S335" i="4"/>
  <c r="R335" i="4"/>
  <c r="Q335" i="4"/>
  <c r="O335" i="4"/>
  <c r="N335" i="4"/>
  <c r="L335" i="4"/>
  <c r="S334" i="4"/>
  <c r="R334" i="4"/>
  <c r="Q334" i="4"/>
  <c r="O334" i="4"/>
  <c r="N334" i="4"/>
  <c r="L334" i="4"/>
  <c r="S333" i="4"/>
  <c r="R333" i="4"/>
  <c r="Q333" i="4"/>
  <c r="O333" i="4"/>
  <c r="N333" i="4"/>
  <c r="L333" i="4"/>
  <c r="S332" i="4"/>
  <c r="R332" i="4"/>
  <c r="Q332" i="4"/>
  <c r="O332" i="4"/>
  <c r="N332" i="4"/>
  <c r="L332" i="4"/>
  <c r="S331" i="4"/>
  <c r="R331" i="4"/>
  <c r="Q331" i="4"/>
  <c r="O331" i="4"/>
  <c r="N331" i="4"/>
  <c r="L331" i="4"/>
  <c r="S328" i="4"/>
  <c r="R328" i="4"/>
  <c r="Q328" i="4"/>
  <c r="O328" i="4"/>
  <c r="N328" i="4"/>
  <c r="L328" i="4"/>
  <c r="S327" i="4"/>
  <c r="R327" i="4"/>
  <c r="Q327" i="4"/>
  <c r="O327" i="4"/>
  <c r="N327" i="4"/>
  <c r="L327" i="4"/>
  <c r="S326" i="4"/>
  <c r="R326" i="4"/>
  <c r="Q326" i="4"/>
  <c r="O326" i="4"/>
  <c r="N326" i="4"/>
  <c r="L326" i="4"/>
  <c r="S325" i="4"/>
  <c r="R325" i="4"/>
  <c r="Q325" i="4"/>
  <c r="O325" i="4"/>
  <c r="N325" i="4"/>
  <c r="L325" i="4"/>
  <c r="S324" i="4"/>
  <c r="R324" i="4"/>
  <c r="Q324" i="4"/>
  <c r="O324" i="4"/>
  <c r="N324" i="4"/>
  <c r="L324" i="4"/>
  <c r="S323" i="4"/>
  <c r="R323" i="4"/>
  <c r="Q323" i="4"/>
  <c r="O323" i="4"/>
  <c r="N323" i="4"/>
  <c r="L323" i="4"/>
  <c r="S322" i="4"/>
  <c r="R322" i="4"/>
  <c r="Q322" i="4"/>
  <c r="O322" i="4"/>
  <c r="N322" i="4"/>
  <c r="L322" i="4"/>
  <c r="S321" i="4"/>
  <c r="R321" i="4"/>
  <c r="Q321" i="4"/>
  <c r="O321" i="4"/>
  <c r="N321" i="4"/>
  <c r="L321" i="4"/>
  <c r="S320" i="4"/>
  <c r="R320" i="4"/>
  <c r="Q320" i="4"/>
  <c r="O320" i="4"/>
  <c r="N320" i="4"/>
  <c r="L320" i="4"/>
  <c r="S319" i="4"/>
  <c r="R319" i="4"/>
  <c r="Q319" i="4"/>
  <c r="O319" i="4"/>
  <c r="N319" i="4"/>
  <c r="L319" i="4"/>
  <c r="S318" i="4"/>
  <c r="R318" i="4"/>
  <c r="Q318" i="4"/>
  <c r="O318" i="4"/>
  <c r="N318" i="4"/>
  <c r="L318" i="4"/>
  <c r="S317" i="4"/>
  <c r="R317" i="4"/>
  <c r="Q317" i="4"/>
  <c r="O317" i="4"/>
  <c r="N317" i="4"/>
  <c r="L317" i="4"/>
  <c r="S316" i="4"/>
  <c r="R316" i="4"/>
  <c r="Q316" i="4"/>
  <c r="O316" i="4"/>
  <c r="N316" i="4"/>
  <c r="L316" i="4"/>
  <c r="S315" i="4"/>
  <c r="R315" i="4"/>
  <c r="Q315" i="4"/>
  <c r="O315" i="4"/>
  <c r="N315" i="4"/>
  <c r="L315" i="4"/>
  <c r="S314" i="4"/>
  <c r="R314" i="4"/>
  <c r="Q314" i="4"/>
  <c r="O314" i="4"/>
  <c r="N314" i="4"/>
  <c r="L314" i="4"/>
  <c r="S313" i="4"/>
  <c r="R313" i="4"/>
  <c r="Q313" i="4"/>
  <c r="O313" i="4"/>
  <c r="N313" i="4"/>
  <c r="L313" i="4"/>
  <c r="S312" i="4"/>
  <c r="R312" i="4"/>
  <c r="Q312" i="4"/>
  <c r="O312" i="4"/>
  <c r="N312" i="4"/>
  <c r="L312" i="4"/>
  <c r="S311" i="4"/>
  <c r="R311" i="4"/>
  <c r="Q311" i="4"/>
  <c r="O311" i="4"/>
  <c r="N311" i="4"/>
  <c r="L311" i="4"/>
  <c r="S310" i="4"/>
  <c r="R310" i="4"/>
  <c r="Q310" i="4"/>
  <c r="O310" i="4"/>
  <c r="N310" i="4"/>
  <c r="L310" i="4"/>
  <c r="S309" i="4"/>
  <c r="R309" i="4"/>
  <c r="Q309" i="4"/>
  <c r="O309" i="4"/>
  <c r="N309" i="4"/>
  <c r="L309" i="4"/>
  <c r="S308" i="4"/>
  <c r="R308" i="4"/>
  <c r="Q308" i="4"/>
  <c r="O308" i="4"/>
  <c r="N308" i="4"/>
  <c r="L308" i="4"/>
  <c r="S307" i="4"/>
  <c r="R307" i="4"/>
  <c r="Q307" i="4"/>
  <c r="O307" i="4"/>
  <c r="N307" i="4"/>
  <c r="L307" i="4"/>
  <c r="S306" i="4"/>
  <c r="R306" i="4"/>
  <c r="Q306" i="4"/>
  <c r="O306" i="4"/>
  <c r="N306" i="4"/>
  <c r="L306" i="4"/>
  <c r="S305" i="4"/>
  <c r="R305" i="4"/>
  <c r="Q305" i="4"/>
  <c r="O305" i="4"/>
  <c r="N305" i="4"/>
  <c r="L305" i="4"/>
  <c r="S304" i="4"/>
  <c r="R304" i="4"/>
  <c r="Q304" i="4"/>
  <c r="O304" i="4"/>
  <c r="N304" i="4"/>
  <c r="L304" i="4"/>
  <c r="S303" i="4"/>
  <c r="R303" i="4"/>
  <c r="Q303" i="4"/>
  <c r="O303" i="4"/>
  <c r="N303" i="4"/>
  <c r="L303" i="4"/>
  <c r="S302" i="4"/>
  <c r="R302" i="4"/>
  <c r="Q302" i="4"/>
  <c r="O302" i="4"/>
  <c r="N302" i="4"/>
  <c r="L302" i="4"/>
  <c r="S301" i="4"/>
  <c r="R301" i="4"/>
  <c r="Q301" i="4"/>
  <c r="O301" i="4"/>
  <c r="N301" i="4"/>
  <c r="L301" i="4"/>
  <c r="S300" i="4"/>
  <c r="R300" i="4"/>
  <c r="Q300" i="4"/>
  <c r="O300" i="4"/>
  <c r="N300" i="4"/>
  <c r="L300" i="4"/>
  <c r="S297" i="4"/>
  <c r="R297" i="4"/>
  <c r="Q297" i="4"/>
  <c r="O297" i="4"/>
  <c r="N297" i="4"/>
  <c r="L297" i="4"/>
  <c r="S296" i="4"/>
  <c r="R296" i="4"/>
  <c r="Q296" i="4"/>
  <c r="O296" i="4"/>
  <c r="N296" i="4"/>
  <c r="L296" i="4"/>
  <c r="S295" i="4"/>
  <c r="R295" i="4"/>
  <c r="Q295" i="4"/>
  <c r="O295" i="4"/>
  <c r="N295" i="4"/>
  <c r="L295" i="4"/>
  <c r="S294" i="4"/>
  <c r="R294" i="4"/>
  <c r="Q294" i="4"/>
  <c r="O294" i="4"/>
  <c r="N294" i="4"/>
  <c r="L294" i="4"/>
  <c r="S293" i="4"/>
  <c r="R293" i="4"/>
  <c r="Q293" i="4"/>
  <c r="O293" i="4"/>
  <c r="N293" i="4"/>
  <c r="L293" i="4"/>
  <c r="S292" i="4"/>
  <c r="R292" i="4"/>
  <c r="Q292" i="4"/>
  <c r="O292" i="4"/>
  <c r="N292" i="4"/>
  <c r="L292" i="4"/>
  <c r="S350" i="4"/>
  <c r="R350" i="4"/>
  <c r="Q350" i="4"/>
  <c r="O350" i="4"/>
  <c r="N350" i="4"/>
  <c r="L350" i="4"/>
  <c r="S289" i="4"/>
  <c r="R289" i="4"/>
  <c r="Q289" i="4"/>
  <c r="O289" i="4"/>
  <c r="N289" i="4"/>
  <c r="L289" i="4"/>
  <c r="S288" i="4"/>
  <c r="R288" i="4"/>
  <c r="Q288" i="4"/>
  <c r="O288" i="4"/>
  <c r="N288" i="4"/>
  <c r="L288" i="4"/>
  <c r="S287" i="4"/>
  <c r="R287" i="4"/>
  <c r="Q287" i="4"/>
  <c r="O287" i="4"/>
  <c r="N287" i="4"/>
  <c r="L287" i="4"/>
  <c r="S286" i="4"/>
  <c r="R286" i="4"/>
  <c r="Q286" i="4"/>
  <c r="O286" i="4"/>
  <c r="N286" i="4"/>
  <c r="L286" i="4"/>
  <c r="S283" i="4"/>
  <c r="R283" i="4"/>
  <c r="Q283" i="4"/>
  <c r="O283" i="4"/>
  <c r="N283" i="4"/>
  <c r="L283" i="4"/>
  <c r="S282" i="4"/>
  <c r="R282" i="4"/>
  <c r="Q282" i="4"/>
  <c r="O282" i="4"/>
  <c r="N282" i="4"/>
  <c r="L282" i="4"/>
  <c r="S281" i="4"/>
  <c r="R281" i="4"/>
  <c r="Q281" i="4"/>
  <c r="O281" i="4"/>
  <c r="N281" i="4"/>
  <c r="L281" i="4"/>
  <c r="S280" i="4"/>
  <c r="R280" i="4"/>
  <c r="Q280" i="4"/>
  <c r="O280" i="4"/>
  <c r="N280" i="4"/>
  <c r="L280" i="4"/>
  <c r="S279" i="4"/>
  <c r="R279" i="4"/>
  <c r="Q279" i="4"/>
  <c r="O279" i="4"/>
  <c r="N279" i="4"/>
  <c r="L279" i="4"/>
  <c r="S278" i="4"/>
  <c r="R278" i="4"/>
  <c r="Q278" i="4"/>
  <c r="O278" i="4"/>
  <c r="N278" i="4"/>
  <c r="L278" i="4"/>
  <c r="S277" i="4"/>
  <c r="R277" i="4"/>
  <c r="Q277" i="4"/>
  <c r="O277" i="4"/>
  <c r="N277" i="4"/>
  <c r="L277" i="4"/>
  <c r="S276" i="4"/>
  <c r="R276" i="4"/>
  <c r="Q276" i="4"/>
  <c r="O276" i="4"/>
  <c r="N276" i="4"/>
  <c r="L276" i="4"/>
  <c r="S275" i="4"/>
  <c r="R275" i="4"/>
  <c r="Q275" i="4"/>
  <c r="O275" i="4"/>
  <c r="N275" i="4"/>
  <c r="L275" i="4"/>
  <c r="S274" i="4"/>
  <c r="R274" i="4"/>
  <c r="Q274" i="4"/>
  <c r="O274" i="4"/>
  <c r="N274" i="4"/>
  <c r="L274" i="4"/>
  <c r="S273" i="4"/>
  <c r="R273" i="4"/>
  <c r="Q273" i="4"/>
  <c r="O273" i="4"/>
  <c r="N273" i="4"/>
  <c r="L273" i="4"/>
  <c r="S352" i="4"/>
  <c r="R352" i="4"/>
  <c r="Q352" i="4"/>
  <c r="O352" i="4"/>
  <c r="N352" i="4"/>
  <c r="L352" i="4"/>
  <c r="S269" i="4"/>
  <c r="R269" i="4"/>
  <c r="Q269" i="4"/>
  <c r="O269" i="4"/>
  <c r="N269" i="4"/>
  <c r="L269" i="4"/>
  <c r="S268" i="4"/>
  <c r="R268" i="4"/>
  <c r="Q268" i="4"/>
  <c r="O268" i="4"/>
  <c r="N268" i="4"/>
  <c r="L268" i="4"/>
  <c r="S267" i="4"/>
  <c r="R267" i="4"/>
  <c r="Q267" i="4"/>
  <c r="O267" i="4"/>
  <c r="N267" i="4"/>
  <c r="L267" i="4"/>
  <c r="S266" i="4"/>
  <c r="R266" i="4"/>
  <c r="Q266" i="4"/>
  <c r="O266" i="4"/>
  <c r="N266" i="4"/>
  <c r="L266" i="4"/>
  <c r="S265" i="4"/>
  <c r="R265" i="4"/>
  <c r="Q265" i="4"/>
  <c r="O265" i="4"/>
  <c r="N265" i="4"/>
  <c r="L265" i="4"/>
  <c r="S264" i="4"/>
  <c r="R264" i="4"/>
  <c r="Q264" i="4"/>
  <c r="O264" i="4"/>
  <c r="N264" i="4"/>
  <c r="L264" i="4"/>
  <c r="S261" i="4"/>
  <c r="R261" i="4"/>
  <c r="Q261" i="4"/>
  <c r="O261" i="4"/>
  <c r="N261" i="4"/>
  <c r="L261" i="4"/>
  <c r="S260" i="4"/>
  <c r="R260" i="4"/>
  <c r="Q260" i="4"/>
  <c r="O260" i="4"/>
  <c r="N260" i="4"/>
  <c r="L260" i="4"/>
  <c r="S257" i="4"/>
  <c r="R257" i="4"/>
  <c r="Q257" i="4"/>
  <c r="O257" i="4"/>
  <c r="N257" i="4"/>
  <c r="L257" i="4"/>
  <c r="S256" i="4"/>
  <c r="R256" i="4"/>
  <c r="Q256" i="4"/>
  <c r="O256" i="4"/>
  <c r="N256" i="4"/>
  <c r="L256" i="4"/>
  <c r="S255" i="4"/>
  <c r="R255" i="4"/>
  <c r="Q255" i="4"/>
  <c r="O255" i="4"/>
  <c r="N255" i="4"/>
  <c r="L255" i="4"/>
  <c r="S254" i="4"/>
  <c r="R254" i="4"/>
  <c r="Q254" i="4"/>
  <c r="O254" i="4"/>
  <c r="N254" i="4"/>
  <c r="L254" i="4"/>
  <c r="S253" i="4"/>
  <c r="R253" i="4"/>
  <c r="Q253" i="4"/>
  <c r="O253" i="4"/>
  <c r="N253" i="4"/>
  <c r="L253" i="4"/>
  <c r="S252" i="4"/>
  <c r="R252" i="4"/>
  <c r="Q252" i="4"/>
  <c r="O252" i="4"/>
  <c r="N252" i="4"/>
  <c r="L252" i="4"/>
  <c r="S251" i="4"/>
  <c r="R251" i="4"/>
  <c r="Q251" i="4"/>
  <c r="O251" i="4"/>
  <c r="N251" i="4"/>
  <c r="L251" i="4"/>
  <c r="S250" i="4"/>
  <c r="R250" i="4"/>
  <c r="Q250" i="4"/>
  <c r="O250" i="4"/>
  <c r="N250" i="4"/>
  <c r="L250" i="4"/>
  <c r="S246" i="4"/>
  <c r="R246" i="4"/>
  <c r="Q246" i="4"/>
  <c r="O246" i="4"/>
  <c r="N246" i="4"/>
  <c r="L246" i="4"/>
  <c r="S245" i="4"/>
  <c r="R245" i="4"/>
  <c r="Q245" i="4"/>
  <c r="O245" i="4"/>
  <c r="N245" i="4"/>
  <c r="L245" i="4"/>
  <c r="S244" i="4"/>
  <c r="R244" i="4"/>
  <c r="Q244" i="4"/>
  <c r="O244" i="4"/>
  <c r="N244" i="4"/>
  <c r="L244" i="4"/>
  <c r="S243" i="4"/>
  <c r="R243" i="4"/>
  <c r="Q243" i="4"/>
  <c r="O243" i="4"/>
  <c r="N243" i="4"/>
  <c r="L243" i="4"/>
  <c r="S242" i="4"/>
  <c r="R242" i="4"/>
  <c r="Q242" i="4"/>
  <c r="O242" i="4"/>
  <c r="N242" i="4"/>
  <c r="L242" i="4"/>
  <c r="S239" i="4"/>
  <c r="R239" i="4"/>
  <c r="Q239" i="4"/>
  <c r="O239" i="4"/>
  <c r="N239" i="4"/>
  <c r="L239" i="4"/>
  <c r="S238" i="4"/>
  <c r="R238" i="4"/>
  <c r="Q238" i="4"/>
  <c r="O238" i="4"/>
  <c r="N238" i="4"/>
  <c r="L238" i="4"/>
  <c r="S237" i="4"/>
  <c r="R237" i="4"/>
  <c r="Q237" i="4"/>
  <c r="O237" i="4"/>
  <c r="N237" i="4"/>
  <c r="L237" i="4"/>
  <c r="S236" i="4"/>
  <c r="R236" i="4"/>
  <c r="Q236" i="4"/>
  <c r="O236" i="4"/>
  <c r="N236" i="4"/>
  <c r="L236" i="4"/>
  <c r="S235" i="4"/>
  <c r="R235" i="4"/>
  <c r="Q235" i="4"/>
  <c r="O235" i="4"/>
  <c r="N235" i="4"/>
  <c r="L235" i="4"/>
  <c r="S234" i="4"/>
  <c r="R234" i="4"/>
  <c r="Q234" i="4"/>
  <c r="O234" i="4"/>
  <c r="N234" i="4"/>
  <c r="L234" i="4"/>
  <c r="S233" i="4"/>
  <c r="R233" i="4"/>
  <c r="Q233" i="4"/>
  <c r="O233" i="4"/>
  <c r="N233" i="4"/>
  <c r="L233" i="4"/>
  <c r="S232" i="4"/>
  <c r="R232" i="4"/>
  <c r="Q232" i="4"/>
  <c r="O232" i="4"/>
  <c r="N232" i="4"/>
  <c r="L232" i="4"/>
  <c r="S231" i="4"/>
  <c r="R231" i="4"/>
  <c r="Q231" i="4"/>
  <c r="O231" i="4"/>
  <c r="N231" i="4"/>
  <c r="L231" i="4"/>
  <c r="S230" i="4"/>
  <c r="R230" i="4"/>
  <c r="Q230" i="4"/>
  <c r="O230" i="4"/>
  <c r="N230" i="4"/>
  <c r="L230" i="4"/>
  <c r="S229" i="4"/>
  <c r="R229" i="4"/>
  <c r="Q229" i="4"/>
  <c r="O229" i="4"/>
  <c r="N229" i="4"/>
  <c r="L229" i="4"/>
  <c r="S228" i="4"/>
  <c r="R228" i="4"/>
  <c r="Q228" i="4"/>
  <c r="O228" i="4"/>
  <c r="N228" i="4"/>
  <c r="L228" i="4"/>
  <c r="S227" i="4"/>
  <c r="R227" i="4"/>
  <c r="Q227" i="4"/>
  <c r="O227" i="4"/>
  <c r="N227" i="4"/>
  <c r="L227" i="4"/>
  <c r="S226" i="4"/>
  <c r="R226" i="4"/>
  <c r="Q226" i="4"/>
  <c r="O226" i="4"/>
  <c r="N226" i="4"/>
  <c r="L226" i="4"/>
  <c r="S225" i="4"/>
  <c r="R225" i="4"/>
  <c r="Q225" i="4"/>
  <c r="O225" i="4"/>
  <c r="N225" i="4"/>
  <c r="L225" i="4"/>
  <c r="S224" i="4"/>
  <c r="R224" i="4"/>
  <c r="Q224" i="4"/>
  <c r="O224" i="4"/>
  <c r="N224" i="4"/>
  <c r="L224" i="4"/>
  <c r="S223" i="4"/>
  <c r="R223" i="4"/>
  <c r="Q223" i="4"/>
  <c r="O223" i="4"/>
  <c r="N223" i="4"/>
  <c r="L223" i="4"/>
  <c r="S222" i="4"/>
  <c r="R222" i="4"/>
  <c r="Q222" i="4"/>
  <c r="O222" i="4"/>
  <c r="N222" i="4"/>
  <c r="L222" i="4"/>
  <c r="S221" i="4"/>
  <c r="R221" i="4"/>
  <c r="Q221" i="4"/>
  <c r="O221" i="4"/>
  <c r="N221" i="4"/>
  <c r="L221" i="4"/>
  <c r="S220" i="4"/>
  <c r="R220" i="4"/>
  <c r="Q220" i="4"/>
  <c r="O220" i="4"/>
  <c r="N220" i="4"/>
  <c r="L220" i="4"/>
  <c r="S219" i="4"/>
  <c r="R219" i="4"/>
  <c r="Q219" i="4"/>
  <c r="O219" i="4"/>
  <c r="N219" i="4"/>
  <c r="L219" i="4"/>
  <c r="S218" i="4"/>
  <c r="R218" i="4"/>
  <c r="Q218" i="4"/>
  <c r="O218" i="4"/>
  <c r="N218" i="4"/>
  <c r="L218" i="4"/>
  <c r="S217" i="4"/>
  <c r="R217" i="4"/>
  <c r="Q217" i="4"/>
  <c r="O217" i="4"/>
  <c r="N217" i="4"/>
  <c r="L217" i="4"/>
  <c r="S216" i="4"/>
  <c r="R216" i="4"/>
  <c r="Q216" i="4"/>
  <c r="O216" i="4"/>
  <c r="N216" i="4"/>
  <c r="L216" i="4"/>
  <c r="S215" i="4"/>
  <c r="R215" i="4"/>
  <c r="Q215" i="4"/>
  <c r="O215" i="4"/>
  <c r="N215" i="4"/>
  <c r="L215" i="4"/>
  <c r="S214" i="4"/>
  <c r="R214" i="4"/>
  <c r="Q214" i="4"/>
  <c r="O214" i="4"/>
  <c r="N214" i="4"/>
  <c r="L214" i="4"/>
  <c r="S213" i="4"/>
  <c r="R213" i="4"/>
  <c r="Q213" i="4"/>
  <c r="O213" i="4"/>
  <c r="N213" i="4"/>
  <c r="L213" i="4"/>
  <c r="S212" i="4"/>
  <c r="R212" i="4"/>
  <c r="Q212" i="4"/>
  <c r="O212" i="4"/>
  <c r="N212" i="4"/>
  <c r="L212" i="4"/>
  <c r="S211" i="4"/>
  <c r="R211" i="4"/>
  <c r="Q211" i="4"/>
  <c r="O211" i="4"/>
  <c r="N211" i="4"/>
  <c r="L211" i="4"/>
  <c r="S210" i="4"/>
  <c r="R210" i="4"/>
  <c r="Q210" i="4"/>
  <c r="O210" i="4"/>
  <c r="N210" i="4"/>
  <c r="L210" i="4"/>
  <c r="S209" i="4"/>
  <c r="R209" i="4"/>
  <c r="Q209" i="4"/>
  <c r="O209" i="4"/>
  <c r="N209" i="4"/>
  <c r="L209" i="4"/>
  <c r="S208" i="4"/>
  <c r="R208" i="4"/>
  <c r="Q208" i="4"/>
  <c r="O208" i="4"/>
  <c r="N208" i="4"/>
  <c r="L208" i="4"/>
  <c r="S204" i="4"/>
  <c r="R204" i="4"/>
  <c r="Q204" i="4"/>
  <c r="O204" i="4"/>
  <c r="N204" i="4"/>
  <c r="L204" i="4"/>
  <c r="S203" i="4"/>
  <c r="R203" i="4"/>
  <c r="Q203" i="4"/>
  <c r="O203" i="4"/>
  <c r="N203" i="4"/>
  <c r="L203" i="4"/>
  <c r="S202" i="4"/>
  <c r="R202" i="4"/>
  <c r="Q202" i="4"/>
  <c r="O202" i="4"/>
  <c r="N202" i="4"/>
  <c r="L202" i="4"/>
  <c r="S201" i="4"/>
  <c r="R201" i="4"/>
  <c r="Q201" i="4"/>
  <c r="O201" i="4"/>
  <c r="N201" i="4"/>
  <c r="L201" i="4"/>
  <c r="S200" i="4"/>
  <c r="R200" i="4"/>
  <c r="Q200" i="4"/>
  <c r="O200" i="4"/>
  <c r="N200" i="4"/>
  <c r="L200" i="4"/>
  <c r="S199" i="4"/>
  <c r="R199" i="4"/>
  <c r="Q199" i="4"/>
  <c r="O199" i="4"/>
  <c r="N199" i="4"/>
  <c r="L199" i="4"/>
  <c r="S198" i="4"/>
  <c r="R198" i="4"/>
  <c r="Q198" i="4"/>
  <c r="O198" i="4"/>
  <c r="N198" i="4"/>
  <c r="L198" i="4"/>
  <c r="S197" i="4"/>
  <c r="R197" i="4"/>
  <c r="Q197" i="4"/>
  <c r="O197" i="4"/>
  <c r="N197" i="4"/>
  <c r="L197" i="4"/>
  <c r="S196" i="4"/>
  <c r="R196" i="4"/>
  <c r="Q196" i="4"/>
  <c r="O196" i="4"/>
  <c r="N196" i="4"/>
  <c r="L196" i="4"/>
  <c r="S195" i="4"/>
  <c r="R195" i="4"/>
  <c r="Q195" i="4"/>
  <c r="O195" i="4"/>
  <c r="N195" i="4"/>
  <c r="L195" i="4"/>
  <c r="S194" i="4"/>
  <c r="R194" i="4"/>
  <c r="Q194" i="4"/>
  <c r="O194" i="4"/>
  <c r="N194" i="4"/>
  <c r="L194" i="4"/>
  <c r="S193" i="4"/>
  <c r="R193" i="4"/>
  <c r="Q193" i="4"/>
  <c r="O193" i="4"/>
  <c r="N193" i="4"/>
  <c r="L193" i="4"/>
  <c r="S192" i="4"/>
  <c r="R192" i="4"/>
  <c r="Q192" i="4"/>
  <c r="O192" i="4"/>
  <c r="N192" i="4"/>
  <c r="L192" i="4"/>
  <c r="S191" i="4"/>
  <c r="R191" i="4"/>
  <c r="Q191" i="4"/>
  <c r="O191" i="4"/>
  <c r="N191" i="4"/>
  <c r="L191" i="4"/>
  <c r="S190" i="4"/>
  <c r="R190" i="4"/>
  <c r="Q190" i="4"/>
  <c r="O190" i="4"/>
  <c r="N190" i="4"/>
  <c r="L190" i="4"/>
  <c r="S189" i="4"/>
  <c r="R189" i="4"/>
  <c r="Q189" i="4"/>
  <c r="O189" i="4"/>
  <c r="N189" i="4"/>
  <c r="L189" i="4"/>
  <c r="S188" i="4"/>
  <c r="R188" i="4"/>
  <c r="Q188" i="4"/>
  <c r="O188" i="4"/>
  <c r="N188" i="4"/>
  <c r="L188" i="4"/>
  <c r="S187" i="4"/>
  <c r="R187" i="4"/>
  <c r="Q187" i="4"/>
  <c r="O187" i="4"/>
  <c r="N187" i="4"/>
  <c r="L187" i="4"/>
  <c r="S186" i="4"/>
  <c r="R186" i="4"/>
  <c r="Q186" i="4"/>
  <c r="O186" i="4"/>
  <c r="N186" i="4"/>
  <c r="L186" i="4"/>
  <c r="S185" i="4"/>
  <c r="R185" i="4"/>
  <c r="Q185" i="4"/>
  <c r="O185" i="4"/>
  <c r="N185" i="4"/>
  <c r="L185" i="4"/>
  <c r="S184" i="4"/>
  <c r="R184" i="4"/>
  <c r="Q184" i="4"/>
  <c r="O184" i="4"/>
  <c r="N184" i="4"/>
  <c r="L184" i="4"/>
  <c r="S183" i="4"/>
  <c r="R183" i="4"/>
  <c r="Q183" i="4"/>
  <c r="O183" i="4"/>
  <c r="N183" i="4"/>
  <c r="L183" i="4"/>
  <c r="S182" i="4"/>
  <c r="R182" i="4"/>
  <c r="Q182" i="4"/>
  <c r="O182" i="4"/>
  <c r="N182" i="4"/>
  <c r="L182" i="4"/>
  <c r="S181" i="4"/>
  <c r="R181" i="4"/>
  <c r="Q181" i="4"/>
  <c r="O181" i="4"/>
  <c r="N181" i="4"/>
  <c r="L181" i="4"/>
  <c r="S180" i="4"/>
  <c r="R180" i="4"/>
  <c r="Q180" i="4"/>
  <c r="O180" i="4"/>
  <c r="N180" i="4"/>
  <c r="L180" i="4"/>
  <c r="S179" i="4"/>
  <c r="R179" i="4"/>
  <c r="Q179" i="4"/>
  <c r="O179" i="4"/>
  <c r="N179" i="4"/>
  <c r="L179" i="4"/>
  <c r="S178" i="4"/>
  <c r="R178" i="4"/>
  <c r="Q178" i="4"/>
  <c r="O178" i="4"/>
  <c r="N178" i="4"/>
  <c r="L178" i="4"/>
  <c r="S177" i="4"/>
  <c r="R177" i="4"/>
  <c r="Q177" i="4"/>
  <c r="O177" i="4"/>
  <c r="N177" i="4"/>
  <c r="L177" i="4"/>
  <c r="S176" i="4"/>
  <c r="R176" i="4"/>
  <c r="Q176" i="4"/>
  <c r="O176" i="4"/>
  <c r="N176" i="4"/>
  <c r="L176" i="4"/>
  <c r="S175" i="4"/>
  <c r="R175" i="4"/>
  <c r="Q175" i="4"/>
  <c r="O175" i="4"/>
  <c r="N175" i="4"/>
  <c r="L175" i="4"/>
  <c r="S174" i="4"/>
  <c r="R174" i="4"/>
  <c r="Q174" i="4"/>
  <c r="O174" i="4"/>
  <c r="N174" i="4"/>
  <c r="L174" i="4"/>
  <c r="S173" i="4"/>
  <c r="R173" i="4"/>
  <c r="Q173" i="4"/>
  <c r="O173" i="4"/>
  <c r="N173" i="4"/>
  <c r="L173" i="4"/>
  <c r="S172" i="4"/>
  <c r="R172" i="4"/>
  <c r="Q172" i="4"/>
  <c r="O172" i="4"/>
  <c r="N172" i="4"/>
  <c r="L172" i="4"/>
  <c r="S171" i="4"/>
  <c r="R171" i="4"/>
  <c r="Q171" i="4"/>
  <c r="O171" i="4"/>
  <c r="N171" i="4"/>
  <c r="L171" i="4"/>
  <c r="S170" i="4"/>
  <c r="R170" i="4"/>
  <c r="Q170" i="4"/>
  <c r="O170" i="4"/>
  <c r="N170" i="4"/>
  <c r="L170" i="4"/>
  <c r="S169" i="4"/>
  <c r="R169" i="4"/>
  <c r="Q169" i="4"/>
  <c r="O169" i="4"/>
  <c r="N169" i="4"/>
  <c r="L169" i="4"/>
  <c r="S168" i="4"/>
  <c r="R168" i="4"/>
  <c r="Q168" i="4"/>
  <c r="O168" i="4"/>
  <c r="N168" i="4"/>
  <c r="L168" i="4"/>
  <c r="S167" i="4"/>
  <c r="R167" i="4"/>
  <c r="Q167" i="4"/>
  <c r="O167" i="4"/>
  <c r="N167" i="4"/>
  <c r="L167" i="4"/>
  <c r="S166" i="4"/>
  <c r="R166" i="4"/>
  <c r="Q166" i="4"/>
  <c r="O166" i="4"/>
  <c r="N166" i="4"/>
  <c r="L166" i="4"/>
  <c r="S165" i="4"/>
  <c r="R165" i="4"/>
  <c r="Q165" i="4"/>
  <c r="O165" i="4"/>
  <c r="N165" i="4"/>
  <c r="L165" i="4"/>
  <c r="S164" i="4"/>
  <c r="R164" i="4"/>
  <c r="Q164" i="4"/>
  <c r="O164" i="4"/>
  <c r="N164" i="4"/>
  <c r="L164" i="4"/>
  <c r="S163" i="4"/>
  <c r="R163" i="4"/>
  <c r="Q163" i="4"/>
  <c r="O163" i="4"/>
  <c r="N163" i="4"/>
  <c r="L163" i="4"/>
  <c r="S162" i="4"/>
  <c r="R162" i="4"/>
  <c r="Q162" i="4"/>
  <c r="O162" i="4"/>
  <c r="N162" i="4"/>
  <c r="L162" i="4"/>
  <c r="S161" i="4"/>
  <c r="R161" i="4"/>
  <c r="Q161" i="4"/>
  <c r="O161" i="4"/>
  <c r="N161" i="4"/>
  <c r="L161" i="4"/>
  <c r="S160" i="4"/>
  <c r="R160" i="4"/>
  <c r="Q160" i="4"/>
  <c r="O160" i="4"/>
  <c r="N160" i="4"/>
  <c r="L160" i="4"/>
  <c r="S159" i="4"/>
  <c r="R159" i="4"/>
  <c r="Q159" i="4"/>
  <c r="O159" i="4"/>
  <c r="N159" i="4"/>
  <c r="L159" i="4"/>
  <c r="S158" i="4"/>
  <c r="R158" i="4"/>
  <c r="Q158" i="4"/>
  <c r="O158" i="4"/>
  <c r="N158" i="4"/>
  <c r="L158" i="4"/>
  <c r="S157" i="4"/>
  <c r="R157" i="4"/>
  <c r="Q157" i="4"/>
  <c r="O157" i="4"/>
  <c r="N157" i="4"/>
  <c r="L157" i="4"/>
  <c r="S156" i="4"/>
  <c r="R156" i="4"/>
  <c r="Q156" i="4"/>
  <c r="O156" i="4"/>
  <c r="N156" i="4"/>
  <c r="L156" i="4"/>
  <c r="S155" i="4"/>
  <c r="R155" i="4"/>
  <c r="Q155" i="4"/>
  <c r="O155" i="4"/>
  <c r="N155" i="4"/>
  <c r="L155" i="4"/>
  <c r="S154" i="4"/>
  <c r="R154" i="4"/>
  <c r="Q154" i="4"/>
  <c r="O154" i="4"/>
  <c r="N154" i="4"/>
  <c r="L154" i="4"/>
  <c r="S153" i="4"/>
  <c r="R153" i="4"/>
  <c r="Q153" i="4"/>
  <c r="O153" i="4"/>
  <c r="N153" i="4"/>
  <c r="L153" i="4"/>
  <c r="S152" i="4"/>
  <c r="R152" i="4"/>
  <c r="Q152" i="4"/>
  <c r="O152" i="4"/>
  <c r="N152" i="4"/>
  <c r="L152" i="4"/>
  <c r="S151" i="4"/>
  <c r="R151" i="4"/>
  <c r="Q151" i="4"/>
  <c r="O151" i="4"/>
  <c r="N151" i="4"/>
  <c r="L151" i="4"/>
  <c r="S150" i="4"/>
  <c r="R150" i="4"/>
  <c r="Q150" i="4"/>
  <c r="O150" i="4"/>
  <c r="N150" i="4"/>
  <c r="L150" i="4"/>
  <c r="S149" i="4"/>
  <c r="R149" i="4"/>
  <c r="Q149" i="4"/>
  <c r="O149" i="4"/>
  <c r="N149" i="4"/>
  <c r="L149" i="4"/>
  <c r="S148" i="4"/>
  <c r="R148" i="4"/>
  <c r="Q148" i="4"/>
  <c r="O148" i="4"/>
  <c r="N148" i="4"/>
  <c r="L148" i="4"/>
  <c r="S147" i="4"/>
  <c r="R147" i="4"/>
  <c r="Q147" i="4"/>
  <c r="O147" i="4"/>
  <c r="N147" i="4"/>
  <c r="L147" i="4"/>
  <c r="S146" i="4"/>
  <c r="R146" i="4"/>
  <c r="Q146" i="4"/>
  <c r="O146" i="4"/>
  <c r="N146" i="4"/>
  <c r="L146" i="4"/>
  <c r="S143" i="4"/>
  <c r="R143" i="4"/>
  <c r="Q143" i="4"/>
  <c r="O143" i="4"/>
  <c r="N143" i="4"/>
  <c r="L143" i="4"/>
  <c r="S142" i="4"/>
  <c r="R142" i="4"/>
  <c r="Q142" i="4"/>
  <c r="O142" i="4"/>
  <c r="N142" i="4"/>
  <c r="L142" i="4"/>
  <c r="S141" i="4"/>
  <c r="R141" i="4"/>
  <c r="Q141" i="4"/>
  <c r="O141" i="4"/>
  <c r="N141" i="4"/>
  <c r="L141" i="4"/>
  <c r="S140" i="4"/>
  <c r="R140" i="4"/>
  <c r="Q140" i="4"/>
  <c r="O140" i="4"/>
  <c r="N140" i="4"/>
  <c r="L140" i="4"/>
  <c r="S139" i="4"/>
  <c r="R139" i="4"/>
  <c r="Q139" i="4"/>
  <c r="O139" i="4"/>
  <c r="N139" i="4"/>
  <c r="L139" i="4"/>
  <c r="S135" i="4"/>
  <c r="R135" i="4"/>
  <c r="Q135" i="4"/>
  <c r="O135" i="4"/>
  <c r="N135" i="4"/>
  <c r="L135" i="4"/>
  <c r="S134" i="4"/>
  <c r="R134" i="4"/>
  <c r="Q134" i="4"/>
  <c r="O134" i="4"/>
  <c r="N134" i="4"/>
  <c r="L134" i="4"/>
  <c r="S133" i="4"/>
  <c r="R133" i="4"/>
  <c r="Q133" i="4"/>
  <c r="O133" i="4"/>
  <c r="N133" i="4"/>
  <c r="L133" i="4"/>
  <c r="S132" i="4"/>
  <c r="R132" i="4"/>
  <c r="Q132" i="4"/>
  <c r="O132" i="4"/>
  <c r="N132" i="4"/>
  <c r="L132" i="4"/>
  <c r="S131" i="4"/>
  <c r="R131" i="4"/>
  <c r="Q131" i="4"/>
  <c r="O131" i="4"/>
  <c r="N131" i="4"/>
  <c r="L131" i="4"/>
  <c r="S130" i="4"/>
  <c r="R130" i="4"/>
  <c r="Q130" i="4"/>
  <c r="O130" i="4"/>
  <c r="N130" i="4"/>
  <c r="L130" i="4"/>
  <c r="S129" i="4"/>
  <c r="R129" i="4"/>
  <c r="Q129" i="4"/>
  <c r="O129" i="4"/>
  <c r="N129" i="4"/>
  <c r="L129" i="4"/>
  <c r="S128" i="4"/>
  <c r="R128" i="4"/>
  <c r="Q128" i="4"/>
  <c r="O128" i="4"/>
  <c r="N128" i="4"/>
  <c r="L128" i="4"/>
  <c r="S124" i="4"/>
  <c r="R124" i="4"/>
  <c r="Q124" i="4"/>
  <c r="O124" i="4"/>
  <c r="N124" i="4"/>
  <c r="L124" i="4"/>
  <c r="S123" i="4"/>
  <c r="R123" i="4"/>
  <c r="Q123" i="4"/>
  <c r="O123" i="4"/>
  <c r="N123" i="4"/>
  <c r="L123" i="4"/>
  <c r="S122" i="4"/>
  <c r="R122" i="4"/>
  <c r="Q122" i="4"/>
  <c r="O122" i="4"/>
  <c r="N122" i="4"/>
  <c r="L122" i="4"/>
  <c r="S121" i="4"/>
  <c r="R121" i="4"/>
  <c r="Q121" i="4"/>
  <c r="O121" i="4"/>
  <c r="N121" i="4"/>
  <c r="L121" i="4"/>
  <c r="S120" i="4"/>
  <c r="R120" i="4"/>
  <c r="Q120" i="4"/>
  <c r="O120" i="4"/>
  <c r="N120" i="4"/>
  <c r="L120" i="4"/>
  <c r="S119" i="4"/>
  <c r="R119" i="4"/>
  <c r="Q119" i="4"/>
  <c r="O119" i="4"/>
  <c r="N119" i="4"/>
  <c r="L119" i="4"/>
  <c r="S118" i="4"/>
  <c r="R118" i="4"/>
  <c r="Q118" i="4"/>
  <c r="O118" i="4"/>
  <c r="N118" i="4"/>
  <c r="L118" i="4"/>
  <c r="S117" i="4"/>
  <c r="R117" i="4"/>
  <c r="Q117" i="4"/>
  <c r="O117" i="4"/>
  <c r="N117" i="4"/>
  <c r="L117" i="4"/>
  <c r="S116" i="4"/>
  <c r="R116" i="4"/>
  <c r="Q116" i="4"/>
  <c r="O116" i="4"/>
  <c r="N116" i="4"/>
  <c r="L116" i="4"/>
  <c r="S115" i="4"/>
  <c r="R115" i="4"/>
  <c r="Q115" i="4"/>
  <c r="O115" i="4"/>
  <c r="N115" i="4"/>
  <c r="L115" i="4"/>
  <c r="S114" i="4"/>
  <c r="R114" i="4"/>
  <c r="Q114" i="4"/>
  <c r="O114" i="4"/>
  <c r="N114" i="4"/>
  <c r="L114" i="4"/>
  <c r="S113" i="4"/>
  <c r="R113" i="4"/>
  <c r="Q113" i="4"/>
  <c r="O113" i="4"/>
  <c r="N113" i="4"/>
  <c r="L113" i="4"/>
  <c r="S112" i="4"/>
  <c r="R112" i="4"/>
  <c r="Q112" i="4"/>
  <c r="O112" i="4"/>
  <c r="N112" i="4"/>
  <c r="L112" i="4"/>
  <c r="S111" i="4"/>
  <c r="R111" i="4"/>
  <c r="Q111" i="4"/>
  <c r="O111" i="4"/>
  <c r="N111" i="4"/>
  <c r="L111" i="4"/>
  <c r="S110" i="4"/>
  <c r="R110" i="4"/>
  <c r="Q110" i="4"/>
  <c r="O110" i="4"/>
  <c r="N110" i="4"/>
  <c r="L110" i="4"/>
  <c r="S109" i="4"/>
  <c r="R109" i="4"/>
  <c r="Q109" i="4"/>
  <c r="O109" i="4"/>
  <c r="N109" i="4"/>
  <c r="L109" i="4"/>
  <c r="S108" i="4"/>
  <c r="R108" i="4"/>
  <c r="Q108" i="4"/>
  <c r="O108" i="4"/>
  <c r="N108" i="4"/>
  <c r="L108" i="4"/>
  <c r="S107" i="4"/>
  <c r="R107" i="4"/>
  <c r="Q107" i="4"/>
  <c r="O107" i="4"/>
  <c r="N107" i="4"/>
  <c r="L107" i="4"/>
  <c r="S106" i="4"/>
  <c r="R106" i="4"/>
  <c r="Q106" i="4"/>
  <c r="O106" i="4"/>
  <c r="N106" i="4"/>
  <c r="L106" i="4"/>
  <c r="S105" i="4"/>
  <c r="R105" i="4"/>
  <c r="Q105" i="4"/>
  <c r="O105" i="4"/>
  <c r="N105" i="4"/>
  <c r="L105" i="4"/>
  <c r="S104" i="4"/>
  <c r="R104" i="4"/>
  <c r="Q104" i="4"/>
  <c r="O104" i="4"/>
  <c r="N104" i="4"/>
  <c r="L104" i="4"/>
  <c r="S103" i="4"/>
  <c r="R103" i="4"/>
  <c r="Q103" i="4"/>
  <c r="O103" i="4"/>
  <c r="N103" i="4"/>
  <c r="L103" i="4"/>
  <c r="S102" i="4"/>
  <c r="R102" i="4"/>
  <c r="Q102" i="4"/>
  <c r="O102" i="4"/>
  <c r="N102" i="4"/>
  <c r="L102" i="4"/>
  <c r="S101" i="4"/>
  <c r="R101" i="4"/>
  <c r="Q101" i="4"/>
  <c r="O101" i="4"/>
  <c r="N101" i="4"/>
  <c r="L101" i="4"/>
  <c r="S100" i="4"/>
  <c r="R100" i="4"/>
  <c r="Q100" i="4"/>
  <c r="O100" i="4"/>
  <c r="N100" i="4"/>
  <c r="L100" i="4"/>
  <c r="S99" i="4"/>
  <c r="R99" i="4"/>
  <c r="Q99" i="4"/>
  <c r="O99" i="4"/>
  <c r="N99" i="4"/>
  <c r="L99" i="4"/>
  <c r="S98" i="4"/>
  <c r="R98" i="4"/>
  <c r="Q98" i="4"/>
  <c r="O98" i="4"/>
  <c r="N98" i="4"/>
  <c r="L98" i="4"/>
  <c r="S97" i="4"/>
  <c r="R97" i="4"/>
  <c r="Q97" i="4"/>
  <c r="O97" i="4"/>
  <c r="N97" i="4"/>
  <c r="L97" i="4"/>
  <c r="S96" i="4"/>
  <c r="R96" i="4"/>
  <c r="Q96" i="4"/>
  <c r="O96" i="4"/>
  <c r="N96" i="4"/>
  <c r="L96" i="4"/>
  <c r="S95" i="4"/>
  <c r="R95" i="4"/>
  <c r="Q95" i="4"/>
  <c r="O95" i="4"/>
  <c r="N95" i="4"/>
  <c r="L95" i="4"/>
  <c r="S94" i="4"/>
  <c r="R94" i="4"/>
  <c r="Q94" i="4"/>
  <c r="O94" i="4"/>
  <c r="N94" i="4"/>
  <c r="L94" i="4"/>
  <c r="S93" i="4"/>
  <c r="R93" i="4"/>
  <c r="Q93" i="4"/>
  <c r="O93" i="4"/>
  <c r="N93" i="4"/>
  <c r="L93" i="4"/>
  <c r="S92" i="4"/>
  <c r="R92" i="4"/>
  <c r="Q92" i="4"/>
  <c r="O92" i="4"/>
  <c r="N92" i="4"/>
  <c r="L92" i="4"/>
  <c r="S91" i="4"/>
  <c r="R91" i="4"/>
  <c r="Q91" i="4"/>
  <c r="O91" i="4"/>
  <c r="N91" i="4"/>
  <c r="L91" i="4"/>
  <c r="S90" i="4"/>
  <c r="R90" i="4"/>
  <c r="Q90" i="4"/>
  <c r="O90" i="4"/>
  <c r="N90" i="4"/>
  <c r="L90" i="4"/>
  <c r="S89" i="4"/>
  <c r="R89" i="4"/>
  <c r="Q89" i="4"/>
  <c r="O89" i="4"/>
  <c r="N89" i="4"/>
  <c r="L89" i="4"/>
  <c r="S88" i="4"/>
  <c r="R88" i="4"/>
  <c r="Q88" i="4"/>
  <c r="O88" i="4"/>
  <c r="N88" i="4"/>
  <c r="L88" i="4"/>
  <c r="S87" i="4"/>
  <c r="R87" i="4"/>
  <c r="Q87" i="4"/>
  <c r="O87" i="4"/>
  <c r="N87" i="4"/>
  <c r="L87" i="4"/>
  <c r="S86" i="4"/>
  <c r="R86" i="4"/>
  <c r="Q86" i="4"/>
  <c r="O86" i="4"/>
  <c r="N86" i="4"/>
  <c r="L86" i="4"/>
  <c r="S85" i="4"/>
  <c r="R85" i="4"/>
  <c r="Q85" i="4"/>
  <c r="O85" i="4"/>
  <c r="N85" i="4"/>
  <c r="L85" i="4"/>
  <c r="S84" i="4"/>
  <c r="R84" i="4"/>
  <c r="Q84" i="4"/>
  <c r="O84" i="4"/>
  <c r="N84" i="4"/>
  <c r="L84" i="4"/>
  <c r="S83" i="4"/>
  <c r="R83" i="4"/>
  <c r="Q83" i="4"/>
  <c r="O83" i="4"/>
  <c r="N83" i="4"/>
  <c r="L83" i="4"/>
  <c r="S82" i="4"/>
  <c r="R82" i="4"/>
  <c r="Q82" i="4"/>
  <c r="O82" i="4"/>
  <c r="N82" i="4"/>
  <c r="L82" i="4"/>
  <c r="S81" i="4"/>
  <c r="R81" i="4"/>
  <c r="Q81" i="4"/>
  <c r="O81" i="4"/>
  <c r="N81" i="4"/>
  <c r="L81" i="4"/>
  <c r="S80" i="4"/>
  <c r="R80" i="4"/>
  <c r="Q80" i="4"/>
  <c r="O80" i="4"/>
  <c r="N80" i="4"/>
  <c r="L80" i="4"/>
  <c r="S79" i="4"/>
  <c r="R79" i="4"/>
  <c r="Q79" i="4"/>
  <c r="O79" i="4"/>
  <c r="N79" i="4"/>
  <c r="L79" i="4"/>
  <c r="S78" i="4"/>
  <c r="R78" i="4"/>
  <c r="Q78" i="4"/>
  <c r="O78" i="4"/>
  <c r="N78" i="4"/>
  <c r="L78" i="4"/>
  <c r="S77" i="4"/>
  <c r="R77" i="4"/>
  <c r="Q77" i="4"/>
  <c r="O77" i="4"/>
  <c r="N77" i="4"/>
  <c r="L77" i="4"/>
  <c r="S76" i="4"/>
  <c r="R76" i="4"/>
  <c r="Q76" i="4"/>
  <c r="O76" i="4"/>
  <c r="N76" i="4"/>
  <c r="L76" i="4"/>
  <c r="S75" i="4"/>
  <c r="R75" i="4"/>
  <c r="Q75" i="4"/>
  <c r="O75" i="4"/>
  <c r="N75" i="4"/>
  <c r="L75" i="4"/>
  <c r="S74" i="4"/>
  <c r="R74" i="4"/>
  <c r="Q74" i="4"/>
  <c r="O74" i="4"/>
  <c r="N74" i="4"/>
  <c r="L74" i="4"/>
  <c r="S73" i="4"/>
  <c r="R73" i="4"/>
  <c r="Q73" i="4"/>
  <c r="O73" i="4"/>
  <c r="N73" i="4"/>
  <c r="L73" i="4"/>
  <c r="S72" i="4"/>
  <c r="R72" i="4"/>
  <c r="Q72" i="4"/>
  <c r="O72" i="4"/>
  <c r="N72" i="4"/>
  <c r="L72" i="4"/>
  <c r="S71" i="4"/>
  <c r="R71" i="4"/>
  <c r="Q71" i="4"/>
  <c r="O71" i="4"/>
  <c r="N71" i="4"/>
  <c r="L71" i="4"/>
  <c r="S70" i="4"/>
  <c r="R70" i="4"/>
  <c r="Q70" i="4"/>
  <c r="O70" i="4"/>
  <c r="N70" i="4"/>
  <c r="L70" i="4"/>
  <c r="S69" i="4"/>
  <c r="R69" i="4"/>
  <c r="Q69" i="4"/>
  <c r="O69" i="4"/>
  <c r="N69" i="4"/>
  <c r="L69" i="4"/>
  <c r="S68" i="4"/>
  <c r="R68" i="4"/>
  <c r="Q68" i="4"/>
  <c r="O68" i="4"/>
  <c r="N68" i="4"/>
  <c r="L68" i="4"/>
  <c r="S67" i="4"/>
  <c r="R67" i="4"/>
  <c r="Q67" i="4"/>
  <c r="O67" i="4"/>
  <c r="N67" i="4"/>
  <c r="L67" i="4"/>
  <c r="S66" i="4"/>
  <c r="R66" i="4"/>
  <c r="Q66" i="4"/>
  <c r="O66" i="4"/>
  <c r="N66" i="4"/>
  <c r="L66" i="4"/>
  <c r="S65" i="4"/>
  <c r="R65" i="4"/>
  <c r="Q65" i="4"/>
  <c r="O65" i="4"/>
  <c r="N65" i="4"/>
  <c r="L65" i="4"/>
  <c r="S64" i="4"/>
  <c r="R64" i="4"/>
  <c r="Q64" i="4"/>
  <c r="O64" i="4"/>
  <c r="N64" i="4"/>
  <c r="L64" i="4"/>
  <c r="S63" i="4"/>
  <c r="R63" i="4"/>
  <c r="Q63" i="4"/>
  <c r="O63" i="4"/>
  <c r="N63" i="4"/>
  <c r="L63" i="4"/>
  <c r="S62" i="4"/>
  <c r="R62" i="4"/>
  <c r="Q62" i="4"/>
  <c r="O62" i="4"/>
  <c r="N62" i="4"/>
  <c r="L62" i="4"/>
  <c r="S61" i="4"/>
  <c r="R61" i="4"/>
  <c r="Q61" i="4"/>
  <c r="O61" i="4"/>
  <c r="N61" i="4"/>
  <c r="L61" i="4"/>
  <c r="S60" i="4"/>
  <c r="R60" i="4"/>
  <c r="Q60" i="4"/>
  <c r="O60" i="4"/>
  <c r="N60" i="4"/>
  <c r="L60" i="4"/>
  <c r="S59" i="4"/>
  <c r="R59" i="4"/>
  <c r="Q59" i="4"/>
  <c r="O59" i="4"/>
  <c r="N59" i="4"/>
  <c r="L59" i="4"/>
  <c r="S58" i="4"/>
  <c r="R58" i="4"/>
  <c r="Q58" i="4"/>
  <c r="O58" i="4"/>
  <c r="N58" i="4"/>
  <c r="L58" i="4"/>
  <c r="S57" i="4"/>
  <c r="R57" i="4"/>
  <c r="Q57" i="4"/>
  <c r="O57" i="4"/>
  <c r="N57" i="4"/>
  <c r="L57" i="4"/>
  <c r="S56" i="4"/>
  <c r="R56" i="4"/>
  <c r="Q56" i="4"/>
  <c r="O56" i="4"/>
  <c r="N56" i="4"/>
  <c r="L56" i="4"/>
  <c r="S55" i="4"/>
  <c r="R55" i="4"/>
  <c r="Q55" i="4"/>
  <c r="O55" i="4"/>
  <c r="N55" i="4"/>
  <c r="L55" i="4"/>
  <c r="S54" i="4"/>
  <c r="R54" i="4"/>
  <c r="Q54" i="4"/>
  <c r="O54" i="4"/>
  <c r="N54" i="4"/>
  <c r="L54" i="4"/>
  <c r="S53" i="4"/>
  <c r="R53" i="4"/>
  <c r="Q53" i="4"/>
  <c r="O53" i="4"/>
  <c r="N53" i="4"/>
  <c r="L53" i="4"/>
  <c r="S52" i="4"/>
  <c r="R52" i="4"/>
  <c r="Q52" i="4"/>
  <c r="O52" i="4"/>
  <c r="N52" i="4"/>
  <c r="L52" i="4"/>
  <c r="S51" i="4"/>
  <c r="R51" i="4"/>
  <c r="Q51" i="4"/>
  <c r="O51" i="4"/>
  <c r="N51" i="4"/>
  <c r="L51" i="4"/>
  <c r="S50" i="4"/>
  <c r="R50" i="4"/>
  <c r="Q50" i="4"/>
  <c r="O50" i="4"/>
  <c r="N50" i="4"/>
  <c r="L50" i="4"/>
  <c r="S49" i="4"/>
  <c r="R49" i="4"/>
  <c r="Q49" i="4"/>
  <c r="O49" i="4"/>
  <c r="N49" i="4"/>
  <c r="L49" i="4"/>
  <c r="S46" i="4"/>
  <c r="R46" i="4"/>
  <c r="Q46" i="4"/>
  <c r="O46" i="4"/>
  <c r="N46" i="4"/>
  <c r="L46" i="4"/>
  <c r="S45" i="4"/>
  <c r="R45" i="4"/>
  <c r="Q45" i="4"/>
  <c r="O45" i="4"/>
  <c r="N45" i="4"/>
  <c r="L45" i="4"/>
  <c r="S44" i="4"/>
  <c r="R44" i="4"/>
  <c r="Q44" i="4"/>
  <c r="O44" i="4"/>
  <c r="N44" i="4"/>
  <c r="L44" i="4"/>
  <c r="S41" i="4"/>
  <c r="R41" i="4"/>
  <c r="Q41" i="4"/>
  <c r="O41" i="4"/>
  <c r="N41" i="4"/>
  <c r="L41" i="4"/>
  <c r="S37" i="4"/>
  <c r="R37" i="4"/>
  <c r="Q37" i="4"/>
  <c r="O37" i="4"/>
  <c r="N37" i="4"/>
  <c r="L37" i="4"/>
  <c r="S36" i="4"/>
  <c r="R36" i="4"/>
  <c r="Q36" i="4"/>
  <c r="O36" i="4"/>
  <c r="N36" i="4"/>
  <c r="L36" i="4"/>
  <c r="S33" i="4"/>
  <c r="R33" i="4"/>
  <c r="Q33" i="4"/>
  <c r="O33" i="4"/>
  <c r="N33" i="4"/>
  <c r="L33" i="4"/>
  <c r="S32" i="4"/>
  <c r="R32" i="4"/>
  <c r="Q32" i="4"/>
  <c r="O32" i="4"/>
  <c r="N32" i="4"/>
  <c r="L32" i="4"/>
  <c r="S29" i="4"/>
  <c r="R29" i="4"/>
  <c r="Q29" i="4"/>
  <c r="O29" i="4"/>
  <c r="N29" i="4"/>
  <c r="L29" i="4"/>
  <c r="S28" i="4"/>
  <c r="R28" i="4"/>
  <c r="Q28" i="4"/>
  <c r="O28" i="4"/>
  <c r="N28" i="4"/>
  <c r="L28" i="4"/>
  <c r="S27" i="4"/>
  <c r="R27" i="4"/>
  <c r="Q27" i="4"/>
  <c r="O27" i="4"/>
  <c r="N27" i="4"/>
  <c r="L27" i="4"/>
  <c r="S26" i="4"/>
  <c r="R26" i="4"/>
  <c r="Q26" i="4"/>
  <c r="O26" i="4"/>
  <c r="N26" i="4"/>
  <c r="L26" i="4"/>
  <c r="S25" i="4"/>
  <c r="R25" i="4"/>
  <c r="Q25" i="4"/>
  <c r="O25" i="4"/>
  <c r="N25" i="4"/>
  <c r="L25" i="4"/>
  <c r="S24" i="4"/>
  <c r="R24" i="4"/>
  <c r="Q24" i="4"/>
  <c r="O24" i="4"/>
  <c r="N24" i="4"/>
  <c r="L24" i="4"/>
  <c r="S23" i="4"/>
  <c r="R23" i="4"/>
  <c r="Q23" i="4"/>
  <c r="O23" i="4"/>
  <c r="N23" i="4"/>
  <c r="L23" i="4"/>
  <c r="S22" i="4"/>
  <c r="R22" i="4"/>
  <c r="Q22" i="4"/>
  <c r="O22" i="4"/>
  <c r="N22" i="4"/>
  <c r="L22" i="4"/>
  <c r="S21" i="4"/>
  <c r="R21" i="4"/>
  <c r="Q21" i="4"/>
  <c r="O21" i="4"/>
  <c r="N21" i="4"/>
  <c r="L21" i="4"/>
  <c r="S20" i="4"/>
  <c r="R20" i="4"/>
  <c r="Q20" i="4"/>
  <c r="O20" i="4"/>
  <c r="N20" i="4"/>
  <c r="L20" i="4"/>
  <c r="S19" i="4"/>
  <c r="R19" i="4"/>
  <c r="Q19" i="4"/>
  <c r="O19" i="4"/>
  <c r="N19" i="4"/>
  <c r="L19" i="4"/>
  <c r="S18" i="4"/>
  <c r="R18" i="4"/>
  <c r="Q18" i="4"/>
  <c r="O18" i="4"/>
  <c r="N18" i="4"/>
  <c r="L18" i="4"/>
  <c r="S17" i="4"/>
  <c r="R17" i="4"/>
  <c r="Q17" i="4"/>
  <c r="O17" i="4"/>
  <c r="N17" i="4"/>
  <c r="L17" i="4"/>
  <c r="S16" i="4"/>
  <c r="R16" i="4"/>
  <c r="Q16" i="4"/>
  <c r="O16" i="4"/>
  <c r="N16" i="4"/>
  <c r="L16" i="4"/>
  <c r="S15" i="4"/>
  <c r="R15" i="4"/>
  <c r="Q15" i="4"/>
  <c r="O15" i="4"/>
  <c r="N15" i="4"/>
  <c r="L15" i="4"/>
  <c r="S14" i="4"/>
  <c r="R14" i="4"/>
  <c r="Q14" i="4"/>
  <c r="O14" i="4"/>
  <c r="N14" i="4"/>
  <c r="L14" i="4"/>
  <c r="S13" i="4"/>
  <c r="R13" i="4"/>
  <c r="Q13" i="4"/>
  <c r="O13" i="4"/>
  <c r="N13" i="4"/>
  <c r="L13" i="4"/>
  <c r="S12" i="4"/>
  <c r="R12" i="4"/>
  <c r="Q12" i="4"/>
  <c r="O12" i="4"/>
  <c r="N12" i="4"/>
  <c r="L12" i="4"/>
  <c r="S11" i="4"/>
  <c r="R11" i="4"/>
  <c r="Q11" i="4"/>
  <c r="O11" i="4"/>
  <c r="N11" i="4"/>
  <c r="L11" i="4"/>
  <c r="S10" i="4"/>
  <c r="R10" i="4"/>
  <c r="Q10" i="4"/>
  <c r="O10" i="4"/>
  <c r="N10" i="4"/>
  <c r="L10" i="4"/>
  <c r="S7" i="4"/>
  <c r="R7" i="4"/>
  <c r="Q7" i="4"/>
  <c r="O7" i="4"/>
  <c r="N7" i="4"/>
  <c r="L7" i="4"/>
  <c r="S6" i="4"/>
  <c r="R6" i="4"/>
  <c r="Q6" i="4"/>
  <c r="O6" i="4"/>
  <c r="N6" i="4"/>
  <c r="L6" i="4"/>
  <c r="S3" i="4"/>
  <c r="R3" i="4"/>
  <c r="Q3" i="4"/>
  <c r="O3" i="4"/>
  <c r="N3" i="4"/>
  <c r="L3" i="4"/>
  <c r="S2" i="4"/>
  <c r="R2" i="4"/>
  <c r="Q2" i="4"/>
  <c r="O2" i="4"/>
  <c r="N2" i="4"/>
  <c r="L2" i="4"/>
  <c r="P4" i="2"/>
  <c r="Q4" i="2"/>
  <c r="R4" i="2"/>
  <c r="P5" i="2"/>
  <c r="Q5" i="2"/>
  <c r="R5" i="2"/>
  <c r="P6" i="2"/>
  <c r="Q6" i="2"/>
  <c r="R6" i="2"/>
  <c r="P7" i="2"/>
  <c r="Q7" i="2"/>
  <c r="R7" i="2"/>
  <c r="P8" i="2"/>
  <c r="Q8" i="2"/>
  <c r="R8" i="2"/>
  <c r="P9" i="2"/>
  <c r="Q9" i="2"/>
  <c r="R9" i="2"/>
  <c r="P10" i="2"/>
  <c r="Q10" i="2"/>
  <c r="R10" i="2"/>
  <c r="P11" i="2"/>
  <c r="Q11" i="2"/>
  <c r="R11" i="2"/>
  <c r="P12" i="2"/>
  <c r="Q12" i="2"/>
  <c r="R12" i="2"/>
  <c r="P13" i="2"/>
  <c r="Q13" i="2"/>
  <c r="R13" i="2"/>
  <c r="P14" i="2"/>
  <c r="Q14" i="2"/>
  <c r="R14" i="2"/>
  <c r="P15" i="2"/>
  <c r="Q15" i="2"/>
  <c r="R15" i="2"/>
  <c r="P16" i="2"/>
  <c r="Q16" i="2"/>
  <c r="R16" i="2"/>
  <c r="P17" i="2"/>
  <c r="Q17" i="2"/>
  <c r="R17" i="2"/>
  <c r="P18" i="2"/>
  <c r="Q18" i="2"/>
  <c r="R18" i="2"/>
  <c r="P19" i="2"/>
  <c r="Q19" i="2"/>
  <c r="R19" i="2"/>
  <c r="P20" i="2"/>
  <c r="Q20" i="2"/>
  <c r="R20" i="2"/>
  <c r="P21" i="2"/>
  <c r="Q21" i="2"/>
  <c r="R21" i="2"/>
  <c r="P22" i="2"/>
  <c r="Q22" i="2"/>
  <c r="R22" i="2"/>
  <c r="P23" i="2"/>
  <c r="Q23" i="2"/>
  <c r="R23" i="2"/>
  <c r="P24" i="2"/>
  <c r="Q24" i="2"/>
  <c r="R24" i="2"/>
  <c r="P25" i="2"/>
  <c r="Q25" i="2"/>
  <c r="R25" i="2"/>
  <c r="P26" i="2"/>
  <c r="Q26" i="2"/>
  <c r="R26" i="2"/>
  <c r="P27" i="2"/>
  <c r="Q27" i="2"/>
  <c r="R27" i="2"/>
  <c r="P28" i="2"/>
  <c r="Q28" i="2"/>
  <c r="R28" i="2"/>
  <c r="P29" i="2"/>
  <c r="Q29" i="2"/>
  <c r="R29" i="2"/>
  <c r="P30" i="2"/>
  <c r="Q30" i="2"/>
  <c r="R30" i="2"/>
  <c r="P31" i="2"/>
  <c r="Q31" i="2"/>
  <c r="R31" i="2"/>
  <c r="P32" i="2"/>
  <c r="Q32" i="2"/>
  <c r="R32" i="2"/>
  <c r="P33" i="2"/>
  <c r="Q33" i="2"/>
  <c r="R33" i="2"/>
  <c r="P34" i="2"/>
  <c r="Q34" i="2"/>
  <c r="R34" i="2"/>
  <c r="P35" i="2"/>
  <c r="Q35" i="2"/>
  <c r="R35" i="2"/>
  <c r="P36" i="2"/>
  <c r="Q36" i="2"/>
  <c r="R36" i="2"/>
  <c r="P37" i="2"/>
  <c r="Q37" i="2"/>
  <c r="R37" i="2"/>
  <c r="P38" i="2"/>
  <c r="Q38" i="2"/>
  <c r="R38" i="2"/>
  <c r="P39" i="2"/>
  <c r="Q39" i="2"/>
  <c r="R39" i="2"/>
  <c r="P40" i="2"/>
  <c r="Q40" i="2"/>
  <c r="R40" i="2"/>
  <c r="P41" i="2"/>
  <c r="Q41" i="2"/>
  <c r="R41" i="2"/>
  <c r="P42" i="2"/>
  <c r="Q42" i="2"/>
  <c r="R42" i="2"/>
  <c r="P43" i="2"/>
  <c r="Q43" i="2"/>
  <c r="R43" i="2"/>
  <c r="P44" i="2"/>
  <c r="Q44" i="2"/>
  <c r="R44" i="2"/>
  <c r="P45" i="2"/>
  <c r="Q45" i="2"/>
  <c r="R45" i="2"/>
  <c r="P46" i="2"/>
  <c r="Q46" i="2"/>
  <c r="R46" i="2"/>
  <c r="P47" i="2"/>
  <c r="Q47" i="2"/>
  <c r="R47" i="2"/>
  <c r="P48" i="2"/>
  <c r="Q48" i="2"/>
  <c r="R48" i="2"/>
  <c r="P49" i="2"/>
  <c r="Q49" i="2"/>
  <c r="R49" i="2"/>
  <c r="P50" i="2"/>
  <c r="Q50" i="2"/>
  <c r="R50" i="2"/>
  <c r="P51" i="2"/>
  <c r="Q51" i="2"/>
  <c r="R51" i="2"/>
  <c r="P52" i="2"/>
  <c r="Q52" i="2"/>
  <c r="R52" i="2"/>
  <c r="P53" i="2"/>
  <c r="Q53" i="2"/>
  <c r="R53" i="2"/>
  <c r="P54" i="2"/>
  <c r="Q54" i="2"/>
  <c r="R54" i="2"/>
  <c r="P55" i="2"/>
  <c r="Q55" i="2"/>
  <c r="R55" i="2"/>
  <c r="P56" i="2"/>
  <c r="Q56" i="2"/>
  <c r="R56" i="2"/>
  <c r="P57" i="2"/>
  <c r="Q57" i="2"/>
  <c r="R57" i="2"/>
  <c r="P58" i="2"/>
  <c r="Q58" i="2"/>
  <c r="R58" i="2"/>
  <c r="P59" i="2"/>
  <c r="Q59" i="2"/>
  <c r="R59" i="2"/>
  <c r="P60" i="2"/>
  <c r="Q60" i="2"/>
  <c r="R60" i="2"/>
  <c r="P61" i="2"/>
  <c r="Q61" i="2"/>
  <c r="R61" i="2"/>
  <c r="P62" i="2"/>
  <c r="Q62" i="2"/>
  <c r="R62" i="2"/>
  <c r="P63" i="2"/>
  <c r="Q63" i="2"/>
  <c r="R63" i="2"/>
  <c r="P64" i="2"/>
  <c r="Q64" i="2"/>
  <c r="R64" i="2"/>
  <c r="P65" i="2"/>
  <c r="Q65" i="2"/>
  <c r="R65" i="2"/>
  <c r="P66" i="2"/>
  <c r="Q66" i="2"/>
  <c r="R66" i="2"/>
  <c r="P67" i="2"/>
  <c r="Q67" i="2"/>
  <c r="R67" i="2"/>
  <c r="P68" i="2"/>
  <c r="Q68" i="2"/>
  <c r="R68" i="2"/>
  <c r="P69" i="2"/>
  <c r="Q69" i="2"/>
  <c r="R69" i="2"/>
  <c r="P70" i="2"/>
  <c r="Q70" i="2"/>
  <c r="R70" i="2"/>
  <c r="P71" i="2"/>
  <c r="Q71" i="2"/>
  <c r="R71" i="2"/>
  <c r="P72" i="2"/>
  <c r="Q72" i="2"/>
  <c r="R72" i="2"/>
  <c r="P73" i="2"/>
  <c r="Q73" i="2"/>
  <c r="R73" i="2"/>
  <c r="P74" i="2"/>
  <c r="Q74" i="2"/>
  <c r="R74" i="2"/>
  <c r="P75" i="2"/>
  <c r="Q75" i="2"/>
  <c r="R75" i="2"/>
  <c r="P76" i="2"/>
  <c r="Q76" i="2"/>
  <c r="R76" i="2"/>
  <c r="P77" i="2"/>
  <c r="Q77" i="2"/>
  <c r="R77" i="2"/>
  <c r="P78" i="2"/>
  <c r="Q78" i="2"/>
  <c r="R78" i="2"/>
  <c r="P79" i="2"/>
  <c r="Q79" i="2"/>
  <c r="R79" i="2"/>
  <c r="P80" i="2"/>
  <c r="Q80" i="2"/>
  <c r="R80" i="2"/>
  <c r="P81" i="2"/>
  <c r="Q81" i="2"/>
  <c r="R81" i="2"/>
  <c r="P82" i="2"/>
  <c r="Q82" i="2"/>
  <c r="R82" i="2"/>
  <c r="P83" i="2"/>
  <c r="Q83" i="2"/>
  <c r="R83" i="2"/>
  <c r="P84" i="2"/>
  <c r="Q84" i="2"/>
  <c r="R84" i="2"/>
  <c r="P85" i="2"/>
  <c r="Q85" i="2"/>
  <c r="R85" i="2"/>
  <c r="P86" i="2"/>
  <c r="Q86" i="2"/>
  <c r="R86" i="2"/>
  <c r="P87" i="2"/>
  <c r="Q87" i="2"/>
  <c r="R87" i="2"/>
  <c r="P88" i="2"/>
  <c r="Q88" i="2"/>
  <c r="R88" i="2"/>
  <c r="P89" i="2"/>
  <c r="Q89" i="2"/>
  <c r="R89" i="2"/>
  <c r="P90" i="2"/>
  <c r="Q90" i="2"/>
  <c r="R90" i="2"/>
  <c r="P91" i="2"/>
  <c r="Q91" i="2"/>
  <c r="R91" i="2"/>
  <c r="P92" i="2"/>
  <c r="Q92" i="2"/>
  <c r="R92" i="2"/>
  <c r="P93" i="2"/>
  <c r="Q93" i="2"/>
  <c r="R93" i="2"/>
  <c r="P94" i="2"/>
  <c r="Q94" i="2"/>
  <c r="R94" i="2"/>
  <c r="P95" i="2"/>
  <c r="Q95" i="2"/>
  <c r="R95" i="2"/>
  <c r="P96" i="2"/>
  <c r="Q96" i="2"/>
  <c r="R96" i="2"/>
  <c r="P97" i="2"/>
  <c r="Q97" i="2"/>
  <c r="R97" i="2"/>
  <c r="P98" i="2"/>
  <c r="Q98" i="2"/>
  <c r="R98" i="2"/>
  <c r="P99" i="2"/>
  <c r="Q99" i="2"/>
  <c r="R99" i="2"/>
  <c r="P100" i="2"/>
  <c r="Q100" i="2"/>
  <c r="R100" i="2"/>
  <c r="P101" i="2"/>
  <c r="Q101" i="2"/>
  <c r="R101" i="2"/>
  <c r="P102" i="2"/>
  <c r="Q102" i="2"/>
  <c r="R102" i="2"/>
  <c r="P103" i="2"/>
  <c r="Q103" i="2"/>
  <c r="R103" i="2"/>
  <c r="P104" i="2"/>
  <c r="Q104" i="2"/>
  <c r="R104" i="2"/>
  <c r="P105" i="2"/>
  <c r="Q105" i="2"/>
  <c r="R105" i="2"/>
  <c r="P106" i="2"/>
  <c r="Q106" i="2"/>
  <c r="R106" i="2"/>
  <c r="P107" i="2"/>
  <c r="Q107" i="2"/>
  <c r="R107" i="2"/>
  <c r="P108" i="2"/>
  <c r="Q108" i="2"/>
  <c r="R108" i="2"/>
  <c r="P109" i="2"/>
  <c r="Q109" i="2"/>
  <c r="R109" i="2"/>
  <c r="P110" i="2"/>
  <c r="Q110" i="2"/>
  <c r="R110" i="2"/>
  <c r="P111" i="2"/>
  <c r="Q111" i="2"/>
  <c r="R111" i="2"/>
  <c r="P112" i="2"/>
  <c r="Q112" i="2"/>
  <c r="R112" i="2"/>
  <c r="P113" i="2"/>
  <c r="Q113" i="2"/>
  <c r="R113" i="2"/>
  <c r="P114" i="2"/>
  <c r="Q114" i="2"/>
  <c r="R114" i="2"/>
  <c r="P115" i="2"/>
  <c r="Q115" i="2"/>
  <c r="R115" i="2"/>
  <c r="P116" i="2"/>
  <c r="Q116" i="2"/>
  <c r="R116" i="2"/>
  <c r="P117" i="2"/>
  <c r="Q117" i="2"/>
  <c r="R117" i="2"/>
  <c r="P118" i="2"/>
  <c r="Q118" i="2"/>
  <c r="R118" i="2"/>
  <c r="P119" i="2"/>
  <c r="Q119" i="2"/>
  <c r="R119" i="2"/>
  <c r="P120" i="2"/>
  <c r="Q120" i="2"/>
  <c r="R120" i="2"/>
  <c r="P121" i="2"/>
  <c r="Q121" i="2"/>
  <c r="R121" i="2"/>
  <c r="P122" i="2"/>
  <c r="Q122" i="2"/>
  <c r="R122" i="2"/>
  <c r="P123" i="2"/>
  <c r="Q123" i="2"/>
  <c r="R123" i="2"/>
  <c r="P124" i="2"/>
  <c r="Q124" i="2"/>
  <c r="R124" i="2"/>
  <c r="P125" i="2"/>
  <c r="Q125" i="2"/>
  <c r="R125" i="2"/>
  <c r="P126" i="2"/>
  <c r="Q126" i="2"/>
  <c r="R126" i="2"/>
  <c r="P127" i="2"/>
  <c r="Q127" i="2"/>
  <c r="R127" i="2"/>
  <c r="P128" i="2"/>
  <c r="Q128" i="2"/>
  <c r="R128" i="2"/>
  <c r="P129" i="2"/>
  <c r="Q129" i="2"/>
  <c r="R129" i="2"/>
  <c r="P130" i="2"/>
  <c r="Q130" i="2"/>
  <c r="R130" i="2"/>
  <c r="P131" i="2"/>
  <c r="Q131" i="2"/>
  <c r="R131" i="2"/>
  <c r="P132" i="2"/>
  <c r="Q132" i="2"/>
  <c r="R132" i="2"/>
  <c r="P133" i="2"/>
  <c r="Q133" i="2"/>
  <c r="R133" i="2"/>
  <c r="P134" i="2"/>
  <c r="Q134" i="2"/>
  <c r="R134" i="2"/>
  <c r="P135" i="2"/>
  <c r="Q135" i="2"/>
  <c r="R135" i="2"/>
  <c r="P136" i="2"/>
  <c r="Q136" i="2"/>
  <c r="R136" i="2"/>
  <c r="P137" i="2"/>
  <c r="Q137" i="2"/>
  <c r="R137" i="2"/>
  <c r="P138" i="2"/>
  <c r="Q138" i="2"/>
  <c r="R138" i="2"/>
  <c r="P139" i="2"/>
  <c r="Q139" i="2"/>
  <c r="R139" i="2"/>
  <c r="P140" i="2"/>
  <c r="Q140" i="2"/>
  <c r="R140" i="2"/>
  <c r="P141" i="2"/>
  <c r="Q141" i="2"/>
  <c r="R141" i="2"/>
  <c r="P142" i="2"/>
  <c r="Q142" i="2"/>
  <c r="R142" i="2"/>
  <c r="P143" i="2"/>
  <c r="Q143" i="2"/>
  <c r="R143" i="2"/>
  <c r="P144" i="2"/>
  <c r="Q144" i="2"/>
  <c r="R144" i="2"/>
  <c r="P145" i="2"/>
  <c r="Q145" i="2"/>
  <c r="R145" i="2"/>
  <c r="P146" i="2"/>
  <c r="Q146" i="2"/>
  <c r="R146" i="2"/>
  <c r="P147" i="2"/>
  <c r="Q147" i="2"/>
  <c r="R147" i="2"/>
  <c r="P148" i="2"/>
  <c r="Q148" i="2"/>
  <c r="R148" i="2"/>
  <c r="P149" i="2"/>
  <c r="Q149" i="2"/>
  <c r="R149" i="2"/>
  <c r="P150" i="2"/>
  <c r="Q150" i="2"/>
  <c r="R150" i="2"/>
  <c r="P151" i="2"/>
  <c r="Q151" i="2"/>
  <c r="R151" i="2"/>
  <c r="P152" i="2"/>
  <c r="Q152" i="2"/>
  <c r="R152" i="2"/>
  <c r="P153" i="2"/>
  <c r="Q153" i="2"/>
  <c r="R153" i="2"/>
  <c r="P154" i="2"/>
  <c r="Q154" i="2"/>
  <c r="R154" i="2"/>
  <c r="P155" i="2"/>
  <c r="Q155" i="2"/>
  <c r="R155" i="2"/>
  <c r="P156" i="2"/>
  <c r="Q156" i="2"/>
  <c r="R156" i="2"/>
  <c r="P157" i="2"/>
  <c r="Q157" i="2"/>
  <c r="R157" i="2"/>
  <c r="P158" i="2"/>
  <c r="Q158" i="2"/>
  <c r="R158" i="2"/>
  <c r="P159" i="2"/>
  <c r="Q159" i="2"/>
  <c r="R159" i="2"/>
  <c r="P160" i="2"/>
  <c r="Q160" i="2"/>
  <c r="R160" i="2"/>
  <c r="P161" i="2"/>
  <c r="Q161" i="2"/>
  <c r="R161" i="2"/>
  <c r="P162" i="2"/>
  <c r="Q162" i="2"/>
  <c r="R162" i="2"/>
  <c r="P163" i="2"/>
  <c r="Q163" i="2"/>
  <c r="R163" i="2"/>
  <c r="P164" i="2"/>
  <c r="Q164" i="2"/>
  <c r="R164" i="2"/>
  <c r="P165" i="2"/>
  <c r="Q165" i="2"/>
  <c r="R165" i="2"/>
  <c r="P166" i="2"/>
  <c r="Q166" i="2"/>
  <c r="R166" i="2"/>
  <c r="P167" i="2"/>
  <c r="Q167" i="2"/>
  <c r="R167" i="2"/>
  <c r="P168" i="2"/>
  <c r="Q168" i="2"/>
  <c r="R168" i="2"/>
  <c r="P169" i="2"/>
  <c r="Q169" i="2"/>
  <c r="R169" i="2"/>
  <c r="P170" i="2"/>
  <c r="Q170" i="2"/>
  <c r="R170" i="2"/>
  <c r="P171" i="2"/>
  <c r="Q171" i="2"/>
  <c r="R171" i="2"/>
  <c r="P172" i="2"/>
  <c r="Q172" i="2"/>
  <c r="R172" i="2"/>
  <c r="P173" i="2"/>
  <c r="Q173" i="2"/>
  <c r="R173" i="2"/>
  <c r="P174" i="2"/>
  <c r="Q174" i="2"/>
  <c r="R174" i="2"/>
  <c r="P175" i="2"/>
  <c r="Q175" i="2"/>
  <c r="R175" i="2"/>
  <c r="P176" i="2"/>
  <c r="Q176" i="2"/>
  <c r="R176" i="2"/>
  <c r="P177" i="2"/>
  <c r="Q177" i="2"/>
  <c r="R177" i="2"/>
  <c r="P178" i="2"/>
  <c r="Q178" i="2"/>
  <c r="R178" i="2"/>
  <c r="P179" i="2"/>
  <c r="Q179" i="2"/>
  <c r="R179" i="2"/>
  <c r="P180" i="2"/>
  <c r="Q180" i="2"/>
  <c r="R180" i="2"/>
  <c r="P181" i="2"/>
  <c r="Q181" i="2"/>
  <c r="R181" i="2"/>
  <c r="P182" i="2"/>
  <c r="Q182" i="2"/>
  <c r="R182" i="2"/>
  <c r="P183" i="2"/>
  <c r="Q183" i="2"/>
  <c r="R183" i="2"/>
  <c r="P184" i="2"/>
  <c r="Q184" i="2"/>
  <c r="R184" i="2"/>
  <c r="P185" i="2"/>
  <c r="Q185" i="2"/>
  <c r="R185" i="2"/>
  <c r="P186" i="2"/>
  <c r="Q186" i="2"/>
  <c r="R186" i="2"/>
  <c r="P187" i="2"/>
  <c r="Q187" i="2"/>
  <c r="R187" i="2"/>
  <c r="P188" i="2"/>
  <c r="Q188" i="2"/>
  <c r="R188" i="2"/>
  <c r="P189" i="2"/>
  <c r="Q189" i="2"/>
  <c r="R189" i="2"/>
  <c r="P190" i="2"/>
  <c r="Q190" i="2"/>
  <c r="R190" i="2"/>
  <c r="P191" i="2"/>
  <c r="Q191" i="2"/>
  <c r="R191" i="2"/>
  <c r="P192" i="2"/>
  <c r="Q192" i="2"/>
  <c r="R192" i="2"/>
  <c r="P193" i="2"/>
  <c r="Q193" i="2"/>
  <c r="R193" i="2"/>
  <c r="P194" i="2"/>
  <c r="Q194" i="2"/>
  <c r="R194" i="2"/>
  <c r="P195" i="2"/>
  <c r="Q195" i="2"/>
  <c r="R195" i="2"/>
  <c r="P196" i="2"/>
  <c r="Q196" i="2"/>
  <c r="R196" i="2"/>
  <c r="P197" i="2"/>
  <c r="Q197" i="2"/>
  <c r="R197" i="2"/>
  <c r="P198" i="2"/>
  <c r="Q198" i="2"/>
  <c r="R198" i="2"/>
  <c r="P199" i="2"/>
  <c r="Q199" i="2"/>
  <c r="R199" i="2"/>
  <c r="P200" i="2"/>
  <c r="Q200" i="2"/>
  <c r="R200" i="2"/>
  <c r="P201" i="2"/>
  <c r="Q201" i="2"/>
  <c r="R201" i="2"/>
  <c r="P202" i="2"/>
  <c r="Q202" i="2"/>
  <c r="R202" i="2"/>
  <c r="P203" i="2"/>
  <c r="Q203" i="2"/>
  <c r="R203" i="2"/>
  <c r="P204" i="2"/>
  <c r="Q204" i="2"/>
  <c r="R204" i="2"/>
  <c r="P205" i="2"/>
  <c r="Q205" i="2"/>
  <c r="R205" i="2"/>
  <c r="P206" i="2"/>
  <c r="Q206" i="2"/>
  <c r="R206" i="2"/>
  <c r="P207" i="2"/>
  <c r="Q207" i="2"/>
  <c r="R207" i="2"/>
  <c r="P208" i="2"/>
  <c r="Q208" i="2"/>
  <c r="R208" i="2"/>
  <c r="P209" i="2"/>
  <c r="Q209" i="2"/>
  <c r="R209" i="2"/>
  <c r="P210" i="2"/>
  <c r="Q210" i="2"/>
  <c r="R210" i="2"/>
  <c r="P211" i="2"/>
  <c r="Q211" i="2"/>
  <c r="R211" i="2"/>
  <c r="P212" i="2"/>
  <c r="Q212" i="2"/>
  <c r="R212" i="2"/>
  <c r="P213" i="2"/>
  <c r="Q213" i="2"/>
  <c r="R213" i="2"/>
  <c r="P214" i="2"/>
  <c r="Q214" i="2"/>
  <c r="R214" i="2"/>
  <c r="P215" i="2"/>
  <c r="Q215" i="2"/>
  <c r="R215" i="2"/>
  <c r="P216" i="2"/>
  <c r="Q216" i="2"/>
  <c r="R216" i="2"/>
  <c r="P217" i="2"/>
  <c r="Q217" i="2"/>
  <c r="R217" i="2"/>
  <c r="P218" i="2"/>
  <c r="Q218" i="2"/>
  <c r="R218" i="2"/>
  <c r="P219" i="2"/>
  <c r="Q219" i="2"/>
  <c r="R219" i="2"/>
  <c r="P220" i="2"/>
  <c r="Q220" i="2"/>
  <c r="R220" i="2"/>
  <c r="P221" i="2"/>
  <c r="Q221" i="2"/>
  <c r="R221" i="2"/>
  <c r="P222" i="2"/>
  <c r="Q222" i="2"/>
  <c r="R222" i="2"/>
  <c r="P223" i="2"/>
  <c r="Q223" i="2"/>
  <c r="R223" i="2"/>
  <c r="P224" i="2"/>
  <c r="Q224" i="2"/>
  <c r="R224" i="2"/>
  <c r="P225" i="2"/>
  <c r="Q225" i="2"/>
  <c r="R225" i="2"/>
  <c r="P226" i="2"/>
  <c r="Q226" i="2"/>
  <c r="R226" i="2"/>
  <c r="P227" i="2"/>
  <c r="Q227" i="2"/>
  <c r="R227" i="2"/>
  <c r="P228" i="2"/>
  <c r="Q228" i="2"/>
  <c r="R228" i="2"/>
  <c r="P229" i="2"/>
  <c r="Q229" i="2"/>
  <c r="R229" i="2"/>
  <c r="P230" i="2"/>
  <c r="Q230" i="2"/>
  <c r="R230" i="2"/>
  <c r="P231" i="2"/>
  <c r="Q231" i="2"/>
  <c r="R231" i="2"/>
  <c r="P232" i="2"/>
  <c r="Q232" i="2"/>
  <c r="R232" i="2"/>
  <c r="P233" i="2"/>
  <c r="Q233" i="2"/>
  <c r="R233" i="2"/>
  <c r="P234" i="2"/>
  <c r="Q234" i="2"/>
  <c r="R234" i="2"/>
  <c r="P235" i="2"/>
  <c r="Q235" i="2"/>
  <c r="R235" i="2"/>
  <c r="P236" i="2"/>
  <c r="Q236" i="2"/>
  <c r="R236" i="2"/>
  <c r="P237" i="2"/>
  <c r="Q237" i="2"/>
  <c r="R237" i="2"/>
  <c r="P238" i="2"/>
  <c r="Q238" i="2"/>
  <c r="R238" i="2"/>
  <c r="P239" i="2"/>
  <c r="Q239" i="2"/>
  <c r="R239" i="2"/>
  <c r="P240" i="2"/>
  <c r="Q240" i="2"/>
  <c r="R240" i="2"/>
  <c r="P241" i="2"/>
  <c r="Q241" i="2"/>
  <c r="R241" i="2"/>
  <c r="P242" i="2"/>
  <c r="Q242" i="2"/>
  <c r="R242" i="2"/>
  <c r="P243" i="2"/>
  <c r="Q243" i="2"/>
  <c r="R243" i="2"/>
  <c r="P244" i="2"/>
  <c r="Q244" i="2"/>
  <c r="R244" i="2"/>
  <c r="P245" i="2"/>
  <c r="Q245" i="2"/>
  <c r="R245" i="2"/>
  <c r="P246" i="2"/>
  <c r="Q246" i="2"/>
  <c r="R246" i="2"/>
  <c r="P247" i="2"/>
  <c r="Q247" i="2"/>
  <c r="R247" i="2"/>
  <c r="P248" i="2"/>
  <c r="Q248" i="2"/>
  <c r="R248" i="2"/>
  <c r="P249" i="2"/>
  <c r="Q249" i="2"/>
  <c r="R249" i="2"/>
  <c r="P250" i="2"/>
  <c r="Q250" i="2"/>
  <c r="R250" i="2"/>
  <c r="P251" i="2"/>
  <c r="Q251" i="2"/>
  <c r="R251" i="2"/>
  <c r="P252" i="2"/>
  <c r="Q252" i="2"/>
  <c r="R252" i="2"/>
  <c r="P253" i="2"/>
  <c r="Q253" i="2"/>
  <c r="R253" i="2"/>
  <c r="P254" i="2"/>
  <c r="Q254" i="2"/>
  <c r="R254" i="2"/>
  <c r="P255" i="2"/>
  <c r="Q255" i="2"/>
  <c r="R255" i="2"/>
  <c r="P256" i="2"/>
  <c r="Q256" i="2"/>
  <c r="R256" i="2"/>
  <c r="P257" i="2"/>
  <c r="Q257" i="2"/>
  <c r="R257" i="2"/>
  <c r="P258" i="2"/>
  <c r="Q258" i="2"/>
  <c r="R258" i="2"/>
  <c r="P259" i="2"/>
  <c r="Q259" i="2"/>
  <c r="R259" i="2"/>
  <c r="P260" i="2"/>
  <c r="Q260" i="2"/>
  <c r="R260" i="2"/>
  <c r="P261" i="2"/>
  <c r="Q261" i="2"/>
  <c r="R261" i="2"/>
  <c r="P262" i="2"/>
  <c r="Q262" i="2"/>
  <c r="R262" i="2"/>
  <c r="P263" i="2"/>
  <c r="Q263" i="2"/>
  <c r="R263" i="2"/>
  <c r="P264" i="2"/>
  <c r="Q264" i="2"/>
  <c r="R264" i="2"/>
  <c r="P265" i="2"/>
  <c r="Q265" i="2"/>
  <c r="R265" i="2"/>
  <c r="P266" i="2"/>
  <c r="Q266" i="2"/>
  <c r="R266" i="2"/>
  <c r="P267" i="2"/>
  <c r="Q267" i="2"/>
  <c r="R267" i="2"/>
  <c r="P268" i="2"/>
  <c r="Q268" i="2"/>
  <c r="R268" i="2"/>
  <c r="P269" i="2"/>
  <c r="Q269" i="2"/>
  <c r="R269" i="2"/>
  <c r="P270" i="2"/>
  <c r="Q270" i="2"/>
  <c r="R270" i="2"/>
  <c r="P271" i="2"/>
  <c r="Q271" i="2"/>
  <c r="R271" i="2"/>
  <c r="P272" i="2"/>
  <c r="Q272" i="2"/>
  <c r="R272" i="2"/>
  <c r="P273" i="2"/>
  <c r="Q273" i="2"/>
  <c r="R273" i="2"/>
  <c r="P274" i="2"/>
  <c r="Q274" i="2"/>
  <c r="R274" i="2"/>
  <c r="P275" i="2"/>
  <c r="Q275" i="2"/>
  <c r="R275" i="2"/>
  <c r="P276" i="2"/>
  <c r="Q276" i="2"/>
  <c r="R276" i="2"/>
  <c r="P277" i="2"/>
  <c r="Q277" i="2"/>
  <c r="R277" i="2"/>
  <c r="P278" i="2"/>
  <c r="Q278" i="2"/>
  <c r="R278" i="2"/>
  <c r="P279" i="2"/>
  <c r="Q279" i="2"/>
  <c r="R279" i="2"/>
  <c r="P280" i="2"/>
  <c r="Q280" i="2"/>
  <c r="R280" i="2"/>
  <c r="P281" i="2"/>
  <c r="Q281" i="2"/>
  <c r="R281" i="2"/>
  <c r="P282" i="2"/>
  <c r="Q282" i="2"/>
  <c r="R282" i="2"/>
  <c r="P283" i="2"/>
  <c r="Q283" i="2"/>
  <c r="R283" i="2"/>
  <c r="P284" i="2"/>
  <c r="Q284" i="2"/>
  <c r="R284" i="2"/>
  <c r="P285" i="2"/>
  <c r="Q285" i="2"/>
  <c r="R285" i="2"/>
  <c r="P286" i="2"/>
  <c r="Q286" i="2"/>
  <c r="R286" i="2"/>
  <c r="P287" i="2"/>
  <c r="Q287" i="2"/>
  <c r="R287" i="2"/>
  <c r="P288" i="2"/>
  <c r="Q288" i="2"/>
  <c r="R288" i="2"/>
  <c r="P289" i="2"/>
  <c r="Q289" i="2"/>
  <c r="R289" i="2"/>
  <c r="P290" i="2"/>
  <c r="Q290" i="2"/>
  <c r="R290" i="2"/>
  <c r="P291" i="2"/>
  <c r="Q291" i="2"/>
  <c r="R291" i="2"/>
  <c r="P292" i="2"/>
  <c r="Q292" i="2"/>
  <c r="R292" i="2"/>
  <c r="P293" i="2"/>
  <c r="Q293" i="2"/>
  <c r="R293" i="2"/>
  <c r="P294" i="2"/>
  <c r="Q294" i="2"/>
  <c r="R294" i="2"/>
  <c r="P296" i="2"/>
  <c r="Q296" i="2"/>
  <c r="R296" i="2"/>
  <c r="P297" i="2"/>
  <c r="Q297" i="2"/>
  <c r="R297" i="2"/>
  <c r="P298" i="2"/>
  <c r="Q298" i="2"/>
  <c r="R298" i="2"/>
  <c r="P299" i="2"/>
  <c r="Q299" i="2"/>
  <c r="R299" i="2"/>
  <c r="P300" i="2"/>
  <c r="Q300" i="2"/>
  <c r="R300" i="2"/>
  <c r="P301" i="2"/>
  <c r="Q301" i="2"/>
  <c r="R301" i="2"/>
  <c r="P302" i="2"/>
  <c r="Q302" i="2"/>
  <c r="R302" i="2"/>
  <c r="P303" i="2"/>
  <c r="Q303" i="2"/>
  <c r="R303" i="2"/>
  <c r="P304" i="2"/>
  <c r="Q304" i="2"/>
  <c r="R304" i="2"/>
  <c r="P305" i="2"/>
  <c r="Q305" i="2"/>
  <c r="R305" i="2"/>
  <c r="M4" i="2"/>
  <c r="N4" i="2"/>
  <c r="M5" i="2"/>
  <c r="N5" i="2"/>
  <c r="M6" i="2"/>
  <c r="N6" i="2"/>
  <c r="M7" i="2"/>
  <c r="N7" i="2"/>
  <c r="M8" i="2"/>
  <c r="N8" i="2"/>
  <c r="M9" i="2"/>
  <c r="N9" i="2"/>
  <c r="M10" i="2"/>
  <c r="N10" i="2"/>
  <c r="M11" i="2"/>
  <c r="N11" i="2"/>
  <c r="M12" i="2"/>
  <c r="N12" i="2"/>
  <c r="M13" i="2"/>
  <c r="N13" i="2"/>
  <c r="M14" i="2"/>
  <c r="N14" i="2"/>
  <c r="M15" i="2"/>
  <c r="N15" i="2"/>
  <c r="M16" i="2"/>
  <c r="N16" i="2"/>
  <c r="M17" i="2"/>
  <c r="N17" i="2"/>
  <c r="M18" i="2"/>
  <c r="N18" i="2"/>
  <c r="M19" i="2"/>
  <c r="N19" i="2"/>
  <c r="M20" i="2"/>
  <c r="N20" i="2"/>
  <c r="M21" i="2"/>
  <c r="N21" i="2"/>
  <c r="M22" i="2"/>
  <c r="N22" i="2"/>
  <c r="M23" i="2"/>
  <c r="N23" i="2"/>
  <c r="M24" i="2"/>
  <c r="N24" i="2"/>
  <c r="M25" i="2"/>
  <c r="N25" i="2"/>
  <c r="M26" i="2"/>
  <c r="N26" i="2"/>
  <c r="M27" i="2"/>
  <c r="N27" i="2"/>
  <c r="M28" i="2"/>
  <c r="N28" i="2"/>
  <c r="M29" i="2"/>
  <c r="N29" i="2"/>
  <c r="M30" i="2"/>
  <c r="N30" i="2"/>
  <c r="M31" i="2"/>
  <c r="N31" i="2"/>
  <c r="M32" i="2"/>
  <c r="N32" i="2"/>
  <c r="M33" i="2"/>
  <c r="N33" i="2"/>
  <c r="M34" i="2"/>
  <c r="N34" i="2"/>
  <c r="M35" i="2"/>
  <c r="N35" i="2"/>
  <c r="M36" i="2"/>
  <c r="N36" i="2"/>
  <c r="M37" i="2"/>
  <c r="N37" i="2"/>
  <c r="M38" i="2"/>
  <c r="N38" i="2"/>
  <c r="M39" i="2"/>
  <c r="N39" i="2"/>
  <c r="M40" i="2"/>
  <c r="N40" i="2"/>
  <c r="M41" i="2"/>
  <c r="N41" i="2"/>
  <c r="M42" i="2"/>
  <c r="N42" i="2"/>
  <c r="M43" i="2"/>
  <c r="N43" i="2"/>
  <c r="M44" i="2"/>
  <c r="N44" i="2"/>
  <c r="M45" i="2"/>
  <c r="N45" i="2"/>
  <c r="M46" i="2"/>
  <c r="N46" i="2"/>
  <c r="M47" i="2"/>
  <c r="N47" i="2"/>
  <c r="M48" i="2"/>
  <c r="N48" i="2"/>
  <c r="M49" i="2"/>
  <c r="N49" i="2"/>
  <c r="M50" i="2"/>
  <c r="N50" i="2"/>
  <c r="M51" i="2"/>
  <c r="N51" i="2"/>
  <c r="M52" i="2"/>
  <c r="N52" i="2"/>
  <c r="M53" i="2"/>
  <c r="N53" i="2"/>
  <c r="M54" i="2"/>
  <c r="N54" i="2"/>
  <c r="M55" i="2"/>
  <c r="N55" i="2"/>
  <c r="M56" i="2"/>
  <c r="N56" i="2"/>
  <c r="M57" i="2"/>
  <c r="N57" i="2"/>
  <c r="M58" i="2"/>
  <c r="N58" i="2"/>
  <c r="M59" i="2"/>
  <c r="N59" i="2"/>
  <c r="M60" i="2"/>
  <c r="N60" i="2"/>
  <c r="M61" i="2"/>
  <c r="N61" i="2"/>
  <c r="M62" i="2"/>
  <c r="N62" i="2"/>
  <c r="M63" i="2"/>
  <c r="N63" i="2"/>
  <c r="M64" i="2"/>
  <c r="N64" i="2"/>
  <c r="M65" i="2"/>
  <c r="N65" i="2"/>
  <c r="M66" i="2"/>
  <c r="N66" i="2"/>
  <c r="M67" i="2"/>
  <c r="N67" i="2"/>
  <c r="M68" i="2"/>
  <c r="N68" i="2"/>
  <c r="M69" i="2"/>
  <c r="N69" i="2"/>
  <c r="M70" i="2"/>
  <c r="N70" i="2"/>
  <c r="M71" i="2"/>
  <c r="N71" i="2"/>
  <c r="M72" i="2"/>
  <c r="N72" i="2"/>
  <c r="M73" i="2"/>
  <c r="N73" i="2"/>
  <c r="M74" i="2"/>
  <c r="N74" i="2"/>
  <c r="M75" i="2"/>
  <c r="N75" i="2"/>
  <c r="M76" i="2"/>
  <c r="N76" i="2"/>
  <c r="M77" i="2"/>
  <c r="N77" i="2"/>
  <c r="M78" i="2"/>
  <c r="N78" i="2"/>
  <c r="M79" i="2"/>
  <c r="N79" i="2"/>
  <c r="M80" i="2"/>
  <c r="N80" i="2"/>
  <c r="M81" i="2"/>
  <c r="N81" i="2"/>
  <c r="M82" i="2"/>
  <c r="N82" i="2"/>
  <c r="M83" i="2"/>
  <c r="N83" i="2"/>
  <c r="M84" i="2"/>
  <c r="N84" i="2"/>
  <c r="M85" i="2"/>
  <c r="N85" i="2"/>
  <c r="M86" i="2"/>
  <c r="N86" i="2"/>
  <c r="M87" i="2"/>
  <c r="N87" i="2"/>
  <c r="M88" i="2"/>
  <c r="N88" i="2"/>
  <c r="M89" i="2"/>
  <c r="N89" i="2"/>
  <c r="M90" i="2"/>
  <c r="N90" i="2"/>
  <c r="M91" i="2"/>
  <c r="N91" i="2"/>
  <c r="M92" i="2"/>
  <c r="N92" i="2"/>
  <c r="M93" i="2"/>
  <c r="N93" i="2"/>
  <c r="M94" i="2"/>
  <c r="N94" i="2"/>
  <c r="M95" i="2"/>
  <c r="N95" i="2"/>
  <c r="M96" i="2"/>
  <c r="N96" i="2"/>
  <c r="M97" i="2"/>
  <c r="N97" i="2"/>
  <c r="M98" i="2"/>
  <c r="N98" i="2"/>
  <c r="M99" i="2"/>
  <c r="N99" i="2"/>
  <c r="M100" i="2"/>
  <c r="N100" i="2"/>
  <c r="M101" i="2"/>
  <c r="N101" i="2"/>
  <c r="M102" i="2"/>
  <c r="N102" i="2"/>
  <c r="M103" i="2"/>
  <c r="N103" i="2"/>
  <c r="M104" i="2"/>
  <c r="N104" i="2"/>
  <c r="M105" i="2"/>
  <c r="N105" i="2"/>
  <c r="M106" i="2"/>
  <c r="N106" i="2"/>
  <c r="M107" i="2"/>
  <c r="N107" i="2"/>
  <c r="M108" i="2"/>
  <c r="N108" i="2"/>
  <c r="M109" i="2"/>
  <c r="N109" i="2"/>
  <c r="M110" i="2"/>
  <c r="N110" i="2"/>
  <c r="M111" i="2"/>
  <c r="N111" i="2"/>
  <c r="M112" i="2"/>
  <c r="N112" i="2"/>
  <c r="M113" i="2"/>
  <c r="N113" i="2"/>
  <c r="M114" i="2"/>
  <c r="N114" i="2"/>
  <c r="M115" i="2"/>
  <c r="N115" i="2"/>
  <c r="M116" i="2"/>
  <c r="N116" i="2"/>
  <c r="M117" i="2"/>
  <c r="N117" i="2"/>
  <c r="M118" i="2"/>
  <c r="N118" i="2"/>
  <c r="M119" i="2"/>
  <c r="N119" i="2"/>
  <c r="M120" i="2"/>
  <c r="N120" i="2"/>
  <c r="M121" i="2"/>
  <c r="N121" i="2"/>
  <c r="M122" i="2"/>
  <c r="N122" i="2"/>
  <c r="M123" i="2"/>
  <c r="N123" i="2"/>
  <c r="M124" i="2"/>
  <c r="N124" i="2"/>
  <c r="M125" i="2"/>
  <c r="N125" i="2"/>
  <c r="M126" i="2"/>
  <c r="N126" i="2"/>
  <c r="M127" i="2"/>
  <c r="N127" i="2"/>
  <c r="M128" i="2"/>
  <c r="N128" i="2"/>
  <c r="M129" i="2"/>
  <c r="N129" i="2"/>
  <c r="M130" i="2"/>
  <c r="N130" i="2"/>
  <c r="M131" i="2"/>
  <c r="N131" i="2"/>
  <c r="M132" i="2"/>
  <c r="N132" i="2"/>
  <c r="M133" i="2"/>
  <c r="N133" i="2"/>
  <c r="M134" i="2"/>
  <c r="N134" i="2"/>
  <c r="M135" i="2"/>
  <c r="N135" i="2"/>
  <c r="M136" i="2"/>
  <c r="N136" i="2"/>
  <c r="M137" i="2"/>
  <c r="N137" i="2"/>
  <c r="M138" i="2"/>
  <c r="N138" i="2"/>
  <c r="M139" i="2"/>
  <c r="N139" i="2"/>
  <c r="M140" i="2"/>
  <c r="N140" i="2"/>
  <c r="M141" i="2"/>
  <c r="N141" i="2"/>
  <c r="M142" i="2"/>
  <c r="N142" i="2"/>
  <c r="M143" i="2"/>
  <c r="N143" i="2"/>
  <c r="M144" i="2"/>
  <c r="N144" i="2"/>
  <c r="M145" i="2"/>
  <c r="N145" i="2"/>
  <c r="M146" i="2"/>
  <c r="N146" i="2"/>
  <c r="M147" i="2"/>
  <c r="N147" i="2"/>
  <c r="M148" i="2"/>
  <c r="N148" i="2"/>
  <c r="M149" i="2"/>
  <c r="N149" i="2"/>
  <c r="M150" i="2"/>
  <c r="N150" i="2"/>
  <c r="M151" i="2"/>
  <c r="N151" i="2"/>
  <c r="M152" i="2"/>
  <c r="N152" i="2"/>
  <c r="M153" i="2"/>
  <c r="N153" i="2"/>
  <c r="M154" i="2"/>
  <c r="N154" i="2"/>
  <c r="M155" i="2"/>
  <c r="N155" i="2"/>
  <c r="M156" i="2"/>
  <c r="N156" i="2"/>
  <c r="M157" i="2"/>
  <c r="N157" i="2"/>
  <c r="M158" i="2"/>
  <c r="N158" i="2"/>
  <c r="M159" i="2"/>
  <c r="N159" i="2"/>
  <c r="M160" i="2"/>
  <c r="N160" i="2"/>
  <c r="M161" i="2"/>
  <c r="N161" i="2"/>
  <c r="M162" i="2"/>
  <c r="N162" i="2"/>
  <c r="M163" i="2"/>
  <c r="N163" i="2"/>
  <c r="M164" i="2"/>
  <c r="N164" i="2"/>
  <c r="M165" i="2"/>
  <c r="N165" i="2"/>
  <c r="M166" i="2"/>
  <c r="N166" i="2"/>
  <c r="M167" i="2"/>
  <c r="N167" i="2"/>
  <c r="M168" i="2"/>
  <c r="N168" i="2"/>
  <c r="M169" i="2"/>
  <c r="N169" i="2"/>
  <c r="M170" i="2"/>
  <c r="N170" i="2"/>
  <c r="M171" i="2"/>
  <c r="N171" i="2"/>
  <c r="M172" i="2"/>
  <c r="N172" i="2"/>
  <c r="M173" i="2"/>
  <c r="N173" i="2"/>
  <c r="M174" i="2"/>
  <c r="N174" i="2"/>
  <c r="M175" i="2"/>
  <c r="N175" i="2"/>
  <c r="M176" i="2"/>
  <c r="N176" i="2"/>
  <c r="M177" i="2"/>
  <c r="N177" i="2"/>
  <c r="M178" i="2"/>
  <c r="N178" i="2"/>
  <c r="M179" i="2"/>
  <c r="N179" i="2"/>
  <c r="M180" i="2"/>
  <c r="N180" i="2"/>
  <c r="M181" i="2"/>
  <c r="N181" i="2"/>
  <c r="M182" i="2"/>
  <c r="N182" i="2"/>
  <c r="M183" i="2"/>
  <c r="N183" i="2"/>
  <c r="M184" i="2"/>
  <c r="N184" i="2"/>
  <c r="M185" i="2"/>
  <c r="N185" i="2"/>
  <c r="M186" i="2"/>
  <c r="N186" i="2"/>
  <c r="M187" i="2"/>
  <c r="N187" i="2"/>
  <c r="M188" i="2"/>
  <c r="N188" i="2"/>
  <c r="M189" i="2"/>
  <c r="N189" i="2"/>
  <c r="M190" i="2"/>
  <c r="N190" i="2"/>
  <c r="M191" i="2"/>
  <c r="N191" i="2"/>
  <c r="M192" i="2"/>
  <c r="N192" i="2"/>
  <c r="M193" i="2"/>
  <c r="N193" i="2"/>
  <c r="M194" i="2"/>
  <c r="N194" i="2"/>
  <c r="M195" i="2"/>
  <c r="N195" i="2"/>
  <c r="M196" i="2"/>
  <c r="N196" i="2"/>
  <c r="M197" i="2"/>
  <c r="N197" i="2"/>
  <c r="M198" i="2"/>
  <c r="N198" i="2"/>
  <c r="M199" i="2"/>
  <c r="N199" i="2"/>
  <c r="M200" i="2"/>
  <c r="N200" i="2"/>
  <c r="M201" i="2"/>
  <c r="N201" i="2"/>
  <c r="M202" i="2"/>
  <c r="N202" i="2"/>
  <c r="M203" i="2"/>
  <c r="N203" i="2"/>
  <c r="M204" i="2"/>
  <c r="N204" i="2"/>
  <c r="M205" i="2"/>
  <c r="N205" i="2"/>
  <c r="M206" i="2"/>
  <c r="N206" i="2"/>
  <c r="M207" i="2"/>
  <c r="N207" i="2"/>
  <c r="M208" i="2"/>
  <c r="N208" i="2"/>
  <c r="M209" i="2"/>
  <c r="N209" i="2"/>
  <c r="M210" i="2"/>
  <c r="N210" i="2"/>
  <c r="M211" i="2"/>
  <c r="N211" i="2"/>
  <c r="M212" i="2"/>
  <c r="N212" i="2"/>
  <c r="M213" i="2"/>
  <c r="N213" i="2"/>
  <c r="M214" i="2"/>
  <c r="N214" i="2"/>
  <c r="M215" i="2"/>
  <c r="N215" i="2"/>
  <c r="M216" i="2"/>
  <c r="N216" i="2"/>
  <c r="M217" i="2"/>
  <c r="N217" i="2"/>
  <c r="M218" i="2"/>
  <c r="N218" i="2"/>
  <c r="M219" i="2"/>
  <c r="N219" i="2"/>
  <c r="M220" i="2"/>
  <c r="N220" i="2"/>
  <c r="M221" i="2"/>
  <c r="N221" i="2"/>
  <c r="M222" i="2"/>
  <c r="N222" i="2"/>
  <c r="M223" i="2"/>
  <c r="N223" i="2"/>
  <c r="M224" i="2"/>
  <c r="N224" i="2"/>
  <c r="M225" i="2"/>
  <c r="N225" i="2"/>
  <c r="M226" i="2"/>
  <c r="N226" i="2"/>
  <c r="M227" i="2"/>
  <c r="N227" i="2"/>
  <c r="M228" i="2"/>
  <c r="N228" i="2"/>
  <c r="M229" i="2"/>
  <c r="N229" i="2"/>
  <c r="M230" i="2"/>
  <c r="N230" i="2"/>
  <c r="M231" i="2"/>
  <c r="N231" i="2"/>
  <c r="M232" i="2"/>
  <c r="N232" i="2"/>
  <c r="M233" i="2"/>
  <c r="N233" i="2"/>
  <c r="M234" i="2"/>
  <c r="N234" i="2"/>
  <c r="M235" i="2"/>
  <c r="N235" i="2"/>
  <c r="M236" i="2"/>
  <c r="N236" i="2"/>
  <c r="M237" i="2"/>
  <c r="N237" i="2"/>
  <c r="M238" i="2"/>
  <c r="N238" i="2"/>
  <c r="M239" i="2"/>
  <c r="N239" i="2"/>
  <c r="M240" i="2"/>
  <c r="N240" i="2"/>
  <c r="M241" i="2"/>
  <c r="N241" i="2"/>
  <c r="M242" i="2"/>
  <c r="N242" i="2"/>
  <c r="M243" i="2"/>
  <c r="N243" i="2"/>
  <c r="M244" i="2"/>
  <c r="N244" i="2"/>
  <c r="M245" i="2"/>
  <c r="N245" i="2"/>
  <c r="M246" i="2"/>
  <c r="N246" i="2"/>
  <c r="M247" i="2"/>
  <c r="N247" i="2"/>
  <c r="M248" i="2"/>
  <c r="N248" i="2"/>
  <c r="M249" i="2"/>
  <c r="N249" i="2"/>
  <c r="M250" i="2"/>
  <c r="N250" i="2"/>
  <c r="M251" i="2"/>
  <c r="N251" i="2"/>
  <c r="M252" i="2"/>
  <c r="N252" i="2"/>
  <c r="M253" i="2"/>
  <c r="N253" i="2"/>
  <c r="M254" i="2"/>
  <c r="N254" i="2"/>
  <c r="M255" i="2"/>
  <c r="N255" i="2"/>
  <c r="M256" i="2"/>
  <c r="N256" i="2"/>
  <c r="M257" i="2"/>
  <c r="N257" i="2"/>
  <c r="M258" i="2"/>
  <c r="N258" i="2"/>
  <c r="M259" i="2"/>
  <c r="N259" i="2"/>
  <c r="M260" i="2"/>
  <c r="N260" i="2"/>
  <c r="M261" i="2"/>
  <c r="N261" i="2"/>
  <c r="M262" i="2"/>
  <c r="N262" i="2"/>
  <c r="M263" i="2"/>
  <c r="N263" i="2"/>
  <c r="M264" i="2"/>
  <c r="N264" i="2"/>
  <c r="M265" i="2"/>
  <c r="N265" i="2"/>
  <c r="M266" i="2"/>
  <c r="N266" i="2"/>
  <c r="M267" i="2"/>
  <c r="N267" i="2"/>
  <c r="M268" i="2"/>
  <c r="N268" i="2"/>
  <c r="M269" i="2"/>
  <c r="N269" i="2"/>
  <c r="M270" i="2"/>
  <c r="N270" i="2"/>
  <c r="M271" i="2"/>
  <c r="N271" i="2"/>
  <c r="M272" i="2"/>
  <c r="N272" i="2"/>
  <c r="M273" i="2"/>
  <c r="N273" i="2"/>
  <c r="M274" i="2"/>
  <c r="N274" i="2"/>
  <c r="M275" i="2"/>
  <c r="N275" i="2"/>
  <c r="M276" i="2"/>
  <c r="N276" i="2"/>
  <c r="M277" i="2"/>
  <c r="N277" i="2"/>
  <c r="M278" i="2"/>
  <c r="N278" i="2"/>
  <c r="M279" i="2"/>
  <c r="N279" i="2"/>
  <c r="M280" i="2"/>
  <c r="N280" i="2"/>
  <c r="M281" i="2"/>
  <c r="N281" i="2"/>
  <c r="M282" i="2"/>
  <c r="N282" i="2"/>
  <c r="M283" i="2"/>
  <c r="N283" i="2"/>
  <c r="M284" i="2"/>
  <c r="N284" i="2"/>
  <c r="M285" i="2"/>
  <c r="N285" i="2"/>
  <c r="M286" i="2"/>
  <c r="N286" i="2"/>
  <c r="M287" i="2"/>
  <c r="N287" i="2"/>
  <c r="M288" i="2"/>
  <c r="N288" i="2"/>
  <c r="M289" i="2"/>
  <c r="N289" i="2"/>
  <c r="M290" i="2"/>
  <c r="N290" i="2"/>
  <c r="M291" i="2"/>
  <c r="N291" i="2"/>
  <c r="M292" i="2"/>
  <c r="N292" i="2"/>
  <c r="M293" i="2"/>
  <c r="N293" i="2"/>
  <c r="M294" i="2"/>
  <c r="N294" i="2"/>
  <c r="M296" i="2"/>
  <c r="N296" i="2"/>
  <c r="M297" i="2"/>
  <c r="N297" i="2"/>
  <c r="M298" i="2"/>
  <c r="N298" i="2"/>
  <c r="M299" i="2"/>
  <c r="N299" i="2"/>
  <c r="M300" i="2"/>
  <c r="N300" i="2"/>
  <c r="M301" i="2"/>
  <c r="N301" i="2"/>
  <c r="M302" i="2"/>
  <c r="N302" i="2"/>
  <c r="M303" i="2"/>
  <c r="N303" i="2"/>
  <c r="M304" i="2"/>
  <c r="N304" i="2"/>
  <c r="M305" i="2"/>
  <c r="N305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6" i="2"/>
  <c r="K297" i="2"/>
  <c r="K298" i="2"/>
  <c r="K299" i="2"/>
  <c r="K300" i="2"/>
  <c r="K301" i="2"/>
  <c r="K302" i="2"/>
  <c r="K303" i="2"/>
  <c r="K304" i="2"/>
  <c r="K305" i="2"/>
  <c r="R3" i="2"/>
  <c r="Q3" i="2"/>
  <c r="P3" i="2"/>
  <c r="R2" i="2"/>
  <c r="Q2" i="2"/>
  <c r="P2" i="2"/>
  <c r="K3" i="2"/>
  <c r="K2" i="2"/>
  <c r="N3" i="2"/>
  <c r="M3" i="2"/>
  <c r="N2" i="2"/>
  <c r="M2" i="2"/>
  <c r="U2287" i="3"/>
  <c r="N2287" i="3"/>
  <c r="S2287" i="3" s="1"/>
  <c r="J2287" i="3"/>
  <c r="O2287" i="3"/>
  <c r="X2287" i="3"/>
  <c r="W2287" i="3"/>
  <c r="V2287" i="3"/>
  <c r="T2287" i="3"/>
  <c r="R2287" i="3"/>
  <c r="Q2287" i="3"/>
  <c r="P2287" i="3"/>
  <c r="L2287" i="3"/>
  <c r="K2287" i="3"/>
  <c r="I2287" i="3"/>
  <c r="H2287" i="3"/>
  <c r="G2287" i="3"/>
  <c r="F2287" i="3"/>
  <c r="E2287" i="3"/>
  <c r="D2287" i="3"/>
  <c r="B2286" i="3"/>
  <c r="C2287" i="1"/>
  <c r="F2291" i="1"/>
  <c r="E2291" i="1"/>
  <c r="D2291" i="1"/>
  <c r="F2289" i="1"/>
  <c r="E2289" i="1"/>
  <c r="D2289" i="1"/>
  <c r="F2288" i="1"/>
  <c r="E2288" i="1"/>
  <c r="D2288" i="1"/>
  <c r="H2286" i="1"/>
  <c r="C2286" i="1"/>
  <c r="C2287" i="3"/>
  <c r="B2287" i="3"/>
  <c r="N205" i="4" l="1"/>
  <c r="N258" i="4"/>
  <c r="N262" i="4"/>
  <c r="S270" i="4"/>
  <c r="Q284" i="4"/>
  <c r="N290" i="4"/>
  <c r="Q298" i="4"/>
  <c r="N336" i="4"/>
  <c r="Q340" i="4"/>
  <c r="Q262" i="4"/>
  <c r="O4" i="4"/>
  <c r="O34" i="4"/>
  <c r="R47" i="4"/>
  <c r="R262" i="4"/>
  <c r="L262" i="4"/>
  <c r="O340" i="4"/>
  <c r="S284" i="4"/>
  <c r="N329" i="4"/>
  <c r="N42" i="4"/>
  <c r="O125" i="4"/>
  <c r="O136" i="4"/>
  <c r="R136" i="4"/>
  <c r="O144" i="4"/>
  <c r="O205" i="4"/>
  <c r="R258" i="4"/>
  <c r="L270" i="4"/>
  <c r="R290" i="4"/>
  <c r="L298" i="4"/>
  <c r="O329" i="4"/>
  <c r="R336" i="4"/>
  <c r="O336" i="4"/>
  <c r="S47" i="4"/>
  <c r="S262" i="4"/>
  <c r="N270" i="4"/>
  <c r="S290" i="4"/>
  <c r="Q329" i="4"/>
  <c r="S336" i="4"/>
  <c r="S205" i="4"/>
  <c r="R125" i="4"/>
  <c r="R144" i="4"/>
  <c r="O270" i="4"/>
  <c r="L284" i="4"/>
  <c r="R329" i="4"/>
  <c r="L340" i="4"/>
  <c r="R205" i="4"/>
  <c r="Q144" i="4"/>
  <c r="S258" i="4"/>
  <c r="S4" i="4"/>
  <c r="N8" i="4"/>
  <c r="N30" i="4"/>
  <c r="S34" i="4"/>
  <c r="N38" i="4"/>
  <c r="N47" i="4"/>
  <c r="S125" i="4"/>
  <c r="S136" i="4"/>
  <c r="S144" i="4"/>
  <c r="Q270" i="4"/>
  <c r="N284" i="4"/>
  <c r="N298" i="4"/>
  <c r="S329" i="4"/>
  <c r="Q125" i="4"/>
  <c r="Q136" i="4"/>
  <c r="L34" i="4"/>
  <c r="L47" i="4"/>
  <c r="L205" i="4"/>
  <c r="L258" i="4"/>
  <c r="R270" i="4"/>
  <c r="O284" i="4"/>
  <c r="L290" i="4"/>
  <c r="O298" i="4"/>
  <c r="L336" i="4"/>
  <c r="O47" i="4"/>
  <c r="L136" i="4"/>
  <c r="L144" i="4"/>
  <c r="O258" i="4"/>
  <c r="O262" i="4"/>
  <c r="R284" i="4"/>
  <c r="O290" i="4"/>
  <c r="R298" i="4"/>
  <c r="L329" i="4"/>
  <c r="R340" i="4"/>
  <c r="L125" i="4"/>
  <c r="N4" i="4"/>
  <c r="S8" i="4"/>
  <c r="S30" i="4"/>
  <c r="N34" i="4"/>
  <c r="Q47" i="4"/>
  <c r="N125" i="4"/>
  <c r="N136" i="4"/>
  <c r="N144" i="4"/>
  <c r="Q205" i="4"/>
  <c r="Q258" i="4"/>
  <c r="Q290" i="4"/>
  <c r="S298" i="4"/>
  <c r="Q336" i="4"/>
  <c r="S340" i="4"/>
  <c r="L4" i="4"/>
  <c r="R8" i="4"/>
  <c r="R30" i="4"/>
  <c r="R38" i="4"/>
  <c r="L42" i="4"/>
  <c r="O42" i="4"/>
  <c r="Q4" i="4"/>
  <c r="Q34" i="4"/>
  <c r="Q42" i="4"/>
  <c r="L8" i="4"/>
  <c r="L30" i="4"/>
  <c r="R34" i="4"/>
  <c r="R42" i="4"/>
  <c r="R4" i="4"/>
  <c r="L38" i="4"/>
  <c r="S42" i="4"/>
  <c r="O8" i="4"/>
  <c r="O30" i="4"/>
  <c r="O38" i="4"/>
  <c r="Q8" i="4"/>
  <c r="Q30" i="4"/>
  <c r="Q38" i="4"/>
  <c r="S38" i="4"/>
  <c r="M2287" i="3"/>
</calcChain>
</file>

<file path=xl/sharedStrings.xml><?xml version="1.0" encoding="utf-8"?>
<sst xmlns="http://schemas.openxmlformats.org/spreadsheetml/2006/main" count="82549" uniqueCount="2760">
  <si>
    <t>C:\Users\torsten\GitHub\colore\ontologies\algebra\module.clif</t>
  </si>
  <si>
    <t>C:\Users\torsten\GitHub\colore\ontologies\algebra\vectorspace.clif</t>
  </si>
  <si>
    <t>C:\Users\torsten\GitHub\colore\ontologies\algebra\vector_semispace.clif</t>
  </si>
  <si>
    <t>C:\Users\torsten\GitHub\colore\ontologies\approximate_point\approximate_dense_point.clif</t>
  </si>
  <si>
    <t>C:\Users\torsten\GitHub\colore\ontologies\approximate_point\approximate_discrete_point.clif</t>
  </si>
  <si>
    <t>C:\Users\torsten\GitHub\colore\ontologies\approximate_point\approximate_point.clif</t>
  </si>
  <si>
    <t>C:\Users\torsten\GitHub\colore\ontologies\approximate_point\ap_def.clif</t>
  </si>
  <si>
    <t xml:space="preserve"> </t>
  </si>
  <si>
    <t>C:\Users\torsten\GitHub\colore\ontologies\approximate_point\ap_integer.clif</t>
  </si>
  <si>
    <t>C:\Users\torsten\GitHub\colore\ontologies\approximate_point\ap_interval.clif</t>
  </si>
  <si>
    <t>C:\Users\torsten\GitHub\colore\ontologies\approximate_point\ap_rational.clif</t>
  </si>
  <si>
    <t>C:\Users\torsten\GitHub\colore\ontologies\approximate_point\ap_root.clif</t>
  </si>
  <si>
    <t>C:\Users\torsten\GitHub\colore\ontologies\approximate_point\finite_ap.clif</t>
  </si>
  <si>
    <t>C:\Users\torsten\GitHub\colore\ontologies\approximate_point\m_exist.clif</t>
  </si>
  <si>
    <t>C:\Users\torsten\GitHub\colore\ontologies\approximate_point\ordered_ap.clif</t>
  </si>
  <si>
    <t>C:\Users\torsten\GitHub\colore\ontologies\arithmetic\robinson_arithmetic.clif</t>
  </si>
  <si>
    <t>C:\Users\torsten\GitHub\colore\ontologies\between\altwegg.clif</t>
  </si>
  <si>
    <t>C:\Users\torsten\GitHub\colore\ontologies\between\anti_strict.clif</t>
  </si>
  <si>
    <t>C:\Users\torsten\GitHub\colore\ontologies\between\bet.clif</t>
  </si>
  <si>
    <t>C:\Users\torsten\GitHub\colore\ontologies\between\betweenness.clif</t>
  </si>
  <si>
    <t>C:\Users\torsten\GitHub\colore\ontologies\between\bet_du.clif</t>
  </si>
  <si>
    <t>C:\Users\torsten\GitHub\colore\ontologies\between\bet_ps.clif</t>
  </si>
  <si>
    <t>C:\Users\torsten\GitHub\colore\ontologies\between\bet_T.clif</t>
  </si>
  <si>
    <t>C:\Users\torsten\GitHub\colore\ontologies\between\burigana.clif</t>
  </si>
  <si>
    <t>C:\Users\torsten\GitHub\colore\ontologies\between\chvatal_tree.clif</t>
  </si>
  <si>
    <t>C:\Users\torsten\GitHub\colore\ontologies\between\convexity.clif</t>
  </si>
  <si>
    <t>C:\Users\torsten\GitHub\colore\ontologies\between\convex_bet.clif</t>
  </si>
  <si>
    <t>C:\Users\torsten\GitHub\colore\ontologies\between\convex_coppel.clif</t>
  </si>
  <si>
    <t>C:\Users\torsten\GitHub\colore\ontologies\between\coppel_linear.clif</t>
  </si>
  <si>
    <t>C:\Users\torsten\GitHub\colore\ontologies\between\coppel_pasch.clif</t>
  </si>
  <si>
    <t>C:\Users\torsten\GitHub\colore\ontologies\between\coppel_prop2.clif</t>
  </si>
  <si>
    <t>C:\Users\torsten\GitHub\colore\ontologies\between\c_set_between.clif</t>
  </si>
  <si>
    <t>C:\Users\torsten\GitHub\colore\ontologies\between\defays.clif</t>
  </si>
  <si>
    <t>C:\Users\torsten\GitHub\colore\ontologies\between\dense_bet.clif</t>
  </si>
  <si>
    <t>C:\Users\torsten\GitHub\colore\ontologies\between\feigl.clif</t>
  </si>
  <si>
    <t>C:\Users\torsten\GitHub\colore\ontologies\between\finite_pambuccian.clif</t>
  </si>
  <si>
    <t>C:\Users\torsten\GitHub\colore\ontologies\between\fishburn.clif</t>
  </si>
  <si>
    <t>C:\Users\torsten\GitHub\colore\ontologies\between\general_semilinear.clif</t>
  </si>
  <si>
    <t>C:\Users\torsten\GitHub\colore\ontologies\between\hashimotoB0.clif</t>
  </si>
  <si>
    <t>C:\Users\torsten\GitHub\colore\ontologies\between\hashimotoB1.clif</t>
  </si>
  <si>
    <t>C:\Users\torsten\GitHub\colore\ontologies\between\hashimotoB2.clif</t>
  </si>
  <si>
    <t>C:\Users\torsten\GitHub\colore\ontologies\between\huntington.clif</t>
  </si>
  <si>
    <t>C:\Users\torsten\GitHub\colore\ontologies\between\infinite_bet.clif</t>
  </si>
  <si>
    <t>C:\Users\torsten\GitHub\colore\ontologies\between\inner_pasch.clif</t>
  </si>
  <si>
    <t>C:\Users\torsten\GitHub\colore\ontologies\between\lewand.clif</t>
  </si>
  <si>
    <t>C:\Users\torsten\GitHub\colore\ontologies\between\linearity.clif</t>
  </si>
  <si>
    <t>C:\Users\torsten\GitHub\colore\ontologies\between\linear_bet.clif</t>
  </si>
  <si>
    <t>C:\Users\torsten\GitHub\colore\ontologies\between\linear_between.clif</t>
  </si>
  <si>
    <t>C:\Users\torsten\GitHub\colore\ontologies\between\linear_fishburn.clif</t>
  </si>
  <si>
    <t>C:\Users\torsten\GitHub\colore\ontologies\between\newsemilinear.clif</t>
  </si>
  <si>
    <t>C:\Users\torsten\GitHub\colore\ontologies\between\not_strict_between.clif</t>
  </si>
  <si>
    <t>C:\Users\torsten\GitHub\colore\ontologies\between\not_strong_between.clif</t>
  </si>
  <si>
    <t>C:\Users\torsten\GitHub\colore\ontologies\between\outer_pasch.clif</t>
  </si>
  <si>
    <t>C:\Users\torsten\GitHub\colore\ontologies\between\pambuccian.clif</t>
  </si>
  <si>
    <t>C:\Users\torsten\GitHub\colore\ontologies\between\partial_fishburn.clif</t>
  </si>
  <si>
    <t>C:\Users\torsten\GitHub\colore\ontologies\between\plane_pambuccian.clif</t>
  </si>
  <si>
    <t>C:\Users\torsten\GitHub\colore\ontologies\between\positive_semilinear.clif</t>
  </si>
  <si>
    <t>C:\Users\torsten\GitHub\colore\ontologies\between\proper_c_set.clif</t>
  </si>
  <si>
    <t>C:\Users\torsten\GitHub\colore\ontologies\between\ps_distributive.clif</t>
  </si>
  <si>
    <t>C:\Users\torsten\GitHub\colore\ontologies\between\ps_lattice.clif</t>
  </si>
  <si>
    <t>C:\Users\torsten\GitHub\colore\ontologies\between\ps_modular.clif</t>
  </si>
  <si>
    <t>C:\Users\torsten\GitHub\colore\ontologies\between\reflexive_bet.clif</t>
  </si>
  <si>
    <t>C:\Users\torsten\GitHub\colore\ontologies\between\semilinear.clif</t>
  </si>
  <si>
    <t>C:\Users\torsten\GitHub\colore\ontologies\between\semilinearity.clif</t>
  </si>
  <si>
    <t>C:\Users\torsten\GitHub\colore\ontologies\between\semi_fishburn.clif</t>
  </si>
  <si>
    <t>C:\Users\torsten\GitHub\colore\ontologies\between\shepperd.clif</t>
  </si>
  <si>
    <t>C:\Users\torsten\GitHub\colore\ontologies\between\shepperd_linear.clif</t>
  </si>
  <si>
    <t>C:\Users\torsten\GitHub\colore\ontologies\between\sholander.clif</t>
  </si>
  <si>
    <t>C:\Users\torsten\GitHub\colore\ontologies\between\sholander_tree.clif</t>
  </si>
  <si>
    <t>C:\Users\torsten\GitHub\colore\ontologies\between\sigma.clif</t>
  </si>
  <si>
    <t>C:\Users\torsten\GitHub\colore\ontologies\between\strict_between.clif</t>
  </si>
  <si>
    <t>C:\Users\torsten\GitHub\colore\ontologies\between\strict_chvatal_tree.clif</t>
  </si>
  <si>
    <t>C:\Users\torsten\GitHub\colore\ontologies\between\strict_linearity.clif</t>
  </si>
  <si>
    <t>C:\Users\torsten\GitHub\colore\ontologies\between\strict_linear_bet.clif</t>
  </si>
  <si>
    <t>C:\Users\torsten\GitHub\colore\ontologies\between\strong_between.clif</t>
  </si>
  <si>
    <t>C:\Users\torsten\GitHub\colore\ontologies\between\tarski_between.clif</t>
  </si>
  <si>
    <t>C:\Users\torsten\GitHub\colore\ontologies\between\tarski_linear.clif</t>
  </si>
  <si>
    <t>C:\Users\torsten\GitHub\colore\ontologies\between\torsten_between.clif</t>
  </si>
  <si>
    <t>C:\Users\torsten\GitHub\colore\ontologies\between\tschet.clif</t>
  </si>
  <si>
    <t>C:\Users\torsten\GitHub\colore\ontologies\between\veblen.clif</t>
  </si>
  <si>
    <t>C:\Users\torsten\GitHub\colore\ontologies\between\weak_between.clif</t>
  </si>
  <si>
    <t>C:\Users\torsten\GitHub\colore\ontologies\between\weak_fishburn.clif</t>
  </si>
  <si>
    <t>C:\Users\torsten\GitHub\colore\ontologies\betweenness_bundle\b_bundle.clif</t>
  </si>
  <si>
    <t>C:\Users\torsten\GitHub\colore\ontologies\betweenness_bundle\convex_b_bundle.clif</t>
  </si>
  <si>
    <t>C:\Users\torsten\GitHub\colore\ontologies\betweenness_bundle\convex_linear_b_bundle.clif</t>
  </si>
  <si>
    <t>C:\Users\torsten\GitHub\colore\ontologies\betweenness_bundle\convex_semilinear_b_bundle.clif</t>
  </si>
  <si>
    <t>C:\Users\torsten\GitHub\colore\ontologies\betweenness_bundle\linear_b_bundle.clif</t>
  </si>
  <si>
    <t>C:\Users\torsten\GitHub\colore\ontologies\betweenness_bundle\semilinear_b_bundle.clif</t>
  </si>
  <si>
    <t>C:\Users\torsten\GitHub\colore\ontologies\betweenness_bundle\trivial_b_bundle.clif</t>
  </si>
  <si>
    <t>C:\Users\torsten\GitHub\colore\ontologies\between_quaternary\btw.clif</t>
  </si>
  <si>
    <t>C:\Users\torsten\GitHub\colore\ontologies\between_quaternary\btw_basic.clif</t>
  </si>
  <si>
    <t>C:\Users\torsten\GitHub\colore\ontologies\between_quaternary\btw_convex.clif</t>
  </si>
  <si>
    <t>C:\Users\torsten\GitHub\colore\ontologies\between_quaternary\btw_linear.clif</t>
  </si>
  <si>
    <t>C:\Users\torsten\GitHub\colore\ontologies\between_quaternary\btw_orderable.clif</t>
  </si>
  <si>
    <t>C:\Users\torsten\GitHub\colore\ontologies\between_quaternary\btw_root.clif</t>
  </si>
  <si>
    <t>C:\Users\torsten\GitHub\colore\ontologies\between_quaternary\btw_semilinear.clif</t>
  </si>
  <si>
    <t>C:\Users\torsten\GitHub\colore\ontologies\between_quaternary\definitions\incidence.clif</t>
  </si>
  <si>
    <t>C:\Users\torsten\GitHub\colore\ontologies\biospatial\biospatial.clif</t>
  </si>
  <si>
    <t>C:\Users\torsten\GitHub\colore\ontologies\bipartite_incidence\affine_plane.clif</t>
  </si>
  <si>
    <t>C:\Users\torsten\GitHub\colore\ontologies\bipartite_incidence\beutel_nondeg_projective_space.clif</t>
  </si>
  <si>
    <t>C:\Users\torsten\GitHub\colore\ontologies\bipartite_incidence\beutel_projective_plane.clif</t>
  </si>
  <si>
    <t>C:\Users\torsten\GitHub\colore\ontologies\bipartite_incidence\beutel_projective_space.clif</t>
  </si>
  <si>
    <t>C:\Users\torsten\GitHub\colore\ontologies\bipartite_incidence\biclosure.clif</t>
  </si>
  <si>
    <t>C:\Users\torsten\GitHub\colore\ontologies\bipartite_incidence\bijection_bipartite.clif</t>
  </si>
  <si>
    <t>C:\Users\torsten\GitHub\colore\ontologies\bipartite_incidence\bipartite_incidence.clif</t>
  </si>
  <si>
    <t>C:\Users\torsten\GitHub\colore\ontologies\bipartite_incidence\bond_boundary.clif</t>
  </si>
  <si>
    <t>C:\Users\torsten\GitHub\colore\ontologies\bipartite_incidence\bond_graphical.clif</t>
  </si>
  <si>
    <t>C:\Users\torsten\GitHub\colore\ontologies\bipartite_incidence\boundary_collinear.clif</t>
  </si>
  <si>
    <t>C:\Users\torsten\GitHub\colore\ontologies\bipartite_incidence\boundary_incidence.clif</t>
  </si>
  <si>
    <t>C:\Users\torsten\GitHub\colore\ontologies\bipartite_incidence\boundary_intersect.clif</t>
  </si>
  <si>
    <t>C:\Users\torsten\GitHub\colore\ontologies\bipartite_incidence\branchless.clif</t>
  </si>
  <si>
    <t>C:\Users\torsten\GitHub\colore\ontologies\bipartite_incidence\branchless_boundary.clif</t>
  </si>
  <si>
    <t>C:\Users\torsten\GitHub\colore\ontologies\bipartite_incidence\chordal_incidence.clif</t>
  </si>
  <si>
    <t>C:\Users\torsten\GitHub\colore\ontologies\bipartite_incidence\collinear_exist.clif</t>
  </si>
  <si>
    <t>C:\Users\torsten\GitHub\colore\ontologies\bipartite_incidence\collinear_points.clif</t>
  </si>
  <si>
    <t>C:\Users\torsten\GitHub\colore\ontologies\bipartite_incidence\collinear_shadow.clif</t>
  </si>
  <si>
    <t>C:\Users\torsten\GitHub\colore\ontologies\bipartite_incidence\complete_graphical.clif</t>
  </si>
  <si>
    <t>C:\Users\torsten\GitHub\colore\ontologies\bipartite_incidence\cubic_bipartite.clif</t>
  </si>
  <si>
    <t>C:\Users\torsten\GitHub\colore\ontologies\bipartite_incidence\cycle_path_incidence.clif</t>
  </si>
  <si>
    <t>C:\Users\torsten\GitHub\colore\ontologies\bipartite_incidence\cyclic_boundary.clif</t>
  </si>
  <si>
    <t>C:\Users\torsten\GitHub\colore\ontologies\bipartite_incidence\cyclic_graphical.clif</t>
  </si>
  <si>
    <t>C:\Users\torsten\GitHub\colore\ontologies\bipartite_incidence\diamond_boundary.clif</t>
  </si>
  <si>
    <t>C:\Users\torsten\GitHub\colore\ontologies\bipartite_incidence\distinct_lines.clif</t>
  </si>
  <si>
    <t>C:\Users\torsten\GitHub\colore\ontologies\bipartite_incidence\distinct_shadow.clif</t>
  </si>
  <si>
    <t>C:\Users\torsten\GitHub\colore\ontologies\bipartite_incidence\double_boundary.clif</t>
  </si>
  <si>
    <t>C:\Users\torsten\GitHub\colore\ontologies\bipartite_incidence\double_collinear.clif</t>
  </si>
  <si>
    <t>C:\Users\torsten\GitHub\colore\ontologies\bipartite_incidence\double_complete.clif</t>
  </si>
  <si>
    <t>C:\Users\torsten\GitHub\colore\ontologies\bipartite_incidence\double_exist.clif</t>
  </si>
  <si>
    <t>C:\Users\torsten\GitHub\colore\ontologies\bipartite_incidence\double_interior.clif</t>
  </si>
  <si>
    <t>C:\Users\torsten\GitHub\colore\ontologies\bipartite_incidence\double_intersect.clif</t>
  </si>
  <si>
    <t>C:\Users\torsten\GitHub\colore\ontologies\bipartite_incidence\double_lines.clif</t>
  </si>
  <si>
    <t>C:\Users\torsten\GitHub\colore\ontologies\bipartite_incidence\double_line_intersect.clif</t>
  </si>
  <si>
    <t>C:\Users\torsten\GitHub\colore\ontologies\bipartite_incidence\double_loop.clif</t>
  </si>
  <si>
    <t>C:\Users\torsten\GitHub\colore\ontologies\bipartite_incidence\double_pendant_points.clif</t>
  </si>
  <si>
    <t>C:\Users\torsten\GitHub\colore\ontologies\bipartite_incidence\double_points.clif</t>
  </si>
  <si>
    <t>C:\Users\torsten\GitHub\colore\ontologies\bipartite_incidence\double_point_intersect.clif</t>
  </si>
  <si>
    <t>C:\Users\torsten\GitHub\colore\ontologies\bipartite_incidence\firm_space.clif</t>
  </si>
  <si>
    <t>C:\Users\torsten\GitHub\colore\ontologies\bipartite_incidence\gamma_space.clif</t>
  </si>
  <si>
    <t>C:\Users\torsten\GitHub\colore\ontologies\bipartite_incidence\general_projective_plane.clif</t>
  </si>
  <si>
    <t>C:\Users\torsten\GitHub\colore\ontologies\bipartite_incidence\gen_polycyclic.clif</t>
  </si>
  <si>
    <t>C:\Users\torsten\GitHub\colore\ontologies\bipartite_incidence\graphical_incidence.clif</t>
  </si>
  <si>
    <t>C:\Users\torsten\GitHub\colore\ontologies\bipartite_incidence\helly.clif</t>
  </si>
  <si>
    <t>C:\Users\torsten\GitHub\colore\ontologies\bipartite_incidence\hilbert_incidence.clif</t>
  </si>
  <si>
    <t>C:\Users\torsten\GitHub\colore\ontologies\bipartite_incidence\hilbert_parallel.clif</t>
  </si>
  <si>
    <t>C:\Users\torsten\GitHub\colore\ontologies\bipartite_incidence\injection_bipartite.clif</t>
  </si>
  <si>
    <t>C:\Users\torsten\GitHub\colore\ontologies\bipartite_incidence\interior_points.clif</t>
  </si>
  <si>
    <t>C:\Users\torsten\GitHub\colore\ontologies\bipartite_incidence\interior_trivial.clif</t>
  </si>
  <si>
    <t>C:\Users\torsten\GitHub\colore\ontologies\bipartite_incidence\intersecting_lines.clif</t>
  </si>
  <si>
    <t>C:\Users\torsten\GitHub\colore\ontologies\bipartite_incidence\intersect_exist.clif</t>
  </si>
  <si>
    <t>C:\Users\torsten\GitHub\colore\ontologies\bipartite_incidence\interval_incidence.clif</t>
  </si>
  <si>
    <t>C:\Users\torsten\GitHub\colore\ontologies\bipartite_incidence\isolated_bipartite.clif</t>
  </si>
  <si>
    <t>C:\Users\torsten\GitHub\colore\ontologies\bipartite_incidence\leafless.clif</t>
  </si>
  <si>
    <t>C:\Users\torsten\GitHub\colore\ontologies\bipartite_incidence\linear_space.clif</t>
  </si>
  <si>
    <t>C:\Users\torsten\GitHub\colore\ontologies\bipartite_incidence\line_branchless.clif</t>
  </si>
  <si>
    <t>C:\Users\torsten\GitHub\colore\ontologies\bipartite_incidence\line_existence.clif</t>
  </si>
  <si>
    <t>C:\Users\torsten\GitHub\colore\ontologies\bipartite_incidence\line_intersect.clif</t>
  </si>
  <si>
    <t>C:\Users\torsten\GitHub\colore\ontologies\bipartite_incidence\looped_branchless.clif</t>
  </si>
  <si>
    <t>C:\Users\torsten\GitHub\colore\ontologies\bipartite_incidence\looped_leafless.clif</t>
  </si>
  <si>
    <t>C:\Users\torsten\GitHub\colore\ontologies\bipartite_incidence\loopless.clif</t>
  </si>
  <si>
    <t>C:\Users\torsten\GitHub\colore\ontologies\bipartite_incidence\loopless_boundary.clif</t>
  </si>
  <si>
    <t>C:\Users\torsten\GitHub\colore\ontologies\bipartite_incidence\loopless_branchless.clif</t>
  </si>
  <si>
    <t>C:\Users\torsten\GitHub\colore\ontologies\bipartite_incidence\loop_exist.clif</t>
  </si>
  <si>
    <t>C:\Users\torsten\GitHub\colore\ontologies\bipartite_incidence\loop_graphical.clif</t>
  </si>
  <si>
    <t>C:\Users\torsten\GitHub\colore\ontologies\bipartite_incidence\mapping_bipartite.clif</t>
  </si>
  <si>
    <t>C:\Users\torsten\GitHub\colore\ontologies\bipartite_incidence\multipolycyclic.clif</t>
  </si>
  <si>
    <t>C:\Users\torsten\GitHub\colore\ontologies\bipartite_incidence\multipolycyclic_boundary.clif</t>
  </si>
  <si>
    <t>C:\Users\torsten\GitHub\colore\ontologies\bipartite_incidence\multi_cyclic_boundary.clif</t>
  </si>
  <si>
    <t>C:\Users\torsten\GitHub\colore\ontologies\bipartite_incidence\multi_cyclic_graphical.clif</t>
  </si>
  <si>
    <t>C:\Users\torsten\GitHub\colore\ontologies\bipartite_incidence\near_linear.clif</t>
  </si>
  <si>
    <t>C:\Users\torsten\GitHub\colore\ontologies\bipartite_incidence\noncollinear_points.clif</t>
  </si>
  <si>
    <t>C:\Users\torsten\GitHub\colore\ontologies\bipartite_incidence\nonisolated_graphical.clif</t>
  </si>
  <si>
    <t>C:\Users\torsten\GitHub\colore\ontologies\bipartite_incidence\nonisolated_loopless.clif</t>
  </si>
  <si>
    <t>C:\Users\torsten\GitHub\colore\ontologies\bipartite_incidence\nontrivial_lines.clif</t>
  </si>
  <si>
    <t>C:\Users\torsten\GitHub\colore\ontologies\bipartite_incidence\no_pencil.clif</t>
  </si>
  <si>
    <t>C:\Users\torsten\GitHub\colore\ontologies\bipartite_incidence\parallel_existence.clif</t>
  </si>
  <si>
    <t>C:\Users\torsten\GitHub\colore\ontologies\bipartite_incidence\parallel_lines.clif</t>
  </si>
  <si>
    <t>C:\Users\torsten\GitHub\colore\ontologies\bipartite_incidence\parallel_points.clif</t>
  </si>
  <si>
    <t>C:\Users\torsten\GitHub\colore\ontologies\bipartite_incidence\parallel_trivial.clif</t>
  </si>
  <si>
    <t>C:\Users\torsten\GitHub\colore\ontologies\bipartite_incidence\partial_bipartite.clif</t>
  </si>
  <si>
    <t>C:\Users\torsten\GitHub\colore\ontologies\bipartite_incidence\partial_linear.clif</t>
  </si>
  <si>
    <t>C:\Users\torsten\GitHub\colore\ontologies\bipartite_incidence\path_graphical.clif</t>
  </si>
  <si>
    <t>C:\Users\torsten\GitHub\colore\ontologies\bipartite_incidence\pendant_point_exist.clif</t>
  </si>
  <si>
    <t>C:\Users\torsten\GitHub\colore\ontologies\bipartite_incidence\point_bipartite.clif</t>
  </si>
  <si>
    <t>C:\Users\torsten\GitHub\colore\ontologies\bipartite_incidence\point_existence.clif</t>
  </si>
  <si>
    <t>C:\Users\torsten\GitHub\colore\ontologies\bipartite_incidence\point_intersect.clif</t>
  </si>
  <si>
    <t>C:\Users\torsten\GitHub\colore\ontologies\bipartite_incidence\point_leafless.clif</t>
  </si>
  <si>
    <t>C:\Users\torsten\GitHub\colore\ontologies\bipartite_incidence\point_line.clif</t>
  </si>
  <si>
    <t>C:\Users\torsten\GitHub\colore\ontologies\bipartite_incidence\polar_space.clif</t>
  </si>
  <si>
    <t>C:\Users\torsten\GitHub\colore\ontologies\bipartite_incidence\polycyclic.clif</t>
  </si>
  <si>
    <t>C:\Users\torsten\GitHub\colore\ontologies\bipartite_incidence\polycyclic_boundary.clif</t>
  </si>
  <si>
    <t>C:\Users\torsten\GitHub\colore\ontologies\bipartite_incidence\projective_plane.clif</t>
  </si>
  <si>
    <t>C:\Users\torsten\GitHub\colore\ontologies\bipartite_incidence\pseudo_complete.clif</t>
  </si>
  <si>
    <t>C:\Users\torsten\GitHub\colore\ontologies\bipartite_incidence\quadrangle.clif</t>
  </si>
  <si>
    <t>C:\Users\torsten\GitHub\colore\ontologies\bipartite_incidence\simple_branchless.clif</t>
  </si>
  <si>
    <t>C:\Users\torsten\GitHub\colore\ontologies\bipartite_incidence\simple_cycle_path_incidence.clif</t>
  </si>
  <si>
    <t>C:\Users\torsten\GitHub\colore\ontologies\bipartite_incidence\simple_cyclic.clif</t>
  </si>
  <si>
    <t>C:\Users\torsten\GitHub\colore\ontologies\bipartite_incidence\simple_cyclic_boundary.clif</t>
  </si>
  <si>
    <t>C:\Users\torsten\GitHub\colore\ontologies\bipartite_incidence\simple_graphical.clif</t>
  </si>
  <si>
    <t>C:\Users\torsten\GitHub\colore\ontologies\bipartite_incidence\simple_leafless.clif</t>
  </si>
  <si>
    <t>C:\Users\torsten\GitHub\colore\ontologies\bipartite_incidence\simple_path_graphical.clif</t>
  </si>
  <si>
    <t>C:\Users\torsten\GitHub\colore\ontologies\bipartite_incidence\simple_polycyclic.clif</t>
  </si>
  <si>
    <t>C:\Users\torsten\GitHub\colore\ontologies\bipartite_incidence\strict_double.clif</t>
  </si>
  <si>
    <t>C:\Users\torsten\GitHub\colore\ontologies\bipartite_incidence\strict_graphical.clif</t>
  </si>
  <si>
    <t>C:\Users\torsten\GitHub\colore\ontologies\bipartite_incidence\strict_twin.clif</t>
  </si>
  <si>
    <t>C:\Users\torsten\GitHub\colore\ontologies\bipartite_incidence\strong_branchless.clif</t>
  </si>
  <si>
    <t>C:\Users\torsten\GitHub\colore\ontologies\bipartite_incidence\strong_cycle_path_incidence.clif</t>
  </si>
  <si>
    <t>C:\Users\torsten\GitHub\colore\ontologies\bipartite_incidence\strong_graphical.clif</t>
  </si>
  <si>
    <t>C:\Users\torsten\GitHub\colore\ontologies\bipartite_incidence\strong_leafless.clif</t>
  </si>
  <si>
    <t>C:\Users\torsten\GitHub\colore\ontologies\bipartite_incidence\strong_nontrivial_polycyclic.clif</t>
  </si>
  <si>
    <t>C:\Users\torsten\GitHub\colore\ontologies\bipartite_incidence\strong_path_graphical.clif</t>
  </si>
  <si>
    <t>C:\Users\torsten\GitHub\colore\ontologies\bipartite_incidence\strong_polycyclic.clif</t>
  </si>
  <si>
    <t>C:\Users\torsten\GitHub\colore\ontologies\bipartite_incidence\surjection_bipartite.clif</t>
  </si>
  <si>
    <t>C:\Users\torsten\GitHub\colore\ontologies\bipartite_incidence\symmetric_graphical.clif</t>
  </si>
  <si>
    <t>C:\Users\torsten\GitHub\colore\ontologies\bipartite_incidence\thick_lines.clif</t>
  </si>
  <si>
    <t>C:\Users\torsten\GitHub\colore\ontologies\bipartite_incidence\thick_points.clif</t>
  </si>
  <si>
    <t>C:\Users\torsten\GitHub\colore\ontologies\bipartite_incidence\thin_interior.clif</t>
  </si>
  <si>
    <t>C:\Users\torsten\GitHub\colore\ontologies\bipartite_incidence\triple_lines.clif</t>
  </si>
  <si>
    <t>C:\Users\torsten\GitHub\colore\ontologies\bipartite_incidence\triple_points.clif</t>
  </si>
  <si>
    <t>C:\Users\torsten\GitHub\colore\ontologies\bipartite_incidence\trivial_lines.clif</t>
  </si>
  <si>
    <t>C:\Users\torsten\GitHub\colore\ontologies\bipartite_incidence\trivial_perfect_incidence.clif</t>
  </si>
  <si>
    <t>C:\Users\torsten\GitHub\colore\ontologies\bipartite_incidence\twin_complete.clif</t>
  </si>
  <si>
    <t>C:\Users\torsten\GitHub\colore\ontologies\bipartite_incidence\twin_lines.clif</t>
  </si>
  <si>
    <t>C:\Users\torsten\GitHub\colore\ontologies\bipartite_incidence\twin_loop.clif</t>
  </si>
  <si>
    <t>C:\Users\torsten\GitHub\colore\ontologies\bipartite_incidence\unique_boundary_incidence.clif</t>
  </si>
  <si>
    <t>C:\Users\torsten\GitHub\colore\ontologies\bipartite_incidence\unique_intersect.clif</t>
  </si>
  <si>
    <t>C:\Users\torsten\GitHub\colore\ontologies\bipartite_incidence\unique_isolated.clif</t>
  </si>
  <si>
    <t>C:\Users\torsten\GitHub\colore\ontologies\bipartite_incidence\unique_line.clif</t>
  </si>
  <si>
    <t>C:\Users\torsten\GitHub\colore\ontologies\bipartite_incidence\unique_line_intersect.clif</t>
  </si>
  <si>
    <t>C:\Users\torsten\GitHub\colore\ontologies\bipartite_incidence\unique_parallel.clif</t>
  </si>
  <si>
    <t>C:\Users\torsten\GitHub\colore\ontologies\bipartite_incidence\unique_point_intersect.clif</t>
  </si>
  <si>
    <t>C:\Users\torsten\GitHub\colore\ontologies\bipartite_incidence\unique_triple_lines.clif</t>
  </si>
  <si>
    <t>C:\Users\torsten\GitHub\colore\ontologies\bipartite_incidence\weak_bipartite.clif</t>
  </si>
  <si>
    <t>C:\Users\torsten\GitHub\colore\ontologies\bipartite_incidence\weak_branchless.clif</t>
  </si>
  <si>
    <t>C:\Users\torsten\GitHub\colore\ontologies\bipartite_incidence\weak_loopless.clif</t>
  </si>
  <si>
    <t>C:\Users\torsten\GitHub\colore\ontologies\bipartite_incidence\weak_nontrivial_lines.clif</t>
  </si>
  <si>
    <t>C:\Users\torsten\GitHub\colore\ontologies\bipartite_incidence\weak_point_intersect.clif</t>
  </si>
  <si>
    <t>C:\Users\torsten\GitHub\colore\ontologies\bipartite_incidence\weak_simple_leafless.clif</t>
  </si>
  <si>
    <t>C:\Users\torsten\GitHub\colore\ontologies\bipartite_incidence\definitions\bipartite_def.clif</t>
  </si>
  <si>
    <t>C:\Users\torsten\GitHub\colore\ontologies\bounds\bounds.clif</t>
  </si>
  <si>
    <t>C:\Users\torsten\GitHub\colore\ontologies\boxworld\boxworld.clif</t>
  </si>
  <si>
    <t>C:\Users\torsten\GitHub\colore\ontologies\boxworld\boxworld_border.clif</t>
  </si>
  <si>
    <t>C:\Users\torsten\GitHub\colore\ontologies\boxworld\boxworld_edge.clif</t>
  </si>
  <si>
    <t>C:\Users\torsten\GitHub\colore\ontologies\boxworld\boxworld_part.clif</t>
  </si>
  <si>
    <t>C:\Users\torsten\GitHub\colore\ontologies\boxworld\boxworld_peak.clif</t>
  </si>
  <si>
    <t>C:\Users\torsten\GitHub\colore\ontologies\boxworld\boxworld_surface.clif</t>
  </si>
  <si>
    <t>C:\Users\torsten\GitHub\colore\ontologies\cardworld\cardworld.clif</t>
  </si>
  <si>
    <t>C:\Users\torsten\GitHub\colore\ontologies\cardworld\cardworld_edge.clif</t>
  </si>
  <si>
    <t>C:\Users\torsten\GitHub\colore\ontologies\cardworld\cardworld_outer.clif</t>
  </si>
  <si>
    <t>C:\Users\torsten\GitHub\colore\ontologies\cardworld\cardworld_part.clif</t>
  </si>
  <si>
    <t>C:\Users\torsten\GitHub\colore\ontologies\cardworld\cardworld_surface.clif</t>
  </si>
  <si>
    <t>C:\Users\torsten\GitHub\colore\ontologies\cayley_graph\cayley_root.clif</t>
  </si>
  <si>
    <t>C:\Users\torsten\GitHub\colore\ontologies\cayley_graph\free_semigroup_cayley.clif</t>
  </si>
  <si>
    <t>C:\Users\torsten\GitHub\colore\ontologies\cayley_graph\monogenic_cayley.clif</t>
  </si>
  <si>
    <t>C:\Users\torsten\GitHub\colore\ontologies\cayley_graph\monogenic_free_cayley.clif</t>
  </si>
  <si>
    <t>C:\Users\torsten\GitHub\colore\ontologies\cayley_graph\definitions\cayley_def.clif</t>
  </si>
  <si>
    <t>C:\Users\torsten\GitHub\colore\ontologies\chains_process\chains_state.clif</t>
  </si>
  <si>
    <t>C:\Users\torsten\GitHub\colore\ontologies\chains_process\definitions\chains_process.clif</t>
  </si>
  <si>
    <t>C:\Users\torsten\GitHub\colore\ontologies\cimosa\cimosa.clif</t>
  </si>
  <si>
    <t>C:\Users\torsten\GitHub\colore\ontologies\ciro\ciro-core.clif</t>
  </si>
  <si>
    <t>C:\Users\torsten\GitHub\colore\ontologies\ciro\ciro-status.clif</t>
  </si>
  <si>
    <t>C:\Users\torsten\GitHub\colore\ontologies\ciro\ciro-xm.clif</t>
  </si>
  <si>
    <t>C:\Users\torsten\GitHub\colore\ontologies\ciro\ciro.clif</t>
  </si>
  <si>
    <t>C:\Users\torsten\GitHub\colore\ontologies\colored_blocks_process\colored_blocks_state.clif</t>
  </si>
  <si>
    <t>C:\Users\torsten\GitHub\colore\ontologies\colored_blocks_process\definitions\colored_blocks_process.clif</t>
  </si>
  <si>
    <t>C:\Users\torsten\GitHub\colore\ontologies\combinatorial_semigroup\concat_quine.clif</t>
  </si>
  <si>
    <t>C:\Users\torsten\GitHub\colore\ontologies\combinatorial_semigroup\concat_quine_fo.clif</t>
  </si>
  <si>
    <t>C:\Users\torsten\GitHub\colore\ontologies\combinatorial_semigroup\concat_tarski.clif</t>
  </si>
  <si>
    <t>C:\Users\torsten\GitHub\colore\ontologies\combinatorial_semigroup\free_monoid_fo.clif</t>
  </si>
  <si>
    <t>C:\Users\torsten\GitHub\colore\ontologies\combinatorial_semigroup\free_semigroup_fo.clif</t>
  </si>
  <si>
    <t>C:\Users\torsten\GitHub\colore\ontologies\combinatorial_semigroup\monogenic.clif</t>
  </si>
  <si>
    <t>C:\Users\torsten\GitHub\colore\ontologies\combinatorial_semigroup\monogenic_monoid.clif</t>
  </si>
  <si>
    <t>C:\Users\torsten\GitHub\colore\ontologies\combinatorial_semigroup\monoid_gen.clif</t>
  </si>
  <si>
    <t>C:\Users\torsten\GitHub\colore\ontologies\combinatorial_semigroup\monoid_TC.clif</t>
  </si>
  <si>
    <t>C:\Users\torsten\GitHub\colore\ontologies\combinatorial_semigroup\monoid_theoryF.clif</t>
  </si>
  <si>
    <t>C:\Users\torsten\GitHub\colore\ontologies\combinatorial_semigroup\original_monoid_TC.clif</t>
  </si>
  <si>
    <t>C:\Users\torsten\GitHub\colore\ontologies\combinatorial_semigroup\original_monoid_theoryF.clif</t>
  </si>
  <si>
    <t>C:\Users\torsten\GitHub\colore\ontologies\combinatorial_semigroup\original_TC.clif</t>
  </si>
  <si>
    <t>C:\Users\torsten\GitHub\colore\ontologies\combinatorial_semigroup\original_theoryF.clif</t>
  </si>
  <si>
    <t>C:\Users\torsten\GitHub\colore\ontologies\combinatorial_semigroup\semigroup_gen.clif</t>
  </si>
  <si>
    <t>C:\Users\torsten\GitHub\colore\ontologies\combinatorial_semigroup\sim_TC.clif</t>
  </si>
  <si>
    <t>C:\Users\torsten\GitHub\colore\ontologies\combinatorial_semigroup\sim_TCF.clif</t>
  </si>
  <si>
    <t>C:\Users\torsten\GitHub\colore\ontologies\combinatorial_semigroup\sim_theoryF.clif</t>
  </si>
  <si>
    <t>C:\Users\torsten\GitHub\colore\ontologies\combinatorial_semigroup\tame_theoryF.clif</t>
  </si>
  <si>
    <t>C:\Users\torsten\GitHub\colore\ontologies\combinatorial_semigroup\TC.clif</t>
  </si>
  <si>
    <t>C:\Users\torsten\GitHub\colore\ontologies\combinatorial_semigroup\theoryF.clif</t>
  </si>
  <si>
    <t>C:\Users\torsten\GitHub\colore\ontologies\combinatorial_semigroup\thin_TC.clif</t>
  </si>
  <si>
    <t>C:\Users\torsten\GitHub\colore\ontologies\combinatorial_semigroup\definitions\words_def.clif</t>
  </si>
  <si>
    <t>C:\Users\torsten\GitHub\colore\ontologies\combined_mereotopology\boundaryless.clif</t>
  </si>
  <si>
    <t>C:\Users\torsten\GitHub\colore\ontologies\combined_mereotopology\cem_mt.clif</t>
  </si>
  <si>
    <t>C:\Users\torsten\GitHub\colore\ontologies\combined_mereotopology\cisco_mt.clif</t>
  </si>
  <si>
    <t>C:\Users\torsten\GitHub\colore\ontologies\combined_mereotopology\cmt.clif</t>
  </si>
  <si>
    <t>C:\Users\torsten\GitHub\colore\ontologies\combined_mereotopology\cm_mt.clif</t>
  </si>
  <si>
    <t>C:\Users\torsten\GitHub\colore\ontologies\combined_mereotopology\conn_mt.clif</t>
  </si>
  <si>
    <t>C:\Users\torsten\GitHub\colore\ontologies\combined_mereotopology\ext_mt.clif</t>
  </si>
  <si>
    <t>C:\Users\torsten\GitHub\colore\ontologies\combined_mereotopology\mt.clif</t>
  </si>
  <si>
    <t>C:\Users\torsten\GitHub\colore\ontologies\combined_mereotopology\smt.clif</t>
  </si>
  <si>
    <t>C:\Users\torsten\GitHub\colore\ontologies\combined_mereotopology\strong_interaction.clif</t>
  </si>
  <si>
    <t>C:\Users\torsten\GitHub\colore\ontologies\combined_mereotopology\sum_mt.clif</t>
  </si>
  <si>
    <t>C:\Users\torsten\GitHub\colore\ontologies\combined_mereotopology\weak_cisco_mt.clif</t>
  </si>
  <si>
    <t>C:\Users\torsten\GitHub\colore\ontologies\combined_mereotopology\weak_cmt.clif</t>
  </si>
  <si>
    <t>C:\Users\torsten\GitHub\colore\ontologies\combined_mereotopology\weak_extensional.clif</t>
  </si>
  <si>
    <t>C:\Users\torsten\GitHub\colore\ontologies\combined_mereotopology\weak_interaction.clif</t>
  </si>
  <si>
    <t>C:\Users\torsten\GitHub\colore\ontologies\combined_mereotopology\definitions\DC.clif</t>
  </si>
  <si>
    <t>C:\Users\torsten\GitHub\colore\ontologies\combined_mereotopology\definitions\E.clif</t>
  </si>
  <si>
    <t>C:\Users\torsten\GitHub\colore\ontologies\combined_mereotopology\definitions\EC.clif</t>
  </si>
  <si>
    <t>C:\Users\torsten\GitHub\colore\ontologies\combined_mereotopology\definitions\IP.clif</t>
  </si>
  <si>
    <t>C:\Users\torsten\GitHub\colore\ontologies\combined_mereotopology\definitions\mt_def.clif</t>
  </si>
  <si>
    <t>C:\Users\torsten\GitHub\colore\ontologies\combined_mereotopology\definitions\NTPP.clif</t>
  </si>
  <si>
    <t>C:\Users\torsten\GitHub\colore\ontologies\combined_mereotopology\definitions\PO.clif</t>
  </si>
  <si>
    <t>C:\Users\torsten\GitHub\colore\ontologies\combined_mereotopology\definitions\SC.clif</t>
  </si>
  <si>
    <t>C:\Users\torsten\GitHub\colore\ontologies\combined_mereotopology\definitions\TP.clif</t>
  </si>
  <si>
    <t>C:\Users\torsten\GitHub\colore\ontologies\combined_mereotopology\definitions\TPP.clif</t>
  </si>
  <si>
    <t>C:\Users\torsten\GitHub\colore\ontologies\combined_time\backwards.clif</t>
  </si>
  <si>
    <t>C:\Users\torsten\GitHub\colore\ontologies\combined_time\back_continuum.clif</t>
  </si>
  <si>
    <t>C:\Users\torsten\GitHub\colore\ontologies\combined_time\combined_time_def.clif</t>
  </si>
  <si>
    <t>C:\Users\torsten\GitHub\colore\ontologies\combined_time\endpoints.clif</t>
  </si>
  <si>
    <t>C:\Users\torsten\GitHub\colore\ontologies\combined_time\endpoints_lemmas.clif</t>
  </si>
  <si>
    <t>C:\Users\torsten\GitHub\colore\ontologies\combined_time\finite_backwards.clif</t>
  </si>
  <si>
    <t>C:\Users\torsten\GitHub\colore\ontologies\combined_time\finite_endpoints.clif</t>
  </si>
  <si>
    <t>C:\Users\torsten\GitHub\colore\ontologies\combined_time\finite_moment.clif</t>
  </si>
  <si>
    <t>C:\Users\torsten\GitHub\colore\ontologies\combined_time\finite_mo_endpoints.clif</t>
  </si>
  <si>
    <t>C:\Users\torsten\GitHub\colore\ontologies\combined_time\finite_no_backwards.clif</t>
  </si>
  <si>
    <t>C:\Users\torsten\GitHub\colore\ontologies\combined_time\finite_no_moment.clif</t>
  </si>
  <si>
    <t>C:\Users\torsten\GitHub\colore\ontologies\combined_time\finite_sim_vc_end.clif</t>
  </si>
  <si>
    <t>C:\Users\torsten\GitHub\colore\ontologies\combined_time\finite_vc.clif</t>
  </si>
  <si>
    <t>C:\Users\torsten\GitHub\colore\ontologies\combined_time\hayes_endpoints.clif</t>
  </si>
  <si>
    <t>C:\Users\torsten\GitHub\colore\ontologies\combined_time\hayes_vector_continuum.clif</t>
  </si>
  <si>
    <t>C:\Users\torsten\GitHub\colore\ontologies\combined_time\interval_with_endpoints.clif</t>
  </si>
  <si>
    <t>C:\Users\torsten\GitHub\colore\ontologies\combined_time\moment.clif</t>
  </si>
  <si>
    <t>C:\Users\torsten\GitHub\colore\ontologies\combined_time\moment_with_endpoints.clif</t>
  </si>
  <si>
    <t>C:\Users\torsten\GitHub\colore\ontologies\combined_time\mo_continuum.clif</t>
  </si>
  <si>
    <t>C:\Users\torsten\GitHub\colore\ontologies\combined_time\mo_endpoints.clif</t>
  </si>
  <si>
    <t>C:\Users\torsten\GitHub\colore\ontologies\combined_time\no_backwards.clif</t>
  </si>
  <si>
    <t>C:\Users\torsten\GitHub\colore\ontologies\combined_time\no_moment.clif</t>
  </si>
  <si>
    <t>C:\Users\torsten\GitHub\colore\ontologies\combined_time\sim_vc_end.clif</t>
  </si>
  <si>
    <t>C:\Users\torsten\GitHub\colore\ontologies\combined_time\vector_continuum.clif</t>
  </si>
  <si>
    <t>C:\Users\torsten\GitHub\colore\ontologies\commonsense_psychology\commonsense_psychology.clif</t>
  </si>
  <si>
    <t>C:\Users\torsten\GitHub\colore\ontologies\component\component_def.clif</t>
  </si>
  <si>
    <t>C:\Users\torsten\GitHub\colore\ontologies\constitution\constitution.clif</t>
  </si>
  <si>
    <t>C:\Users\torsten\GitHub\colore\ontologies\constitution\definitions\portionOf.clif</t>
  </si>
  <si>
    <t>C:\Users\torsten\GitHub\colore\ontologies\contact_algebras\atomless_boolean_contact_algebra.clif</t>
  </si>
  <si>
    <t>C:\Users\torsten\GitHub\colore\ontologies\contact_algebras\boolean_contact_algebra.clif</t>
  </si>
  <si>
    <t>C:\Users\torsten\GitHub\colore\ontologies\contact_algebras\C-Ext.clif</t>
  </si>
  <si>
    <t>C:\Users\torsten\GitHub\colore\ontologies\contact_algebras\C4.clif</t>
  </si>
  <si>
    <t>C:\Users\torsten\GitHub\colore\ontologies\contact_algebras\C5.clif</t>
  </si>
  <si>
    <t>C:\Users\torsten\GitHub\colore\ontologies\contact_algebras\C5prime.clif</t>
  </si>
  <si>
    <t>C:\Users\torsten\GitHub\colore\ontologies\contact_algebras\Conn.clif</t>
  </si>
  <si>
    <t>C:\Users\torsten\GitHub\colore\ontologies\contact_algebras\contact_algebra.clif</t>
  </si>
  <si>
    <t>C:\Users\torsten\GitHub\colore\ontologies\contact_algebras\Dis.clif</t>
  </si>
  <si>
    <t>C:\Users\torsten\GitHub\colore\ontologies\contact_algebras\distributive_contact_algebra.clif</t>
  </si>
  <si>
    <t>C:\Users\torsten\GitHub\colore\ontologies\contact_algebras\ewbca.clif</t>
  </si>
  <si>
    <t>C:\Users\torsten\GitHub\colore\ontologies\contact_algebras\extensional_weak_boolean_contact_algebra.clif</t>
  </si>
  <si>
    <t>C:\Users\torsten\GitHub\colore\ontologies\contact_algebras\extensional_weak_contact_algebra.clif</t>
  </si>
  <si>
    <t>C:\Users\torsten\GitHub\colore\ontologies\contact_algebras\gbca.clif</t>
  </si>
  <si>
    <t>C:\Users\torsten\GitHub\colore\ontologies\contact_algebras\generalized_boolean_contact_algebra.clif</t>
  </si>
  <si>
    <t>C:\Users\torsten\GitHub\colore\ontologies\contact_algebras\M-C.clif</t>
  </si>
  <si>
    <t>C:\Users\torsten\GitHub\colore\ontologies\contact_algebras\notC4.clif</t>
  </si>
  <si>
    <t>C:\Users\torsten\GitHub\colore\ontologies\contact_algebras\notTriv.clif</t>
  </si>
  <si>
    <t>C:\Users\torsten\GitHub\colore\ontologies\contact_algebras\oca.clif</t>
  </si>
  <si>
    <t>C:\Users\torsten\GitHub\colore\ontologies\contact_algebras\proximity_boolean_contact_algebra.clif</t>
  </si>
  <si>
    <t>C:\Users\torsten\GitHub\colore\ontologies\contact_algebras\region_boolean_contact_algebra.clif</t>
  </si>
  <si>
    <t>C:\Users\torsten\GitHub\colore\ontologies\contact_algebras\spoca.clif</t>
  </si>
  <si>
    <t>C:\Users\torsten\GitHub\colore\ontologies\contact_algebras\wbca.clif</t>
  </si>
  <si>
    <t>C:\Users\torsten\GitHub\colore\ontologies\contact_algebras\weakest_contact_algebra.clif</t>
  </si>
  <si>
    <t>C:\Users\torsten\GitHub\colore\ontologies\contact_algebras\weak_boolean_contact_algebra.clif</t>
  </si>
  <si>
    <t>C:\Users\torsten\GitHub\colore\ontologies\contact_algebras\weak_contact_algebra.clif</t>
  </si>
  <si>
    <t>C:\Users\torsten\GitHub\colore\ontologies\containment\containment_def.clif</t>
  </si>
  <si>
    <t>C:\Users\torsten\GitHub\colore\ontologies\containment\c_0.clif</t>
  </si>
  <si>
    <t>C:\Users\torsten\GitHub\colore\ontologies\containment\c_1.clif</t>
  </si>
  <si>
    <t>C:\Users\torsten\GitHub\colore\ontologies\containment\c_2.clif</t>
  </si>
  <si>
    <t>C:\Users\torsten\GitHub\colore\ontologies\containment\c_3.clif</t>
  </si>
  <si>
    <t>C:\Users\torsten\GitHub\colore\ontologies\containment\c_4.clif</t>
  </si>
  <si>
    <t>C:\Users\torsten\GitHub\colore\ontologies\containment\c_5.clif</t>
  </si>
  <si>
    <t>C:\Users\torsten\GitHub\colore\ontologies\containment_bridge\containment_piece_extensionality.clif</t>
  </si>
  <si>
    <t>C:\Users\torsten\GitHub\colore\ontologies\cooking\auditory.clif</t>
  </si>
  <si>
    <t>C:\Users\torsten\GitHub\colore\ontologies\cooking\textual.clif</t>
  </si>
  <si>
    <t>C:\Users\torsten\GitHub\colore\ontologies\cooking\visual.clif</t>
  </si>
  <si>
    <t>C:\Users\torsten\GitHub\colore\ontologies\cyclic_arithmetic\succ_cyclic.clif</t>
  </si>
  <si>
    <t>C:\Users\torsten\GitHub\colore\ontologies\cyclic_arithmetic\succ_total_cyclic.clif</t>
  </si>
  <si>
    <t>C:\Users\torsten\GitHub\colore\ontologies\cyclic_geometry\ccg.clif</t>
  </si>
  <si>
    <t>C:\Users\torsten\GitHub\colore\ontologies\cyclic_geometry\chain_ccg.clif</t>
  </si>
  <si>
    <t>C:\Users\torsten\GitHub\colore\ontologies\cyclic_geometry\chain_hcg.clif</t>
  </si>
  <si>
    <t>C:\Users\torsten\GitHub\colore\ontologies\cyclic_geometry\chain_mcg.clif</t>
  </si>
  <si>
    <t>C:\Users\torsten\GitHub\colore\ontologies\cyclic_geometry\hcg.clif</t>
  </si>
  <si>
    <t>C:\Users\torsten\GitHub\colore\ontologies\cyclic_geometry\mcg.clif</t>
  </si>
  <si>
    <t>C:\Users\torsten\GitHub\colore\ontologies\cyclic_geometry\ncg.clif</t>
  </si>
  <si>
    <t>C:\Users\torsten\GitHub\colore\ontologies\cyclic_geometry\wcg.clif</t>
  </si>
  <si>
    <t>C:\Users\torsten\GitHub\colore\ontologies\cyclic_ordering\asymmetric_cyclic.clif</t>
  </si>
  <si>
    <t>C:\Users\torsten\GitHub\colore\ontologies\cyclic_ordering\asym_fishburn.clif</t>
  </si>
  <si>
    <t>C:\Users\torsten\GitHub\colore\ontologies\cyclic_ordering\ccsystem.clif</t>
  </si>
  <si>
    <t>C:\Users\torsten\GitHub\colore\ontologies\cyclic_ordering\cyclic.clif</t>
  </si>
  <si>
    <t>C:\Users\torsten\GitHub\colore\ontologies\cyclic_ordering\cyclic_chains.clif</t>
  </si>
  <si>
    <t>C:\Users\torsten\GitHub\colore\ontologies\cyclic_ordering\fiorini.clif</t>
  </si>
  <si>
    <t>C:\Users\torsten\GitHub\colore\ontologies\cyclic_ordering\fishburn_cyclic.clif</t>
  </si>
  <si>
    <t>C:\Users\torsten\GitHub\colore\ontologies\cyclic_ordering\huntington_cyclic.clif</t>
  </si>
  <si>
    <t>C:\Users\torsten\GitHub\colore\ontologies\cyclic_ordering\interiority_cyclic.clif</t>
  </si>
  <si>
    <t>C:\Users\torsten\GitHub\colore\ontologies\cyclic_ordering\megiddo_cyclic.clif</t>
  </si>
  <si>
    <t>C:\Users\torsten\GitHub\colore\ontologies\cyclic_ordering\neumann_cyclic.clif</t>
  </si>
  <si>
    <t>C:\Users\torsten\GitHub\colore\ontologies\cyclic_ordering\nonempty_cyclic.clif</t>
  </si>
  <si>
    <t>C:\Users\torsten\GitHub\colore\ontologies\cyclic_ordering\nonreflexive_cyclic.clif</t>
  </si>
  <si>
    <t>C:\Users\torsten\GitHub\colore\ontologies\cyclic_ordering\novak_cyclic.clif</t>
  </si>
  <si>
    <t>C:\Users\torsten\GitHub\colore\ontologies\cyclic_ordering\okhuma.clif</t>
  </si>
  <si>
    <t>C:\Users\torsten\GitHub\colore\ontologies\cyclic_ordering\order_variety.clif</t>
  </si>
  <si>
    <t>C:\Users\torsten\GitHub\colore\ontologies\cyclic_ordering\reflexive_cyclic.clif</t>
  </si>
  <si>
    <t>C:\Users\torsten\GitHub\colore\ontologies\cyclic_ordering\simnh_cyclic.clif</t>
  </si>
  <si>
    <t>C:\Users\torsten\GitHub\colore\ontologies\cyclic_ordering\spreading_cyclic.clif</t>
  </si>
  <si>
    <t>C:\Users\torsten\GitHub\colore\ontologies\cyclic_ordering\strict_cyclic.clif</t>
  </si>
  <si>
    <t>C:\Users\torsten\GitHub\colore\ontologies\cyclic_ordering\swiercz.clif</t>
  </si>
  <si>
    <t>C:\Users\torsten\GitHub\colore\ontologies\cyclic_ordering\total_cyclic.clif</t>
  </si>
  <si>
    <t>C:\Users\torsten\GitHub\colore\ontologies\cyclic_ordering\total_order_variety.clif</t>
  </si>
  <si>
    <t>C:\Users\torsten\GitHub\colore\ontologies\cyclic_ordering\transitive_cyclic.clif</t>
  </si>
  <si>
    <t>C:\Users\torsten\GitHub\colore\ontologies\cyclic_ordering\trans_strict.clif</t>
  </si>
  <si>
    <t>C:\Users\torsten\GitHub\colore\ontologies\cyclic_ordering\weak_transitive_cyclic.clif</t>
  </si>
  <si>
    <t>C:\Users\torsten\GitHub\colore\ontologies\cyclic_process\cyclic_state.clif</t>
  </si>
  <si>
    <t>C:\Users\torsten\GitHub\colore\ontologies\cyclic_process\definitions\cyclic_process.clif</t>
  </si>
  <si>
    <t>C:\Users\torsten\GitHub\colore\ontologies\date_compose\date_compose_root.clif</t>
  </si>
  <si>
    <t>C:\Users\torsten\GitHub\colore\ontologies\date_periodic\date_periodic_root.clif</t>
  </si>
  <si>
    <t>C:\Users\torsten\GitHub\colore\ontologies\date_time_vocabulary\date_time_vocabulary.clif</t>
  </si>
  <si>
    <t>C:\Users\torsten\GitHub\colore\ontologies\date_time_vocabulary\date_time_vocabulary20111209.clif</t>
  </si>
  <si>
    <t>C:\Users\torsten\GitHub\colore\ontologies\date_time_vocabulary\dtv20111209.clif</t>
  </si>
  <si>
    <t>C:\Users\torsten\GitHub\colore\ontologies\density\density.clif</t>
  </si>
  <si>
    <t>C:\Users\torsten\GitHub\colore\ontologies\density\definitions\physical_density.clif</t>
  </si>
  <si>
    <t>C:\Users\torsten\GitHub\colore\ontologies\direct_quality_process\direct_quality_state.clif</t>
  </si>
  <si>
    <t>C:\Users\torsten\GitHub\colore\ontologies\direct_quality_process\definitions\direct_quality_process.clif</t>
  </si>
  <si>
    <t>C:\Users\torsten\GitHub\colore\ontologies\dolce\cp_temporary_parthood.clif</t>
  </si>
  <si>
    <t>C:\Users\torsten\GitHub\colore\ontologies\dolce\dolce_colore.clif</t>
  </si>
  <si>
    <t>C:\Users\torsten\GitHub\colore\ontologies\dolce\dolce_core.clif</t>
  </si>
  <si>
    <t>C:\Users\torsten\GitHub\colore\ontologies\dolce\dolce_hets_tptp.clif</t>
  </si>
  <si>
    <t>C:\Users\torsten\GitHub\colore\ontologies\dolce_constitution\dolce_constitution.clif</t>
  </si>
  <si>
    <t>C:\Users\torsten\GitHub\colore\ontologies\dolce_dependence\AQ_NPED_dependence.clif</t>
  </si>
  <si>
    <t>C:\Users\torsten\GitHub\colore\ontologies\dolce_dependence\dolce_dependence.clif</t>
  </si>
  <si>
    <t>C:\Users\torsten\GitHub\colore\ontologies\dolce_dependence\F_NAPO_dependence.clif</t>
  </si>
  <si>
    <t>C:\Users\torsten\GitHub\colore\ontologies\dolce_dependence\MOB_APO_dependence.clif</t>
  </si>
  <si>
    <t>C:\Users\torsten\GitHub\colore\ontologies\dolce_dependence\NASO_SC_dependence.clif</t>
  </si>
  <si>
    <t>C:\Users\torsten\GitHub\colore\ontologies\dolce_dependence\PQ_PED_dependence.clif</t>
  </si>
  <si>
    <t>C:\Users\torsten\GitHub\colore\ontologies\dolce_dependence\SAG_APO_dependence.clif</t>
  </si>
  <si>
    <t>C:\Users\torsten\GitHub\colore\ontologies\dolce_dependence\TQ_PD_dependence.clif</t>
  </si>
  <si>
    <t>C:\Users\torsten\GitHub\colore\ontologies\dolce_mereology\dolce_mereology.clif</t>
  </si>
  <si>
    <t>C:\Users\torsten\GitHub\colore\ontologies\dolce_participation\dolce_participation.clif</t>
  </si>
  <si>
    <t>C:\Users\torsten\GitHub\colore\ontologies\dolce_present\dolce_present.clif</t>
  </si>
  <si>
    <t>C:\Users\torsten\GitHub\colore\ontologies\dolce_present\dolce_present_star.clif</t>
  </si>
  <si>
    <t>C:\Users\torsten\GitHub\colore\ontologies\dolce_taxonomy\dolce_taxonomy.clif</t>
  </si>
  <si>
    <t>C:\Users\torsten\GitHub\colore\ontologies\dolce_taxonomy\taxonomy.clif</t>
  </si>
  <si>
    <t>C:\Users\torsten\GitHub\colore\ontologies\dolce_temporary_parthood\cp_temporary_parthood.clif</t>
  </si>
  <si>
    <t>C:\Users\torsten\GitHub\colore\ontologies\dolce_temporary_parthood\dolce_temporary_parthood.clif</t>
  </si>
  <si>
    <t>C:\Users\torsten\GitHub\colore\ontologies\dolce_time_mereology\dolce_time_mereology.clif</t>
  </si>
  <si>
    <t>C:\Users\torsten\GitHub\colore\ontologies\dtv_duration\dtv_duration.clif</t>
  </si>
  <si>
    <t>C:\Users\torsten\GitHub\colore\ontologies\dtv_dur_interval\dtv_dur_interval.clif</t>
  </si>
  <si>
    <t>C:\Users\torsten\GitHub\colore\ontologies\dtv_interval\dtv_interval.clif</t>
  </si>
  <si>
    <t>C:\Users\torsten\GitHub\colore\ontologies\dtv_interval\dtv_interval_def.clif</t>
  </si>
  <si>
    <t>C:\Users\torsten\GitHub\colore\ontologies\dtv_mereology\dtv_mereology.clif</t>
  </si>
  <si>
    <t>C:\Users\torsten\GitHub\colore\ontologies\dtv_occurrence\dtv_occurrence.clif</t>
  </si>
  <si>
    <t>C:\Users\torsten\GitHub\colore\ontologies\dtv_plus\dtv_plus.clif</t>
  </si>
  <si>
    <t>C:\Users\torsten\GitHub\colore\ontologies\dtv_plus\dtv_plus_def.clif</t>
  </si>
  <si>
    <t>C:\Users\torsten\GitHub\colore\ontologies\duration\point_duration.clif</t>
  </si>
  <si>
    <t>C:\Users\torsten\GitHub\colore\ontologies\duration\timeduration.clif</t>
  </si>
  <si>
    <t>C:\Users\torsten\GitHub\colore\ontologies\event_calculus\discrete_ec.clif</t>
  </si>
  <si>
    <t>C:\Users\torsten\GitHub\colore\ontologies\event_calculus\ec.clif</t>
  </si>
  <si>
    <t>C:\Users\torsten\GitHub\colore\ontologies\event_ontology\event.clif</t>
  </si>
  <si>
    <t>C:\Users\torsten\GitHub\colore\ontologies\event_ontology\event_x.clif</t>
  </si>
  <si>
    <t>C:\Users\torsten\GitHub\colore\ontologies\extended_psl\extended_psl_root.clif</t>
  </si>
  <si>
    <t>C:\Users\torsten\GitHub\colore\ontologies\extended_psl\psl_dl.clif</t>
  </si>
  <si>
    <t>C:\Users\torsten\GitHub\colore\ontologies\extended_psl\psl_swrl.clif</t>
  </si>
  <si>
    <t>C:\Users\torsten\GitHub\colore\ontologies\financial\quantity.clif</t>
  </si>
  <si>
    <t>C:\Users\torsten\GitHub\colore\ontologies\financial\time.clif</t>
  </si>
  <si>
    <t>C:\Users\torsten\GitHub\colore\ontologies\fount\fount.clif</t>
  </si>
  <si>
    <t>C:\Users\torsten\GitHub\colore\ontologies\gangemi-participation\gangemi.clif</t>
  </si>
  <si>
    <t>C:\Users\torsten\GitHub\colore\ontologies\graph_ordering\cgo.clif</t>
  </si>
  <si>
    <t>C:\Users\torsten\GitHub\colore\ontologies\hilbert_geometry\hilbert_congruence.clif</t>
  </si>
  <si>
    <t>C:\Users\torsten\GitHub\colore\ontologies\hyfo_flow\ground_surface.clif</t>
  </si>
  <si>
    <t>C:\Users\torsten\GitHub\colore\ontologies\hyfo_flow\hydro_flow.clif</t>
  </si>
  <si>
    <t>C:\Users\torsten\GitHub\colore\ontologies\hyfo_flow\hydro_flow_participation.clif</t>
  </si>
  <si>
    <t>C:\Users\torsten\GitHub\colore\ontologies\hyfo_flow\hydro_interflow.clif</t>
  </si>
  <si>
    <t>C:\Users\torsten\GitHub\colore\ontologies\hyfo_flow\hydro_intraflow.clif</t>
  </si>
  <si>
    <t>C:\Users\torsten\GitHub\colore\ontologies\hyfo_flow\subsurface_zones.clif</t>
  </si>
  <si>
    <t>C:\Users\torsten\GitHub\colore\ontologies\inch\inch_calculus.clif</t>
  </si>
  <si>
    <t>C:\Users\torsten\GitHub\colore\ontologies\inch\inch_calculus_extended.clif</t>
  </si>
  <si>
    <t>C:\Users\torsten\GitHub\colore\ontologies\inch\inch_calculus_extended_full.clif</t>
  </si>
  <si>
    <t>C:\Users\torsten\GitHub\colore\ontologies\inch\inch_original.clif</t>
  </si>
  <si>
    <t>C:\Users\torsten\GitHub\colore\ontologies\inch\inch_original_alldefs.clif</t>
  </si>
  <si>
    <t>C:\Users\torsten\GitHub\colore\ontologies\inch\inch_weak.clif</t>
  </si>
  <si>
    <t>C:\Users\torsten\GitHub\colore\ontologies\inch\inch_weak_closed.clif</t>
  </si>
  <si>
    <t>C:\Users\torsten\GitHub\colore\ontologies\inch\inch_weak_I-E1.clif</t>
  </si>
  <si>
    <t>C:\Users\torsten\GitHub\colore\ontologies\inch\definitions\dim_prime_defs.clif</t>
  </si>
  <si>
    <t>C:\Users\torsten\GitHub\colore\ontologies\inch\definitions\inch_ch.clif</t>
  </si>
  <si>
    <t>C:\Users\torsten\GitHub\colore\ontologies\inch\definitions\inch_co.clif</t>
  </si>
  <si>
    <t>C:\Users\torsten\GitHub\colore\ontologies\inch\definitions\inch_core_defs.clif</t>
  </si>
  <si>
    <t>C:\Users\torsten\GitHub\colore\ontologies\inch\definitions\inch_cs.clif</t>
  </si>
  <si>
    <t>C:\Users\torsten\GitHub\colore\ontologies\inch\definitions\inch_ed.clif</t>
  </si>
  <si>
    <t>C:\Users\torsten\GitHub\colore\ontologies\inch\definitions\inch_gd.clif</t>
  </si>
  <si>
    <t>C:\Users\torsten\GitHub\colore\ontologies\inch\definitions\inch_ged.clif</t>
  </si>
  <si>
    <t>C:\Users\torsten\GitHub\colore\ontologies\inch\definitions\inch_I-PA3.clif</t>
  </si>
  <si>
    <t>C:\Users\torsten\GitHub\colore\ontologies\inch\definitions\inch_ov.clif</t>
  </si>
  <si>
    <t>C:\Users\torsten\GitHub\colore\ontologies\inch\definitions\inch_zex.clif</t>
  </si>
  <si>
    <t>C:\Users\torsten\GitHub\colore\ontologies\incidence_bundle\flag_bundle.clif</t>
  </si>
  <si>
    <t>C:\Users\torsten\GitHub\colore\ontologies\incidence_bundle\in_bundle.clif</t>
  </si>
  <si>
    <t>C:\Users\torsten\GitHub\colore\ontologies\incidence_bundle\line_flag_bundle.clif</t>
  </si>
  <si>
    <t>C:\Users\torsten\GitHub\colore\ontologies\incidence_bundle\lp_bundle.clif</t>
  </si>
  <si>
    <t>C:\Users\torsten\GitHub\colore\ontologies\incidence_bundle\nip_bundle.clif</t>
  </si>
  <si>
    <t>C:\Users\torsten\GitHub\colore\ontologies\incidence_bundle\partial_in_bundle.clif</t>
  </si>
  <si>
    <t>C:\Users\torsten\GitHub\colore\ontologies\incidence_bundle\partial_nip_bundle.clif</t>
  </si>
  <si>
    <t>C:\Users\torsten\GitHub\colore\ontologies\incidence_bundle\partial_plane_flag_bundle.clif</t>
  </si>
  <si>
    <t>C:\Users\torsten\GitHub\colore\ontologies\incidence_bundle\plane_flag_bundle.clif</t>
  </si>
  <si>
    <t>C:\Users\torsten\GitHub\colore\ontologies\incidence_bundle\pp_bundle.clif</t>
  </si>
  <si>
    <t>C:\Users\torsten\GitHub\colore\ontologies\incidence_bundle\subdiamond.clif</t>
  </si>
  <si>
    <t>C:\Users\torsten\GitHub\colore\ontologies\incidence_bundle\wpl_bundle.clif</t>
  </si>
  <si>
    <t>C:\Users\torsten\GitHub\colore\ontologies\incidence_foliation\cem_downward_in_foliation.clif</t>
  </si>
  <si>
    <t>C:\Users\torsten\GitHub\colore\ontologies\incidence_foliation\downward_in_foliation.clif</t>
  </si>
  <si>
    <t>C:\Users\torsten\GitHub\colore\ontologies\incidence_foliation\ideal_cem_downward_in_foliation.clif</t>
  </si>
  <si>
    <t>C:\Users\torsten\GitHub\colore\ontologies\incidence_foliation\ideal_cem_line_downward_in_foliation.clif</t>
  </si>
  <si>
    <t>C:\Users\torsten\GitHub\colore\ontologies\incidence_foliation\ideal_cem_nip_downward_in_foliation.clif</t>
  </si>
  <si>
    <t>C:\Users\torsten\GitHub\colore\ontologies\incidence_foliation\ideal_cem_plane_downward_in_foliation.clif</t>
  </si>
  <si>
    <t>C:\Users\torsten\GitHub\colore\ontologies\incidence_foliation\in_foliation_root.clif</t>
  </si>
  <si>
    <t>C:\Users\torsten\GitHub\colore\ontologies\incidence_foliation\line_downward_in_foliation.clif</t>
  </si>
  <si>
    <t>C:\Users\torsten\GitHub\colore\ontologies\incidence_foliation\nip_downward_in_foliation.clif</t>
  </si>
  <si>
    <t>C:\Users\torsten\GitHub\colore\ontologies\incidence_foliation\plane_downward_in_foliation.clif</t>
  </si>
  <si>
    <t>C:\Users\torsten\GitHub\colore\ontologies\incidence_foliation\upward_in_foliation.clif</t>
  </si>
  <si>
    <t>C:\Users\torsten\GitHub\colore\ontologies\incidence_geometry\ig.clif</t>
  </si>
  <si>
    <t>C:\Users\torsten\GitHub\colore\ontologies\incidence_geometry\ig_2d.clif</t>
  </si>
  <si>
    <t>C:\Users\torsten\GitHub\colore\ontologies\incidence_geometry\ig_2d_lin.clif</t>
  </si>
  <si>
    <t>C:\Users\torsten\GitHub\colore\ontologies\incidence_geometry\ig_2d_slin.clif</t>
  </si>
  <si>
    <t>C:\Users\torsten\GitHub\colore\ontologies\injection_bipartite_process\injection_bipartite_state.clif</t>
  </si>
  <si>
    <t>C:\Users\torsten\GitHub\colore\ontologies\injection_bipartite_process\definitions\injection_bipartite_process.clif</t>
  </si>
  <si>
    <t>C:\Users\torsten\GitHub\colore\ontologies\interval_meeting\allen_hayes.clif</t>
  </si>
  <si>
    <t>C:\Users\torsten\GitHub\colore\ontologies\interval_meeting\bounded_meeting.clif</t>
  </si>
  <si>
    <t>C:\Users\torsten\GitHub\colore\ontologies\interval_meeting\dense_interval_meeting.clif</t>
  </si>
  <si>
    <t>C:\Users\torsten\GitHub\colore\ontologies\interval_meeting\directed_im.clif</t>
  </si>
  <si>
    <t>C:\Users\torsten\GitHub\colore\ontologies\interval_meeting\discrete_interval_meeting.clif</t>
  </si>
  <si>
    <t>C:\Users\torsten\GitHub\colore\ontologies\interval_meeting\finite_im.clif</t>
  </si>
  <si>
    <t>C:\Users\torsten\GitHub\colore\ontologies\interval_meeting\interval_meeting.clif</t>
  </si>
  <si>
    <t>C:\Users\torsten\GitHub\colore\ontologies\interval_meeting\ladkin_intq.clif</t>
  </si>
  <si>
    <t>C:\Users\torsten\GitHub\colore\ontologies\interval_meeting\meets_root.clif</t>
  </si>
  <si>
    <t>C:\Users\torsten\GitHub\colore\ontologies\interval_meeting\definitions\im_def.clif</t>
  </si>
  <si>
    <t>C:\Users\torsten\GitHub\colore\ontologies\interval_psl\interval_mandatory.clif</t>
  </si>
  <si>
    <t>C:\Users\torsten\GitHub\colore\ontologies\interval_psl\interval_moment.clif</t>
  </si>
  <si>
    <t>C:\Users\torsten\GitHub\colore\ontologies\interval_psl\interval_nontrivial.clif</t>
  </si>
  <si>
    <t>C:\Users\torsten\GitHub\colore\ontologies\interval_psl\interval_psl_core.clif</t>
  </si>
  <si>
    <t>C:\Users\torsten\GitHub\colore\ontologies\iof\test.clif</t>
  </si>
  <si>
    <t>C:\Users\torsten\GitHub\colore\ontologies\kinship\ancestor.clif</t>
  </si>
  <si>
    <t>C:\Users\torsten\GitHub\colore\ontologies\kinship\entailed_axioms.clif</t>
  </si>
  <si>
    <t>C:\Users\torsten\GitHub\colore\ontologies\kinship\kinship.clif</t>
  </si>
  <si>
    <t>C:\Users\torsten\GitHub\colore\ontologies\kinship\lemmas.clif</t>
  </si>
  <si>
    <t>C:\Users\torsten\GitHub\colore\ontologies\kinship\related.clif</t>
  </si>
  <si>
    <t>C:\Users\torsten\GitHub\colore\ontologies\kinship\spouse.clif</t>
  </si>
  <si>
    <t>C:\Users\torsten\GitHub\colore\ontologies\kinship\definitions\child.clif</t>
  </si>
  <si>
    <t>C:\Users\torsten\GitHub\colore\ontologies\kinship\definitions\cousin.clif</t>
  </si>
  <si>
    <t>C:\Users\torsten\GitHub\colore\ontologies\kinship\definitions\fullbloodedsibling.clif</t>
  </si>
  <si>
    <t>C:\Users\torsten\GitHub\colore\ontologies\kinship\definitions\grandchild.clif</t>
  </si>
  <si>
    <t>C:\Users\torsten\GitHub\colore\ontologies\kinship\definitions\grandparent.clif</t>
  </si>
  <si>
    <t>C:\Users\torsten\GitHub\colore\ontologies\kinship\definitions\greatgrandparent.clif</t>
  </si>
  <si>
    <t>C:\Users\torsten\GitHub\colore\ontologies\kinship\definitions\greatpibling.clif</t>
  </si>
  <si>
    <t>C:\Users\torsten\GitHub\colore\ontologies\kinship\definitions\halfsibling.clif</t>
  </si>
  <si>
    <t>C:\Users\torsten\GitHub\colore\ontologies\kinship\definitions\hasChild.clif</t>
  </si>
  <si>
    <t>C:\Users\torsten\GitHub\colore\ontologies\kinship\definitions\hasCousin.clif</t>
  </si>
  <si>
    <t>C:\Users\torsten\GitHub\colore\ontologies\kinship\definitions\hasFullBloodedSibling.clif</t>
  </si>
  <si>
    <t>C:\Users\torsten\GitHub\colore\ontologies\kinship\definitions\hasGrandchild.clif</t>
  </si>
  <si>
    <t>C:\Users\torsten\GitHub\colore\ontologies\kinship\definitions\hasGrandparent.clif</t>
  </si>
  <si>
    <t>C:\Users\torsten\GitHub\colore\ontologies\kinship\definitions\hasGreatGrandparent.clif</t>
  </si>
  <si>
    <t>C:\Users\torsten\GitHub\colore\ontologies\kinship\definitions\hasGreatPibling.clif</t>
  </si>
  <si>
    <t>C:\Users\torsten\GitHub\colore\ontologies\kinship\definitions\hasHalfSibling.clif</t>
  </si>
  <si>
    <t>C:\Users\torsten\GitHub\colore\ontologies\kinship\definitions\hasNibling.clif</t>
  </si>
  <si>
    <t>C:\Users\torsten\GitHub\colore\ontologies\kinship\definitions\hasParent.clif</t>
  </si>
  <si>
    <t>C:\Users\torsten\GitHub\colore\ontologies\kinship\definitions\hasParentInLaw.clif</t>
  </si>
  <si>
    <t>C:\Users\torsten\GitHub\colore\ontologies\kinship\definitions\hasPibling.clif</t>
  </si>
  <si>
    <t>C:\Users\torsten\GitHub\colore\ontologies\kinship\definitions\hasSibling.clif</t>
  </si>
  <si>
    <t>C:\Users\torsten\GitHub\colore\ontologies\kinship\definitions\hasSiblingInLaw.clif</t>
  </si>
  <si>
    <t>C:\Users\torsten\GitHub\colore\ontologies\kinship\definitions\hasStepChild.clif</t>
  </si>
  <si>
    <t>C:\Users\torsten\GitHub\colore\ontologies\kinship\definitions\hasStepParent.clif</t>
  </si>
  <si>
    <t>C:\Users\torsten\GitHub\colore\ontologies\kinship\definitions\hasStepSibling.clif</t>
  </si>
  <si>
    <t>C:\Users\torsten\GitHub\colore\ontologies\kinship\definitions\nibling.clif</t>
  </si>
  <si>
    <t>C:\Users\torsten\GitHub\colore\ontologies\kinship\definitions\parent.clif</t>
  </si>
  <si>
    <t>C:\Users\torsten\GitHub\colore\ontologies\kinship\definitions\parentinlaw.clif</t>
  </si>
  <si>
    <t>C:\Users\torsten\GitHub\colore\ontologies\kinship\definitions\pibling.clif</t>
  </si>
  <si>
    <t>C:\Users\torsten\GitHub\colore\ontologies\kinship\definitions\sibling.clif</t>
  </si>
  <si>
    <t>C:\Users\torsten\GitHub\colore\ontologies\kinship\definitions\siblinginlaw.clif</t>
  </si>
  <si>
    <t>C:\Users\torsten\GitHub\colore\ontologies\kinship\definitions\spouse.clif</t>
  </si>
  <si>
    <t>C:\Users\torsten\GitHub\colore\ontologies\kinship\definitions\stepchild.clif</t>
  </si>
  <si>
    <t>C:\Users\torsten\GitHub\colore\ontologies\kinship\definitions\stepparent.clif</t>
  </si>
  <si>
    <t>C:\Users\torsten\GitHub\colore\ontologies\kinship\definitions\stepsibling.clif</t>
  </si>
  <si>
    <t>C:\Users\torsten\GitHub\colore\ontologies\location_donnelly\donnelly_root.clif</t>
  </si>
  <si>
    <t>C:\Users\torsten\GitHub\colore\ontologies\location_donnelly\definitions\donnelly_def.clif</t>
  </si>
  <si>
    <t>C:\Users\torsten\GitHub\colore\ontologies\location_varzi\dense_region.clif</t>
  </si>
  <si>
    <t>C:\Users\torsten\GitHub\colore\ontologies\location_varzi\location_root.clif</t>
  </si>
  <si>
    <t>C:\Users\torsten\GitHub\colore\ontologies\location_varzi\L_location.clif</t>
  </si>
  <si>
    <t>C:\Users\torsten\GitHub\colore\ontologies\location_varzi\mon_location.clif</t>
  </si>
  <si>
    <t>C:\Users\torsten\GitHub\colore\ontologies\location_varzi\mt_location.clif</t>
  </si>
  <si>
    <t>C:\Users\torsten\GitHub\colore\ontologies\location_varzi\nontrivial_loc.clif</t>
  </si>
  <si>
    <t>C:\Users\torsten\GitHub\colore\ontologies\location_varzi\region_location.clif</t>
  </si>
  <si>
    <t>C:\Users\torsten\GitHub\colore\ontologies\location_varzi\definitions\location_def.clif</t>
  </si>
  <si>
    <t>C:\Users\torsten\GitHub\colore\ontologies\lode\lode.clif</t>
  </si>
  <si>
    <t>C:\Users\torsten\GitHub\colore\ontologies\lode\lode_x.clif</t>
  </si>
  <si>
    <t>C:\Users\torsten\GitHub\colore\ontologies\mapsee\mapsee.clif</t>
  </si>
  <si>
    <t>C:\Users\torsten\GitHub\colore\ontologies\mass\amount.clif</t>
  </si>
  <si>
    <t>C:\Users\torsten\GitHub\colore\ontologies\mass\mass.clif</t>
  </si>
  <si>
    <t>C:\Users\torsten\GitHub\colore\ontologies\mass\definitions\physical_mass.clif</t>
  </si>
  <si>
    <t>C:\Users\torsten\GitHub\colore\ontologies\material_object\material_object.clif</t>
  </si>
  <si>
    <t>C:\Users\torsten\GitHub\colore\ontologies\matter\matter.clif</t>
  </si>
  <si>
    <t>C:\Users\torsten\GitHub\colore\ontologies\matter\definitions\chunk_diff.clif</t>
  </si>
  <si>
    <t>C:\Users\torsten\GitHub\colore\ontologies\matter\definitions\chunk_disjoint.clif</t>
  </si>
  <si>
    <t>C:\Users\torsten\GitHub\colore\ontologies\matter\definitions\chunk_overlaps.clif</t>
  </si>
  <si>
    <t>C:\Users\torsten\GitHub\colore\ontologies\matter\definitions\chunk_underlaps.clif</t>
  </si>
  <si>
    <t>C:\Users\torsten\GitHub\colore\ontologies\matter\definitions\proper_chunk.clif</t>
  </si>
  <si>
    <t>C:\Users\torsten\GitHub\colore\ontologies\mcg_process\mcg_state.clif</t>
  </si>
  <si>
    <t>C:\Users\torsten\GitHub\colore\ontologies\mcg_process\definitions\mcg_process.clif</t>
  </si>
  <si>
    <t>C:\Users\torsten\GitHub\colore\ontologies\mechanical-components\mechanical-components.clif</t>
  </si>
  <si>
    <t>C:\Users\torsten\GitHub\colore\ontologies\mereograph\comparability_mereograph.clif</t>
  </si>
  <si>
    <t>C:\Users\torsten\GitHub\colore\ontologies\mereograph\mereograph.clif</t>
  </si>
  <si>
    <t>C:\Users\torsten\GitHub\colore\ontologies\mereograph\neighbour_order.clif</t>
  </si>
  <si>
    <t>C:\Users\torsten\GitHub\colore\ontologies\mereograph\P3covered_mereograph.clif</t>
  </si>
  <si>
    <t>C:\Users\torsten\GitHub\colore\ontologies\mereological_bundle\cem_bundle.clif</t>
  </si>
  <si>
    <t>C:\Users\torsten\GitHub\colore\ontologies\mereological_bundle\cm_bundle.clif</t>
  </si>
  <si>
    <t>C:\Users\torsten\GitHub\colore\ontologies\mereological_bundle\em_bundle.clif</t>
  </si>
  <si>
    <t>C:\Users\torsten\GitHub\colore\ontologies\mereological_bundle\mereological_bundle_def.clif</t>
  </si>
  <si>
    <t>C:\Users\torsten\GitHub\colore\ontologies\mereological_bundle\mm_bundle.clif</t>
  </si>
  <si>
    <t>C:\Users\torsten\GitHub\colore\ontologies\mereological_bundle\m_bundle.clif</t>
  </si>
  <si>
    <t>C:\Users\torsten\GitHub\colore\ontologies\mereological_bundle\partial_cem_bundle.clif</t>
  </si>
  <si>
    <t>C:\Users\torsten\GitHub\colore\ontologies\mereological_bundle\partial_m_bundle.clif</t>
  </si>
  <si>
    <t>C:\Users\torsten\GitHub\colore\ontologies\mereological_bundle\prod_bundle.clif</t>
  </si>
  <si>
    <t>C:\Users\torsten\GitHub\colore\ontologies\mereological_bundle\sum_bundle.clif</t>
  </si>
  <si>
    <t>C:\Users\torsten\GitHub\colore\ontologies\mereological_foliation\cem_downward_cem_foliation.clif</t>
  </si>
  <si>
    <t>C:\Users\torsten\GitHub\colore\ontologies\mereological_foliation\cem_downward_m_foliation.clif</t>
  </si>
  <si>
    <t>C:\Users\torsten\GitHub\colore\ontologies\mereological_foliation\cem_foliation.clif</t>
  </si>
  <si>
    <t>C:\Users\torsten\GitHub\colore\ontologies\mereological_foliation\downward_m_foliation.clif</t>
  </si>
  <si>
    <t>C:\Users\torsten\GitHub\colore\ontologies\mereological_foliation\ideal_cem_downward_cem_foliation.clif</t>
  </si>
  <si>
    <t>C:\Users\torsten\GitHub\colore\ontologies\mereological_foliation\ideal_cem_downward_m_foliation.clif</t>
  </si>
  <si>
    <t>C:\Users\torsten\GitHub\colore\ontologies\mereological_foliation\m_foliation.clif</t>
  </si>
  <si>
    <t>C:\Users\torsten\GitHub\colore\ontologies\mereological_foliation\upward_m_foliation.clif</t>
  </si>
  <si>
    <t>C:\Users\torsten\GitHub\colore\ontologies\mereological_geometry\bipartite_lower_mg.clif</t>
  </si>
  <si>
    <t>C:\Users\torsten\GitHub\colore\ontologies\mereological_geometry\bipartite_upper_mg.clif</t>
  </si>
  <si>
    <t>C:\Users\torsten\GitHub\colore\ontologies\mereological_geometry\cemmg.clif</t>
  </si>
  <si>
    <t>C:\Users\torsten\GitHub\colore\ontologies\mereological_geometry\cem_cemmg.clif</t>
  </si>
  <si>
    <t>C:\Users\torsten\GitHub\colore\ontologies\mereological_geometry\cem_wmg.clif</t>
  </si>
  <si>
    <t>C:\Users\torsten\GitHub\colore\ontologies\mereological_geometry\cmmg.clif</t>
  </si>
  <si>
    <t>C:\Users\torsten\GitHub\colore\ontologies\mereological_geometry\emmg.clif</t>
  </si>
  <si>
    <t>C:\Users\torsten\GitHub\colore\ontologies\mereological_geometry\filter_mg.clif</t>
  </si>
  <si>
    <t>C:\Users\torsten\GitHub\colore\ontologies\mereological_geometry\ideal_cem_cemmg.clif</t>
  </si>
  <si>
    <t>C:\Users\torsten\GitHub\colore\ontologies\mereological_geometry\ideal_cem_wmg.clif</t>
  </si>
  <si>
    <t>C:\Users\torsten\GitHub\colore\ontologies\mereological_geometry\ideal_mg.clif</t>
  </si>
  <si>
    <t>C:\Users\torsten\GitHub\colore\ontologies\mereological_geometry\lbmg.clif</t>
  </si>
  <si>
    <t>C:\Users\torsten\GitHub\colore\ontologies\mereological_geometry\lower_mg.clif</t>
  </si>
  <si>
    <t>C:\Users\torsten\GitHub\colore\ontologies\mereological_geometry\maximal_filter_mg.clif</t>
  </si>
  <si>
    <t>C:\Users\torsten\GitHub\colore\ontologies\mereological_geometry\maximal_ideal_mg.clif</t>
  </si>
  <si>
    <t>C:\Users\torsten\GitHub\colore\ontologies\mereological_geometry\maximal_lower_mg.clif</t>
  </si>
  <si>
    <t>C:\Users\torsten\GitHub\colore\ontologies\mereological_geometry\maximal_upper_mg.clif</t>
  </si>
  <si>
    <t>C:\Users\torsten\GitHub\colore\ontologies\mereological_geometry\mg_def.clif</t>
  </si>
  <si>
    <t>C:\Users\torsten\GitHub\colore\ontologies\mereological_geometry\m_wmg.clif</t>
  </si>
  <si>
    <t>C:\Users\torsten\GitHub\colore\ontologies\mereological_geometry\prodmg.clif</t>
  </si>
  <si>
    <t>C:\Users\torsten\GitHub\colore\ontologies\mereological_geometry\summg.clif</t>
  </si>
  <si>
    <t>C:\Users\torsten\GitHub\colore\ontologies\mereological_geometry\ubmg.clif</t>
  </si>
  <si>
    <t>C:\Users\torsten\GitHub\colore\ontologies\mereological_geometry\upper_mg.clif</t>
  </si>
  <si>
    <t>C:\Users\torsten\GitHub\colore\ontologies\mereological_geometry\wmg.clif</t>
  </si>
  <si>
    <t>C:\Users\torsten\GitHub\colore\ontologies\mereology\atomic_mereology.clif</t>
  </si>
  <si>
    <t>C:\Users\torsten\GitHub\colore\ontologies\mereology\atomless_mereology.clif</t>
  </si>
  <si>
    <t>C:\Users\torsten\GitHub\colore\ontologies\mereology\cem_C.clif</t>
  </si>
  <si>
    <t>C:\Users\torsten\GitHub\colore\ontologies\mereology\cem_G.clif</t>
  </si>
  <si>
    <t>C:\Users\torsten\GitHub\colore\ontologies\mereology\cem_mereology.clif</t>
  </si>
  <si>
    <t>C:\Users\torsten\GitHub\colore\ontologies\mereology\cem_notC.clif</t>
  </si>
  <si>
    <t>C:\Users\torsten\GitHub\colore\ontologies\mereology\cem_notG.clif</t>
  </si>
  <si>
    <t>C:\Users\torsten\GitHub\colore\ontologies\mereology\cisco.clif</t>
  </si>
  <si>
    <t>C:\Users\torsten\GitHub\colore\ontologies\mereology\cm_mereology.clif</t>
  </si>
  <si>
    <t>C:\Users\torsten\GitHub\colore\ontologies\mereology\comp_cmG_mereology.clif</t>
  </si>
  <si>
    <t>C:\Users\torsten\GitHub\colore\ontologies\mereology\comp_cm_mereology.clif</t>
  </si>
  <si>
    <t>C:\Users\torsten\GitHub\colore\ontologies\mereology\comp_mereology.clif</t>
  </si>
  <si>
    <t>C:\Users\torsten\GitHub\colore\ontologies\mereology\dense_mereology.clif</t>
  </si>
  <si>
    <t>C:\Users\torsten\GitHub\colore\ontologies\mereology\dense_mm_mereology.clif</t>
  </si>
  <si>
    <t>C:\Users\torsten\GitHub\colore\ontologies\mereology\discrete_mereology.clif</t>
  </si>
  <si>
    <t>C:\Users\torsten\GitHub\colore\ontologies\mereology\em_mereology.clif</t>
  </si>
  <si>
    <t>C:\Users\torsten\GitHub\colore\ontologies\mereology\exmm_mereology.clif</t>
  </si>
  <si>
    <t>C:\Users\torsten\GitHub\colore\ontologies\mereology\exm_mereology.clif</t>
  </si>
  <si>
    <t>C:\Users\torsten\GitHub\colore\ontologies\mereology\ex_cm_mereology.clif</t>
  </si>
  <si>
    <t>C:\Users\torsten\GitHub\colore\ontologies\mereology\grz.clif</t>
  </si>
  <si>
    <t>C:\Users\torsten\GitHub\colore\ontologies\mereology\inclusion_space.clif</t>
  </si>
  <si>
    <t>C:\Users\torsten\GitHub\colore\ontologies\mereology\linear_mereology.clif</t>
  </si>
  <si>
    <t>C:\Users\torsten\GitHub\colore\ontologies\mereology\lub_mereology.clif</t>
  </si>
  <si>
    <t>C:\Users\torsten\GitHub\colore\ontologies\mereology\mem_mereology.clif</t>
  </si>
  <si>
    <t>C:\Users\torsten\GitHub\colore\ontologies\mereology\mm_mereology.clif</t>
  </si>
  <si>
    <t>C:\Users\torsten\GitHub\colore\ontologies\mereology\m_mereology.clif</t>
  </si>
  <si>
    <t>C:\Users\torsten\GitHub\colore\ontologies\mereology\nonoverlaps.clif</t>
  </si>
  <si>
    <t>C:\Users\torsten\GitHub\colore\ontologies\mereology\ortho_mereology.clif</t>
  </si>
  <si>
    <t>C:\Users\torsten\GitHub\colore\ontologies\mereology\overlap_ext.clif</t>
  </si>
  <si>
    <t>C:\Users\torsten\GitHub\colore\ontologies\mereology\ppp_mm_mereology.clif</t>
  </si>
  <si>
    <t>C:\Users\torsten\GitHub\colore\ontologies\mereology\ppp_m_mereology.clif</t>
  </si>
  <si>
    <t>C:\Users\torsten\GitHub\colore\ontologies\mereology\prod_mereology.clif</t>
  </si>
  <si>
    <t>C:\Users\torsten\GitHub\colore\ontologies\mereology\remainder_mereology.clif</t>
  </si>
  <si>
    <t>C:\Users\torsten\GitHub\colore\ontologies\mereology\ssp_weak.clif</t>
  </si>
  <si>
    <t>C:\Users\torsten\GitHub\colore\ontologies\mereology\strong_company.clif</t>
  </si>
  <si>
    <t>C:\Users\torsten\GitHub\colore\ontologies\mereology\strong_lub_mereology.clif</t>
  </si>
  <si>
    <t>C:\Users\torsten\GitHub\colore\ontologies\mereology\strong_sum_mereology.clif</t>
  </si>
  <si>
    <t>C:\Users\torsten\GitHub\colore\ontologies\mereology\sumfun.clif</t>
  </si>
  <si>
    <t>C:\Users\torsten\GitHub\colore\ontologies\mereology\sumpart.clif</t>
  </si>
  <si>
    <t>C:\Users\torsten\GitHub\colore\ontologies\mereology\sum_mereology.clif</t>
  </si>
  <si>
    <t>C:\Users\torsten\GitHub\colore\ontologies\mereology\sum_overlap.clif</t>
  </si>
  <si>
    <t>C:\Users\torsten\GitHub\colore\ontologies\mereology\sum_tarski_mereology.clif</t>
  </si>
  <si>
    <t>C:\Users\torsten\GitHub\colore\ontologies\mereology\tree_mereology.clif</t>
  </si>
  <si>
    <t>C:\Users\torsten\GitHub\colore\ontologies\mereology\tree_mm_mereology.clif</t>
  </si>
  <si>
    <t>C:\Users\torsten\GitHub\colore\ontologies\mereology\ub_mereology.clif</t>
  </si>
  <si>
    <t>C:\Users\torsten\GitHub\colore\ontologies\mereology\weak_cm_mereology.clif</t>
  </si>
  <si>
    <t>C:\Users\torsten\GitHub\colore\ontologies\mereology\weak_company.clif</t>
  </si>
  <si>
    <t>C:\Users\torsten\GitHub\colore\ontologies\mereology\definitions\atomic_part.clif</t>
  </si>
  <si>
    <t>C:\Users\torsten\GitHub\colore\ontologies\mereology\definitions\comp.clif</t>
  </si>
  <si>
    <t>C:\Users\torsten\GitHub\colore\ontologies\mereology\definitions\gunky.clif</t>
  </si>
  <si>
    <t>C:\Users\torsten\GitHub\colore\ontologies\mereology\definitions\mereology_def.clif</t>
  </si>
  <si>
    <t>C:\Users\torsten\GitHub\colore\ontologies\mereology\definitions\overlaps.clif</t>
  </si>
  <si>
    <t>C:\Users\torsten\GitHub\colore\ontologies\mereology\definitions\ppart.clif</t>
  </si>
  <si>
    <t>C:\Users\torsten\GitHub\colore\ontologies\mereology\definitions\prod.clif</t>
  </si>
  <si>
    <t>C:\Users\torsten\GitHub\colore\ontologies\mereology\definitions\sum.clif</t>
  </si>
  <si>
    <t>C:\Users\torsten\GitHub\colore\ontologies\mereology\definitions\underlaps.clif</t>
  </si>
  <si>
    <t>C:\Users\torsten\GitHub\colore\ontologies\mereotopology\connection.clif</t>
  </si>
  <si>
    <t>C:\Users\torsten\GitHub\colore\ontologies\mereotopology\extensional_connection.clif</t>
  </si>
  <si>
    <t>C:\Users\torsten\GitHub\colore\ontologies\mereotopology\rcc.clif</t>
  </si>
  <si>
    <t>C:\Users\torsten\GitHub\colore\ontologies\mereotopology\rcc_basic.clif</t>
  </si>
  <si>
    <t>C:\Users\torsten\GitHub\colore\ontologies\mereotopology\rcc_basic_strict.clif</t>
  </si>
  <si>
    <t>C:\Users\torsten\GitHub\colore\ontologies\mereotopology\rcc_rbca.clif</t>
  </si>
  <si>
    <t>C:\Users\torsten\GitHub\colore\ontologies\mereotopology\rcc_strict.clif</t>
  </si>
  <si>
    <t>C:\Users\torsten\GitHub\colore\ontologies\mereotopology\rt.clif</t>
  </si>
  <si>
    <t>C:\Users\torsten\GitHub\colore\ontologies\mereotopology\rt_0.clif</t>
  </si>
  <si>
    <t>C:\Users\torsten\GitHub\colore\ontologies\mereotopology\rt_0_full.clif</t>
  </si>
  <si>
    <t>C:\Users\torsten\GitHub\colore\ontologies\mereotopology\rt_full_eq.clif</t>
  </si>
  <si>
    <t>C:\Users\torsten\GitHub\colore\ontologies\mereotopology\rt_minus.clif</t>
  </si>
  <si>
    <t>C:\Users\torsten\GitHub\colore\ontologies\mereotopology\rt_minus_ec.clif</t>
  </si>
  <si>
    <t>C:\Users\torsten\GitHub\colore\ontologies\mereotopology\rt_minus_eq.clif</t>
  </si>
  <si>
    <t>C:\Users\torsten\GitHub\colore\ontologies\mereotopology\rt_minus_stonian_p_ortholattice.clif</t>
  </si>
  <si>
    <t>C:\Users\torsten\GitHub\colore\ontologies\molecular_graph\most_graph.clif</t>
  </si>
  <si>
    <t>C:\Users\torsten\GitHub\colore\ontologies\molecular_graph\definitions\most_bonds.clif</t>
  </si>
  <si>
    <t>C:\Users\torsten\GitHub\colore\ontologies\molecular_graph\definitions\most_elements.clif</t>
  </si>
  <si>
    <t>C:\Users\torsten\GitHub\colore\ontologies\molecular_graph\definitions\periodictable\actinium.clif</t>
  </si>
  <si>
    <t>C:\Users\torsten\GitHub\colore\ontologies\molecular_graph\definitions\periodictable\aluminum.clif</t>
  </si>
  <si>
    <t>C:\Users\torsten\GitHub\colore\ontologies\molecular_graph\definitions\periodictable\americium.clif</t>
  </si>
  <si>
    <t>C:\Users\torsten\GitHub\colore\ontologies\molecular_graph\definitions\periodictable\antimony.clif</t>
  </si>
  <si>
    <t>C:\Users\torsten\GitHub\colore\ontologies\molecular_graph\definitions\periodictable\argon.clif</t>
  </si>
  <si>
    <t>C:\Users\torsten\GitHub\colore\ontologies\molecular_graph\definitions\periodictable\arsenic.clif</t>
  </si>
  <si>
    <t>C:\Users\torsten\GitHub\colore\ontologies\molecular_graph\definitions\periodictable\astatine.clif</t>
  </si>
  <si>
    <t>C:\Users\torsten\GitHub\colore\ontologies\molecular_graph\definitions\periodictable\barium.clif</t>
  </si>
  <si>
    <t>C:\Users\torsten\GitHub\colore\ontologies\molecular_graph\definitions\periodictable\berkelium.clif</t>
  </si>
  <si>
    <t>C:\Users\torsten\GitHub\colore\ontologies\molecular_graph\definitions\periodictable\beryllium.clif</t>
  </si>
  <si>
    <t>C:\Users\torsten\GitHub\colore\ontologies\molecular_graph\definitions\periodictable\bismuth.clif</t>
  </si>
  <si>
    <t>C:\Users\torsten\GitHub\colore\ontologies\molecular_graph\definitions\periodictable\bohrium.clif</t>
  </si>
  <si>
    <t>C:\Users\torsten\GitHub\colore\ontologies\molecular_graph\definitions\periodictable\boron.clif</t>
  </si>
  <si>
    <t>C:\Users\torsten\GitHub\colore\ontologies\molecular_graph\definitions\periodictable\bromine.clif</t>
  </si>
  <si>
    <t>C:\Users\torsten\GitHub\colore\ontologies\molecular_graph\definitions\periodictable\cadmium.clif</t>
  </si>
  <si>
    <t>C:\Users\torsten\GitHub\colore\ontologies\molecular_graph\definitions\periodictable\calcium.clif</t>
  </si>
  <si>
    <t>C:\Users\torsten\GitHub\colore\ontologies\molecular_graph\definitions\periodictable\californium.clif</t>
  </si>
  <si>
    <t>C:\Users\torsten\GitHub\colore\ontologies\molecular_graph\definitions\periodictable\carbon.clif</t>
  </si>
  <si>
    <t>C:\Users\torsten\GitHub\colore\ontologies\molecular_graph\definitions\periodictable\cerium.clif</t>
  </si>
  <si>
    <t>C:\Users\torsten\GitHub\colore\ontologies\molecular_graph\definitions\periodictable\cesium.clif</t>
  </si>
  <si>
    <t>C:\Users\torsten\GitHub\colore\ontologies\molecular_graph\definitions\periodictable\chlorine.clif</t>
  </si>
  <si>
    <t>C:\Users\torsten\GitHub\colore\ontologies\molecular_graph\definitions\periodictable\chromium.clif</t>
  </si>
  <si>
    <t>C:\Users\torsten\GitHub\colore\ontologies\molecular_graph\definitions\periodictable\cobalt.clif</t>
  </si>
  <si>
    <t>C:\Users\torsten\GitHub\colore\ontologies\molecular_graph\definitions\periodictable\copernicium.clif</t>
  </si>
  <si>
    <t>C:\Users\torsten\GitHub\colore\ontologies\molecular_graph\definitions\periodictable\copper.clif</t>
  </si>
  <si>
    <t>C:\Users\torsten\GitHub\colore\ontologies\molecular_graph\definitions\periodictable\curium.clif</t>
  </si>
  <si>
    <t>C:\Users\torsten\GitHub\colore\ontologies\molecular_graph\definitions\periodictable\darmstadtium.clif</t>
  </si>
  <si>
    <t>C:\Users\torsten\GitHub\colore\ontologies\molecular_graph\definitions\periodictable\dubnium.clif</t>
  </si>
  <si>
    <t>C:\Users\torsten\GitHub\colore\ontologies\molecular_graph\definitions\periodictable\dysprosium.clif</t>
  </si>
  <si>
    <t>C:\Users\torsten\GitHub\colore\ontologies\molecular_graph\definitions\periodictable\einsteinium.clif</t>
  </si>
  <si>
    <t>C:\Users\torsten\GitHub\colore\ontologies\molecular_graph\definitions\periodictable\erbium.clif</t>
  </si>
  <si>
    <t>C:\Users\torsten\GitHub\colore\ontologies\molecular_graph\definitions\periodictable\europium.clif</t>
  </si>
  <si>
    <t>C:\Users\torsten\GitHub\colore\ontologies\molecular_graph\definitions\periodictable\fermium.clif</t>
  </si>
  <si>
    <t>C:\Users\torsten\GitHub\colore\ontologies\molecular_graph\definitions\periodictable\fluorine.clif</t>
  </si>
  <si>
    <t>C:\Users\torsten\GitHub\colore\ontologies\molecular_graph\definitions\periodictable\francium.clif</t>
  </si>
  <si>
    <t>C:\Users\torsten\GitHub\colore\ontologies\molecular_graph\definitions\periodictable\gadolinium.clif</t>
  </si>
  <si>
    <t>C:\Users\torsten\GitHub\colore\ontologies\molecular_graph\definitions\periodictable\gallium.clif</t>
  </si>
  <si>
    <t>C:\Users\torsten\GitHub\colore\ontologies\molecular_graph\definitions\periodictable\germanium.clif</t>
  </si>
  <si>
    <t>C:\Users\torsten\GitHub\colore\ontologies\molecular_graph\definitions\periodictable\gold.clif</t>
  </si>
  <si>
    <t>C:\Users\torsten\GitHub\colore\ontologies\molecular_graph\definitions\periodictable\hafnium.clif</t>
  </si>
  <si>
    <t>C:\Users\torsten\GitHub\colore\ontologies\molecular_graph\definitions\periodictable\hassium.clif</t>
  </si>
  <si>
    <t>C:\Users\torsten\GitHub\colore\ontologies\molecular_graph\definitions\periodictable\helium.clif</t>
  </si>
  <si>
    <t>C:\Users\torsten\GitHub\colore\ontologies\molecular_graph\definitions\periodictable\holmium.clif</t>
  </si>
  <si>
    <t>C:\Users\torsten\GitHub\colore\ontologies\molecular_graph\definitions\periodictable\hydrogen.clif</t>
  </si>
  <si>
    <t>C:\Users\torsten\GitHub\colore\ontologies\molecular_graph\definitions\periodictable\indium.clif</t>
  </si>
  <si>
    <t>C:\Users\torsten\GitHub\colore\ontologies\molecular_graph\definitions\periodictable\iodine.clif</t>
  </si>
  <si>
    <t>C:\Users\torsten\GitHub\colore\ontologies\molecular_graph\definitions\periodictable\iridium.clif</t>
  </si>
  <si>
    <t>C:\Users\torsten\GitHub\colore\ontologies\molecular_graph\definitions\periodictable\iron.clif</t>
  </si>
  <si>
    <t>C:\Users\torsten\GitHub\colore\ontologies\molecular_graph\definitions\periodictable\krypton.clif</t>
  </si>
  <si>
    <t>C:\Users\torsten\GitHub\colore\ontologies\molecular_graph\definitions\periodictable\lanthanum.clif</t>
  </si>
  <si>
    <t>C:\Users\torsten\GitHub\colore\ontologies\molecular_graph\definitions\periodictable\lawrencium.clif</t>
  </si>
  <si>
    <t>C:\Users\torsten\GitHub\colore\ontologies\molecular_graph\definitions\periodictable\lead.clif</t>
  </si>
  <si>
    <t>C:\Users\torsten\GitHub\colore\ontologies\molecular_graph\definitions\periodictable\lithium.clif</t>
  </si>
  <si>
    <t>C:\Users\torsten\GitHub\colore\ontologies\molecular_graph\definitions\periodictable\lutetium.clif</t>
  </si>
  <si>
    <t>C:\Users\torsten\GitHub\colore\ontologies\molecular_graph\definitions\periodictable\magnesium.clif</t>
  </si>
  <si>
    <t>C:\Users\torsten\GitHub\colore\ontologies\molecular_graph\definitions\periodictable\manganese.clif</t>
  </si>
  <si>
    <t>C:\Users\torsten\GitHub\colore\ontologies\molecular_graph\definitions\periodictable\meitnerium.clif</t>
  </si>
  <si>
    <t>C:\Users\torsten\GitHub\colore\ontologies\molecular_graph\definitions\periodictable\mendelevium.clif</t>
  </si>
  <si>
    <t>C:\Users\torsten\GitHub\colore\ontologies\molecular_graph\definitions\periodictable\mercury.clif</t>
  </si>
  <si>
    <t>C:\Users\torsten\GitHub\colore\ontologies\molecular_graph\definitions\periodictable\molybdenum.clif</t>
  </si>
  <si>
    <t>C:\Users\torsten\GitHub\colore\ontologies\molecular_graph\definitions\periodictable\neodymium.clif</t>
  </si>
  <si>
    <t>C:\Users\torsten\GitHub\colore\ontologies\molecular_graph\definitions\periodictable\neon.clif</t>
  </si>
  <si>
    <t>C:\Users\torsten\GitHub\colore\ontologies\molecular_graph\definitions\periodictable\neptunium.clif</t>
  </si>
  <si>
    <t>C:\Users\torsten\GitHub\colore\ontologies\molecular_graph\definitions\periodictable\nickel.clif</t>
  </si>
  <si>
    <t>C:\Users\torsten\GitHub\colore\ontologies\molecular_graph\definitions\periodictable\niobium.clif</t>
  </si>
  <si>
    <t>C:\Users\torsten\GitHub\colore\ontologies\molecular_graph\definitions\periodictable\nitrogen.clif</t>
  </si>
  <si>
    <t>C:\Users\torsten\GitHub\colore\ontologies\molecular_graph\definitions\periodictable\nobelium.clif</t>
  </si>
  <si>
    <t>C:\Users\torsten\GitHub\colore\ontologies\molecular_graph\definitions\periodictable\osmium.clif</t>
  </si>
  <si>
    <t>C:\Users\torsten\GitHub\colore\ontologies\molecular_graph\definitions\periodictable\oxygen.clif</t>
  </si>
  <si>
    <t>C:\Users\torsten\GitHub\colore\ontologies\molecular_graph\definitions\periodictable\palladium.clif</t>
  </si>
  <si>
    <t>C:\Users\torsten\GitHub\colore\ontologies\molecular_graph\definitions\periodictable\phosphorus.clif</t>
  </si>
  <si>
    <t>C:\Users\torsten\GitHub\colore\ontologies\molecular_graph\definitions\periodictable\platinum.clif</t>
  </si>
  <si>
    <t>C:\Users\torsten\GitHub\colore\ontologies\molecular_graph\definitions\periodictable\plutonium.clif</t>
  </si>
  <si>
    <t>C:\Users\torsten\GitHub\colore\ontologies\molecular_graph\definitions\periodictable\polonium.clif</t>
  </si>
  <si>
    <t>C:\Users\torsten\GitHub\colore\ontologies\molecular_graph\definitions\periodictable\potassium.clif</t>
  </si>
  <si>
    <t>C:\Users\torsten\GitHub\colore\ontologies\molecular_graph\definitions\periodictable\praseodymium.clif</t>
  </si>
  <si>
    <t>C:\Users\torsten\GitHub\colore\ontologies\molecular_graph\definitions\periodictable\promethium.clif</t>
  </si>
  <si>
    <t>C:\Users\torsten\GitHub\colore\ontologies\molecular_graph\definitions\periodictable\protactinium.clif</t>
  </si>
  <si>
    <t>C:\Users\torsten\GitHub\colore\ontologies\molecular_graph\definitions\periodictable\radium.clif</t>
  </si>
  <si>
    <t>C:\Users\torsten\GitHub\colore\ontologies\molecular_graph\definitions\periodictable\radon.clif</t>
  </si>
  <si>
    <t>C:\Users\torsten\GitHub\colore\ontologies\molecular_graph\definitions\periodictable\rhenium.clif</t>
  </si>
  <si>
    <t>C:\Users\torsten\GitHub\colore\ontologies\molecular_graph\definitions\periodictable\rhodium.clif</t>
  </si>
  <si>
    <t>C:\Users\torsten\GitHub\colore\ontologies\molecular_graph\definitions\periodictable\roentgenium.clif</t>
  </si>
  <si>
    <t>C:\Users\torsten\GitHub\colore\ontologies\molecular_graph\definitions\periodictable\rubidium.clif</t>
  </si>
  <si>
    <t>C:\Users\torsten\GitHub\colore\ontologies\molecular_graph\definitions\periodictable\ruthenium.clif</t>
  </si>
  <si>
    <t>C:\Users\torsten\GitHub\colore\ontologies\molecular_graph\definitions\periodictable\rutherfordium.clif</t>
  </si>
  <si>
    <t>C:\Users\torsten\GitHub\colore\ontologies\molecular_graph\definitions\periodictable\samarium.clif</t>
  </si>
  <si>
    <t>C:\Users\torsten\GitHub\colore\ontologies\molecular_graph\definitions\periodictable\scandium.clif</t>
  </si>
  <si>
    <t>C:\Users\torsten\GitHub\colore\ontologies\molecular_graph\definitions\periodictable\seaborgium.clif</t>
  </si>
  <si>
    <t>C:\Users\torsten\GitHub\colore\ontologies\molecular_graph\definitions\periodictable\selenium.clif</t>
  </si>
  <si>
    <t>C:\Users\torsten\GitHub\colore\ontologies\molecular_graph\definitions\periodictable\silicon.clif</t>
  </si>
  <si>
    <t>C:\Users\torsten\GitHub\colore\ontologies\molecular_graph\definitions\periodictable\silver.clif</t>
  </si>
  <si>
    <t>C:\Users\torsten\GitHub\colore\ontologies\molecular_graph\definitions\periodictable\sodium.clif</t>
  </si>
  <si>
    <t>C:\Users\torsten\GitHub\colore\ontologies\molecular_graph\definitions\periodictable\strontium.clif</t>
  </si>
  <si>
    <t>C:\Users\torsten\GitHub\colore\ontologies\molecular_graph\definitions\periodictable\sulfur.clif</t>
  </si>
  <si>
    <t>C:\Users\torsten\GitHub\colore\ontologies\molecular_graph\definitions\periodictable\tantalum.clif</t>
  </si>
  <si>
    <t>C:\Users\torsten\GitHub\colore\ontologies\molecular_graph\definitions\periodictable\technetium.clif</t>
  </si>
  <si>
    <t>C:\Users\torsten\GitHub\colore\ontologies\molecular_graph\definitions\periodictable\tellurium.clif</t>
  </si>
  <si>
    <t>C:\Users\torsten\GitHub\colore\ontologies\molecular_graph\definitions\periodictable\terbium.clif</t>
  </si>
  <si>
    <t>C:\Users\torsten\GitHub\colore\ontologies\molecular_graph\definitions\periodictable\thallium.clif</t>
  </si>
  <si>
    <t>C:\Users\torsten\GitHub\colore\ontologies\molecular_graph\definitions\periodictable\thorium.clif</t>
  </si>
  <si>
    <t>C:\Users\torsten\GitHub\colore\ontologies\molecular_graph\definitions\periodictable\thulium.clif</t>
  </si>
  <si>
    <t>C:\Users\torsten\GitHub\colore\ontologies\molecular_graph\definitions\periodictable\tin.clif</t>
  </si>
  <si>
    <t>C:\Users\torsten\GitHub\colore\ontologies\molecular_graph\definitions\periodictable\titanium.clif</t>
  </si>
  <si>
    <t>C:\Users\torsten\GitHub\colore\ontologies\molecular_graph\definitions\periodictable\tungsten.clif</t>
  </si>
  <si>
    <t>C:\Users\torsten\GitHub\colore\ontologies\molecular_graph\definitions\periodictable\ununbium.clif</t>
  </si>
  <si>
    <t>C:\Users\torsten\GitHub\colore\ontologies\molecular_graph\definitions\periodictable\ununhexium.clif</t>
  </si>
  <si>
    <t>C:\Users\torsten\GitHub\colore\ontologies\molecular_graph\definitions\periodictable\ununoctium.clif</t>
  </si>
  <si>
    <t>C:\Users\torsten\GitHub\colore\ontologies\molecular_graph\definitions\periodictable\ununpentium.clif</t>
  </si>
  <si>
    <t>C:\Users\torsten\GitHub\colore\ontologies\molecular_graph\definitions\periodictable\ununquadium.clif</t>
  </si>
  <si>
    <t>C:\Users\torsten\GitHub\colore\ontologies\molecular_graph\definitions\periodictable\ununseptium.clif</t>
  </si>
  <si>
    <t>C:\Users\torsten\GitHub\colore\ontologies\molecular_graph\definitions\periodictable\ununtrium.clif</t>
  </si>
  <si>
    <t>C:\Users\torsten\GitHub\colore\ontologies\molecular_graph\definitions\periodictable\uranium.clif</t>
  </si>
  <si>
    <t>C:\Users\torsten\GitHub\colore\ontologies\molecular_graph\definitions\periodictable\vanadium.clif</t>
  </si>
  <si>
    <t>C:\Users\torsten\GitHub\colore\ontologies\molecular_graph\definitions\periodictable\xenon.clif</t>
  </si>
  <si>
    <t>C:\Users\torsten\GitHub\colore\ontologies\molecular_graph\definitions\periodictable\ytterbium.clif</t>
  </si>
  <si>
    <t>C:\Users\torsten\GitHub\colore\ontologies\molecular_graph\definitions\periodictable\yttrium.clif</t>
  </si>
  <si>
    <t>C:\Users\torsten\GitHub\colore\ontologies\molecular_graph\definitions\periodictable\zinc.clif</t>
  </si>
  <si>
    <t>C:\Users\torsten\GitHub\colore\ontologies\molecular_graph\definitions\periodictable\zirconium.clif</t>
  </si>
  <si>
    <t>C:\Users\torsten\GitHub\colore\ontologies\most\most.clif</t>
  </si>
  <si>
    <t>C:\Users\torsten\GitHub\colore\ontologies\most\most_attachment.clif</t>
  </si>
  <si>
    <t>C:\Users\torsten\GitHub\colore\ontologies\most\most_betweenness.clif</t>
  </si>
  <si>
    <t>C:\Users\torsten\GitHub\colore\ontologies\most\most_bridges.clif</t>
  </si>
  <si>
    <t>C:\Users\torsten\GitHub\colore\ontologies\most\most_group.clif</t>
  </si>
  <si>
    <t>C:\Users\torsten\GitHub\colore\ontologies\most\most_master.clif</t>
  </si>
  <si>
    <t>C:\Users\torsten\GitHub\colore\ontologies\most\most_polycyclic.clif</t>
  </si>
  <si>
    <t>C:\Users\torsten\GitHub\colore\ontologies\most\most_ringbond.clif</t>
  </si>
  <si>
    <t>C:\Users\torsten\GitHub\colore\ontologies\most\most_scaffolds.clif</t>
  </si>
  <si>
    <t>C:\Users\torsten\GitHub\colore\ontologies\most\most_skeleton.clif</t>
  </si>
  <si>
    <t>C:\Users\torsten\GitHub\colore\ontologies\most\definitions\most_attachment_definitions.clif</t>
  </si>
  <si>
    <t>C:\Users\torsten\GitHub\colore\ontologies\most\definitions\most_bridges_definitions.clif</t>
  </si>
  <si>
    <t>C:\Users\torsten\GitHub\colore\ontologies\most\definitions\most_group_definitions.clif</t>
  </si>
  <si>
    <t>C:\Users\torsten\GitHub\colore\ontologies\most\definitions\most_ringbond_definitions.clif</t>
  </si>
  <si>
    <t>C:\Users\torsten\GitHub\colore\ontologies\most\definitions\most_skeleton_definitions.clif</t>
  </si>
  <si>
    <t>C:\Users\torsten\GitHub\colore\ontologies\multidim_mereotopology_codi\C-E4.clif</t>
  </si>
  <si>
    <t>C:\Users\torsten\GitHub\colore\ontologies\multidim_mereotopology_codi\codi.clif</t>
  </si>
  <si>
    <t>C:\Users\torsten\GitHub\colore\ontologies\multidim_mereotopology_codi\codi_3d.clif</t>
  </si>
  <si>
    <t>C:\Users\torsten\GitHub\colore\ontologies\multidim_mereotopology_codi\codi_atomic.clif</t>
  </si>
  <si>
    <t>C:\Users\torsten\GitHub\colore\ontologies\multidim_mereotopology_codi\codi_atomic_point_regions.clif</t>
  </si>
  <si>
    <t>C:\Users\torsten\GitHub\colore\ontologies\multidim_mereotopology_codi\codi_basic.clif</t>
  </si>
  <si>
    <t>C:\Users\torsten\GitHub\colore\ontologies\multidim_mereotopology_codi\codi_basic_atomic.clif</t>
  </si>
  <si>
    <t>C:\Users\torsten\GitHub\colore\ontologies\multidim_mereotopology_codi\codi_down.clif</t>
  </si>
  <si>
    <t>C:\Users\torsten\GitHub\colore\ontologies\multidim_mereotopology_codi\codi_down_atomic.clif</t>
  </si>
  <si>
    <t>C:\Users\torsten\GitHub\colore\ontologies\multidim_mereotopology_codi\codi_down_nodefs.clif</t>
  </si>
  <si>
    <t>C:\Users\torsten\GitHub\colore\ontologies\multidim_mereotopology_codi\codi_down_sum.clif</t>
  </si>
  <si>
    <t>C:\Users\torsten\GitHub\colore\ontologies\multidim_mereotopology_codi\codi_down_sum_atomic.clif</t>
  </si>
  <si>
    <t>C:\Users\torsten\GitHub\colore\ontologies\multidim_mereotopology_codi\codi_down_sum_prime.clif</t>
  </si>
  <si>
    <t>C:\Users\torsten\GitHub\colore\ontologies\multidim_mereotopology_codi\codi_down_sum_with_definitions.clif</t>
  </si>
  <si>
    <t>C:\Users\torsten\GitHub\colore\ontologies\multidim_mereotopology_codi\codi_down_with_definitions.clif</t>
  </si>
  <si>
    <t>C:\Users\torsten\GitHub\colore\ontologies\multidim_mereotopology_codi\codi_int.clif</t>
  </si>
  <si>
    <t>C:\Users\torsten\GitHub\colore\ontologies\multidim_mereotopology_codi\codi_int_with_definitions.clif</t>
  </si>
  <si>
    <t>C:\Users\torsten\GitHub\colore\ontologies\multidim_mereotopology_codi\codi_jepd.clif</t>
  </si>
  <si>
    <t>C:\Users\torsten\GitHub\colore\ontologies\multidim_mereotopology_codi\codi_linear.clif</t>
  </si>
  <si>
    <t>C:\Users\torsten\GitHub\colore\ontologies\multidim_mereotopology_codi\codi_linear_nodefs.clif</t>
  </si>
  <si>
    <t>C:\Users\torsten\GitHub\colore\ontologies\multidim_mereotopology_codi\codi_pl.clif</t>
  </si>
  <si>
    <t>C:\Users\torsten\GitHub\colore\ontologies\multidim_mereotopology_codi\codi_plp.clif</t>
  </si>
  <si>
    <t>C:\Users\torsten\GitHub\colore\ontologies\multidim_mereotopology_codi\codi_plp_aff.clif</t>
  </si>
  <si>
    <t>C:\Users\torsten\GitHub\colore\ontologies\multidim_mereotopology_codi\codi_plp_g.clif</t>
  </si>
  <si>
    <t>C:\Users\torsten\GitHub\colore\ontologies\multidim_mereotopology_codi\codi_plp_lin.clif</t>
  </si>
  <si>
    <t>C:\Users\torsten\GitHub\colore\ontologies\multidim_mereotopology_codi\codi_plp_slin.clif</t>
  </si>
  <si>
    <t>C:\Users\torsten\GitHub\colore\ontologies\multidim_mereotopology_codi\codi_pl_aff.clif</t>
  </si>
  <si>
    <t>C:\Users\torsten\GitHub\colore\ontologies\multidim_mereotopology_codi\codi_pl_lin.clif</t>
  </si>
  <si>
    <t>C:\Users\torsten\GitHub\colore\ontologies\multidim_mereotopology_codi\codi_pl_slin.clif</t>
  </si>
  <si>
    <t>C:\Users\torsten\GitHub\colore\ontologies\multidim_mereotopology_codi\codi_sum_updown_all-modules.clif</t>
  </si>
  <si>
    <t>C:\Users\torsten\GitHub\colore\ontologies\multidim_mereotopology_codi\codi_unbounded.clif</t>
  </si>
  <si>
    <t>C:\Users\torsten\GitHub\colore\ontologies\multidim_mereotopology_codi\codi_updown.clif</t>
  </si>
  <si>
    <t>C:\Users\torsten\GitHub\colore\ontologies\multidim_mereotopology_codi\codi_updown_3d.clif</t>
  </si>
  <si>
    <t>C:\Users\torsten\GitHub\colore\ontologies\multidim_mereotopology_codi\codi_with_theorems.clif</t>
  </si>
  <si>
    <t>C:\Users\torsten\GitHub\colore\ontologies\multidim_mereotopology_codi\ep_ext.clif</t>
  </si>
  <si>
    <t>C:\Users\torsten\GitHub\colore\ontologies\multidim_mereotopology_codi\PLP-E2.clif</t>
  </si>
  <si>
    <t>C:\Users\torsten\GitHub\colore\ontologies\multidim_mereotopology_codi\PLP-E3.clif</t>
  </si>
  <si>
    <t>C:\Users\torsten\GitHub\colore\ontologies\multidim_mereotopology_codi\definitions\areal_region.clif</t>
  </si>
  <si>
    <t>C:\Users\torsten\GitHub\colore\ontologies\multidim_mereotopology_codi\definitions\connected.clif</t>
  </si>
  <si>
    <t>C:\Users\torsten\GitHub\colore\ontologies\multidim_mereotopology_codi\definitions\cont_less.clif</t>
  </si>
  <si>
    <t>C:\Users\torsten\GitHub\colore\ontologies\multidim_mereotopology_codi\definitions\curve.clif</t>
  </si>
  <si>
    <t>C:\Users\torsten\GitHub\colore\ontologies\multidim_mereotopology_codi\definitions\dc.clif</t>
  </si>
  <si>
    <t>C:\Users\torsten\GitHub\colore\ontologies\multidim_mereotopology_codi\definitions\ep.clif</t>
  </si>
  <si>
    <t>C:\Users\torsten\GitHub\colore\ontologies\multidim_mereotopology_codi\definitions\epp.clif</t>
  </si>
  <si>
    <t>C:\Users\torsten\GitHub\colore\ontologies\multidim_mereotopology_codi\definitions\icon.clif</t>
  </si>
  <si>
    <t>C:\Users\torsten\GitHub\colore\ontologies\multidim_mereotopology_codi\definitions\inc.clif</t>
  </si>
  <si>
    <t>C:\Users\torsten\GitHub\colore\ontologies\multidim_mereotopology_codi\definitions\int.clif</t>
  </si>
  <si>
    <t>C:\Users\torsten\GitHub\colore\ontologies\multidim_mereotopology_codi\definitions\min_max_in_dim.clif</t>
  </si>
  <si>
    <t>C:\Users\torsten\GitHub\colore\ontologies\multidim_mereotopology_codi\definitions\pinc.clif</t>
  </si>
  <si>
    <t>C:\Users\torsten\GitHub\colore\ontologies\multidim_mereotopology_codi\definitions\po.clif</t>
  </si>
  <si>
    <t>C:\Users\torsten\GitHub\colore\ontologies\multidim_mereotopology_codi\definitions\point.clif</t>
  </si>
  <si>
    <t>C:\Users\torsten\GitHub\colore\ontologies\multidim_mereotopology_codi\definitions\point_region.clif</t>
  </si>
  <si>
    <t>C:\Users\torsten\GitHub\colore\ontologies\multidim_mereotopology_codi\definitions\ppo.clif</t>
  </si>
  <si>
    <t>C:\Users\torsten\GitHub\colore\ontologies\multidim_mereotopology_codi\definitions\sc.clif</t>
  </si>
  <si>
    <t>C:\Users\torsten\GitHub\colore\ontologies\multidim_mereotopology_codi\definitions\voluminal_region.clif</t>
  </si>
  <si>
    <t>C:\Users\torsten\GitHub\colore\ontologies\multidim_mereotopology_codib\codib.clif</t>
  </si>
  <si>
    <t>C:\Users\torsten\GitHub\colore\ontologies\multidim_mereotopology_codib\codib_atomic_curves.clif</t>
  </si>
  <si>
    <t>C:\Users\torsten\GitHub\colore\ontologies\multidim_mereotopology_codib\codib_boundary.clif</t>
  </si>
  <si>
    <t>C:\Users\torsten\GitHub\colore\ontologies\multidim_mereotopology_codib\codib_down.clif</t>
  </si>
  <si>
    <t>C:\Users\torsten\GitHub\colore\ontologies\multidim_mereotopology_codib\codib_strongthickboundary.clif</t>
  </si>
  <si>
    <t>C:\Users\torsten\GitHub\colore\ontologies\multidim_mereotopology_codib\codib_thickboundary.clif</t>
  </si>
  <si>
    <t>C:\Users\torsten\GitHub\colore\ontologies\multidim_mereotopology_codib\codib_updown.clif</t>
  </si>
  <si>
    <t>C:\Users\torsten\GitHub\colore\ontologies\multidim_mereotopology_codib\codi_bcont.clif</t>
  </si>
  <si>
    <t>C:\Users\torsten\GitHub\colore\ontologies\multidim_mereotopology_codib\codi_bcont_U-A1.clif</t>
  </si>
  <si>
    <t>C:\Users\torsten\GitHub\colore\ontologies\multidim_mereotopology_codib\definitions\atomic_curve.clif</t>
  </si>
  <si>
    <t>C:\Users\torsten\GitHub\colore\ontologies\multidim_mereotopology_codib\definitions\atomic_curve_segment.clif</t>
  </si>
  <si>
    <t>C:\Users\torsten\GitHub\colore\ontologies\multidim_mereotopology_codib\definitions\atomic_loop_curve.clif</t>
  </si>
  <si>
    <t>C:\Users\torsten\GitHub\colore\ontologies\multidim_mereotopology_codib\definitions\atomic_ray_curve.clif</t>
  </si>
  <si>
    <t>C:\Users\torsten\GitHub\colore\ontologies\multidim_mereotopology_codib\definitions\bcont_within.clif</t>
  </si>
  <si>
    <t>C:\Users\torsten\GitHub\colore\ontologies\multidim_mereotopology_codib\definitions\bec.clif</t>
  </si>
  <si>
    <t>C:\Users\torsten\GitHub\colore\ontologies\multidim_mereotopology_codib\definitions\bo.clif</t>
  </si>
  <si>
    <t>C:\Users\torsten\GitHub\colore\ontologies\multidim_mereotopology_codib\definitions\bp.clif</t>
  </si>
  <si>
    <t>C:\Users\torsten\GitHub\colore\ontologies\multidim_mereotopology_codib\definitions\bpo.clif</t>
  </si>
  <si>
    <t>C:\Users\torsten\GitHub\colore\ontologies\multidim_mereotopology_codib\definitions\branchpoint.clif</t>
  </si>
  <si>
    <t>C:\Users\torsten\GitHub\colore\ontologies\multidim_mereotopology_codib\definitions\closed.clif</t>
  </si>
  <si>
    <t>C:\Users\torsten\GitHub\colore\ontologies\multidim_mereotopology_codib\definitions\closed_areal_region.clif</t>
  </si>
  <si>
    <t>C:\Users\torsten\GitHub\colore\ontologies\multidim_mereotopology_codib\definitions\completely_bounded_atomic_surface.clif</t>
  </si>
  <si>
    <t>C:\Users\torsten\GitHub\colore\ontologies\multidim_mereotopology_codib\definitions\completely_bounded_surface.clif</t>
  </si>
  <si>
    <t>C:\Users\torsten\GitHub\colore\ontologies\multidim_mereotopology_codib\definitions\completely_bounded_volume.clif</t>
  </si>
  <si>
    <t>C:\Users\torsten\GitHub\colore\ontologies\multidim_mereotopology_codib\definitions\curve_segment.clif</t>
  </si>
  <si>
    <t>C:\Users\torsten\GitHub\colore\ontologies\multidim_mereotopology_codib\definitions\endpoint.clif</t>
  </si>
  <si>
    <t>C:\Users\torsten\GitHub\colore\ontologies\multidim_mereotopology_codib\definitions\eo.clif</t>
  </si>
  <si>
    <t>C:\Users\torsten\GitHub\colore\ontologies\multidim_mereotopology_codib\definitions\ibc.clif</t>
  </si>
  <si>
    <t>C:\Users\torsten\GitHub\colore\ontologies\multidim_mereotopology_codib\definitions\icont.clif</t>
  </si>
  <si>
    <t>C:\Users\torsten\GitHub\colore\ontologies\multidim_mereotopology_codib\definitions\iec.clif</t>
  </si>
  <si>
    <t>C:\Users\torsten\GitHub\colore\ontologies\multidim_mereotopology_codib\definitions\io.clif</t>
  </si>
  <si>
    <t>C:\Users\torsten\GitHub\colore\ontologies\multidim_mereotopology_codib\definitions\ip.clif</t>
  </si>
  <si>
    <t>C:\Users\torsten\GitHub\colore\ontologies\multidim_mereotopology_codib\definitions\outer_boundary.clif</t>
  </si>
  <si>
    <t>C:\Users\torsten\GitHub\colore\ontologies\multidim_mereotopology_codib\definitions\sbp.clif</t>
  </si>
  <si>
    <t>C:\Users\torsten\GitHub\colore\ontologies\multidim_mereotopology_codib\definitions\sbpo.clif</t>
  </si>
  <si>
    <t>C:\Users\torsten\GitHub\colore\ontologies\multidim_mereotopology_codib\definitions\simple_curve.clif</t>
  </si>
  <si>
    <t>C:\Users\torsten\GitHub\colore\ontologies\multidim_mereotopology_codib\definitions\simple_curve_segment.clif</t>
  </si>
  <si>
    <t>C:\Users\torsten\GitHub\colore\ontologies\multidim_mereotopology_codib\definitions\simple_infinite_curve.clif</t>
  </si>
  <si>
    <t>C:\Users\torsten\GitHub\colore\ontologies\multidim_mereotopology_codib\definitions\simple_loop_curve.clif</t>
  </si>
  <si>
    <t>C:\Users\torsten\GitHub\colore\ontologies\multidim_mereotopology_codib\definitions\simple_ray_curve.clif</t>
  </si>
  <si>
    <t>C:\Users\torsten\GitHub\colore\ontologies\multidim_mereotopology_codib\definitions\stp.clif</t>
  </si>
  <si>
    <t>C:\Users\torsten\GitHub\colore\ontologies\multidim_mereotopology_codib\definitions\tcont.clif</t>
  </si>
  <si>
    <t>C:\Users\torsten\GitHub\colore\ontologies\multidim_mereotopology_codib\definitions\tp.clif</t>
  </si>
  <si>
    <t>C:\Users\torsten\GitHub\colore\ontologies\multidim_mereotopology_codi_relsize\codi_relsize.clif</t>
  </si>
  <si>
    <t>C:\Users\torsten\GitHub\colore\ontologies\multidim_mereotopology_cont\cont_basic.clif</t>
  </si>
  <si>
    <t>C:\Users\torsten\GitHub\colore\ontologies\multidim_mereotopology_cont\cont_c_A5.clif</t>
  </si>
  <si>
    <t>C:\Users\torsten\GitHub\colore\ontologies\multidim_mereotopology_cont\cont_c_E1.clif</t>
  </si>
  <si>
    <t>C:\Users\torsten\GitHub\colore\ontologies\multidim_mereotopology_cont\cont_c_ext.clif</t>
  </si>
  <si>
    <t>C:\Users\torsten\GitHub\colore\ontologies\multidim_mereotopology_cont\cont_ext.clif</t>
  </si>
  <si>
    <t>C:\Users\torsten\GitHub\colore\ontologies\multidim_mereotopology_cont\definitions\c.clif</t>
  </si>
  <si>
    <t>C:\Users\torsten\GitHub\colore\ontologies\multidim_mereotopology_dim\dim_basic.clif</t>
  </si>
  <si>
    <t>C:\Users\torsten\GitHub\colore\ontologies\multidim_mereotopology_dim\dim_bounded.clif</t>
  </si>
  <si>
    <t>C:\Users\torsten\GitHub\colore\ontologies\multidim_mereotopology_dim\dim_discrete_bounded.clif</t>
  </si>
  <si>
    <t>C:\Users\torsten\GitHub\colore\ontologies\multidim_mereotopology_dim\dim_linear.clif</t>
  </si>
  <si>
    <t>C:\Users\torsten\GitHub\colore\ontologies\multidim_mereotopology_dim\dim_linear_bounded_discrete.clif</t>
  </si>
  <si>
    <t>C:\Users\torsten\GitHub\colore\ontologies\multidim_mereotopology_dim\dim_prime_linear.clif</t>
  </si>
  <si>
    <t>C:\Users\torsten\GitHub\colore\ontologies\multidim_mereotopology_dim\dim_prime_linear_bounded.clif</t>
  </si>
  <si>
    <t>C:\Users\torsten\GitHub\colore\ontologies\multidim_mereotopology_dim\dim_prime_linear_bounded_discrete.clif</t>
  </si>
  <si>
    <t>C:\Users\torsten\GitHub\colore\ontologies\multidim_mereotopology_dim\dim_prime_linear_discrete.clif</t>
  </si>
  <si>
    <t>C:\Users\torsten\GitHub\colore\ontologies\multidim_mereotopology_dim\dim_prime_linear_unbounded.clif</t>
  </si>
  <si>
    <t>C:\Users\torsten\GitHub\colore\ontologies\multidim_mereotopology_dim\definitions\covers.clif</t>
  </si>
  <si>
    <t>C:\Users\torsten\GitHub\colore\ontologies\multidim_mereotopology_dim\definitions\dim_basic_defs.clif</t>
  </si>
  <si>
    <t>C:\Users\torsten\GitHub\colore\ontologies\multidim_mereotopology_dim\definitions\dim_defs.clif</t>
  </si>
  <si>
    <t>C:\Users\torsten\GitHub\colore\ontologies\multidim_mereotopology_dim\definitions\dim_prime_basic_defs.clif</t>
  </si>
  <si>
    <t>C:\Users\torsten\GitHub\colore\ontologies\multidim_mereotopology_dim\definitions\eq_dim.clif</t>
  </si>
  <si>
    <t>C:\Users\torsten\GitHub\colore\ontologies\multidim_mereotopology_dim\definitions\eq_dim_possible.clif</t>
  </si>
  <si>
    <t>C:\Users\torsten\GitHub\colore\ontologies\multidim_mereotopology_dim\definitions\min_max_dim.clif</t>
  </si>
  <si>
    <t>C:\Users\torsten\GitHub\colore\ontologies\multidim_mereotopology_omt\omt_3d_lin.clif</t>
  </si>
  <si>
    <t>C:\Users\torsten\GitHub\colore\ontologies\multidim_mereotopology_omt\omt_down.clif</t>
  </si>
  <si>
    <t>C:\Users\torsten\GitHub\colore\ontologies\multidim_mereotopology_omt\omt_down_plp_lin.clif</t>
  </si>
  <si>
    <t>C:\Users\torsten\GitHub\colore\ontologies\multidim_mereotopology_omt\definitions\ononeside.clif</t>
  </si>
  <si>
    <t>C:\Users\torsten\GitHub\colore\ontologies\multidim_mereotopology_omt\definitions\sameside.clif</t>
  </si>
  <si>
    <t>C:\Users\torsten\GitHub\colore\ontologies\multidim_mereotopology_omt\definitions\separates.clif</t>
  </si>
  <si>
    <t>C:\Users\torsten\GitHub\colore\ontologies\multidim_mereotopology_omtb\omtb_down.clif</t>
  </si>
  <si>
    <t>C:\Users\torsten\GitHub\colore\ontologies\multidim_mereotopology_omtb\omtb_down_plp_lin.clif</t>
  </si>
  <si>
    <t>C:\Users\torsten\GitHub\colore\ontologies\multidim_mereotopology_zex\nozex.clif</t>
  </si>
  <si>
    <t>C:\Users\torsten\GitHub\colore\ontologies\multidim_mereotopology_zex\zex.clif</t>
  </si>
  <si>
    <t>C:\Users\torsten\GitHub\colore\ontologies\multidim_occupy\box_occupy.clif</t>
  </si>
  <si>
    <t>C:\Users\torsten\GitHub\colore\ontologies\multidim_occupy\edge_occupy.clif</t>
  </si>
  <si>
    <t>C:\Users\torsten\GitHub\colore\ontologies\multidim_occupy\multidim_occupy_root.clif</t>
  </si>
  <si>
    <t>C:\Users\torsten\GitHub\colore\ontologies\multidim_occupy\point_occupy.clif</t>
  </si>
  <si>
    <t>C:\Users\torsten\GitHub\colore\ontologies\multidim_occupy\surface_occupy.clif</t>
  </si>
  <si>
    <t>C:\Users\torsten\GitHub\colore\ontologies\multidim_space_codi\codi.clif</t>
  </si>
  <si>
    <t>C:\Users\torsten\GitHub\colore\ontologies\multidim_space_codi\codi_all_theorems.clif</t>
  </si>
  <si>
    <t>C:\Users\torsten\GitHub\colore\ontologies\multidim_space_codi\codi_atomic.clif</t>
  </si>
  <si>
    <t>C:\Users\torsten\GitHub\colore\ontologies\multidim_space_codi\codi_atomic_2d.clif</t>
  </si>
  <si>
    <t>C:\Users\torsten\GitHub\colore\ontologies\multidim_space_codi\codi_atomic_2d_restricted.clif</t>
  </si>
  <si>
    <t>C:\Users\torsten\GitHub\colore\ontologies\multidim_space_codi\codi_atomic_point_regions.clif</t>
  </si>
  <si>
    <t>C:\Users\torsten\GitHub\colore\ontologies\multidim_space_codi\codi_basic.clif</t>
  </si>
  <si>
    <t>C:\Users\torsten\GitHub\colore\ontologies\multidim_space_codi\codi_down.clif</t>
  </si>
  <si>
    <t>C:\Users\torsten\GitHub\colore\ontologies\multidim_space_codi\codi_down_sum.clif</t>
  </si>
  <si>
    <t>C:\Users\torsten\GitHub\colore\ontologies\multidim_space_codi\definitions\areal_region.clif</t>
  </si>
  <si>
    <t>C:\Users\torsten\GitHub\colore\ontologies\multidim_space_codi\definitions\atomic_s.clif</t>
  </si>
  <si>
    <t>C:\Users\torsten\GitHub\colore\ontologies\multidim_space_codi\definitions\branched_s.clif</t>
  </si>
  <si>
    <t>C:\Users\torsten\GitHub\colore\ontologies\multidim_space_codi\definitions\connected.clif</t>
  </si>
  <si>
    <t>C:\Users\torsten\GitHub\colore\ontologies\multidim_space_codi\definitions\connected_s.clif</t>
  </si>
  <si>
    <t>C:\Users\torsten\GitHub\colore\ontologies\multidim_space_codi\definitions\curve.clif</t>
  </si>
  <si>
    <t>C:\Users\torsten\GitHub\colore\ontologies\multidim_space_codi\definitions\ep.clif</t>
  </si>
  <si>
    <t>C:\Users\torsten\GitHub\colore\ontologies\multidim_space_codi\definitions\epp.clif</t>
  </si>
  <si>
    <t>C:\Users\torsten\GitHub\colore\ontologies\multidim_space_codi\definitions\icon.clif</t>
  </si>
  <si>
    <t>C:\Users\torsten\GitHub\colore\ontologies\multidim_space_codi\definitions\inc.clif</t>
  </si>
  <si>
    <t>C:\Users\torsten\GitHub\colore\ontologies\multidim_space_codi\definitions\min_max_in_dim.clif</t>
  </si>
  <si>
    <t>C:\Users\torsten\GitHub\colore\ontologies\multidim_space_codi\definitions\multipart_areal_region.clif</t>
  </si>
  <si>
    <t>C:\Users\torsten\GitHub\colore\ontologies\multidim_space_codi\definitions\multipart_curve.clif</t>
  </si>
  <si>
    <t>C:\Users\torsten\GitHub\colore\ontologies\multidim_space_codi\definitions\multipart_s.clif</t>
  </si>
  <si>
    <t>C:\Users\torsten\GitHub\colore\ontologies\multidim_space_codi\definitions\po.clif</t>
  </si>
  <si>
    <t>C:\Users\torsten\GitHub\colore\ontologies\multidim_space_codi\definitions\point.clif</t>
  </si>
  <si>
    <t>C:\Users\torsten\GitHub\colore\ontologies\multidim_space_codi\definitions\point_region.clif</t>
  </si>
  <si>
    <t>C:\Users\torsten\GitHub\colore\ontologies\multidim_space_codi\definitions\sc.clif</t>
  </si>
  <si>
    <t>C:\Users\torsten\GitHub\colore\ontologies\multidim_space_codi\definitions\simple_areal_region.clif</t>
  </si>
  <si>
    <t>C:\Users\torsten\GitHub\colore\ontologies\multidim_space_codi\definitions\simple_curve.clif</t>
  </si>
  <si>
    <t>C:\Users\torsten\GitHub\colore\ontologies\multidim_space_codi\definitions\simple_s.clif</t>
  </si>
  <si>
    <t>C:\Users\torsten\GitHub\colore\ontologies\multidim_space_codi\definitions\strongc.clif</t>
  </si>
  <si>
    <t>C:\Users\torsten\GitHub\colore\ontologies\multidim_space_codi\definitions\ucon.clif</t>
  </si>
  <si>
    <t>C:\Users\torsten\GitHub\colore\ontologies\multidim_space_codi\definitions\voluminal_region.clif</t>
  </si>
  <si>
    <t>C:\Users\torsten\GitHub\colore\ontologies\multidim_space_codib\codib.clif</t>
  </si>
  <si>
    <t>C:\Users\torsten\GitHub\colore\ontologies\multidim_space_codib\codib_atomic_curves.clif</t>
  </si>
  <si>
    <t>C:\Users\torsten\GitHub\colore\ontologies\multidim_space_codib\codib_boundary.clif</t>
  </si>
  <si>
    <t>C:\Users\torsten\GitHub\colore\ontologies\multidim_space_codib\codib_down.clif</t>
  </si>
  <si>
    <t>C:\Users\torsten\GitHub\colore\ontologies\multidim_space_codib\codib_simple_curves.clif</t>
  </si>
  <si>
    <t>C:\Users\torsten\GitHub\colore\ontologies\multidim_space_codib\codib_updown.clif</t>
  </si>
  <si>
    <t>C:\Users\torsten\GitHub\colore\ontologies\multidim_space_codib\codi_bcont.clif</t>
  </si>
  <si>
    <t>C:\Users\torsten\GitHub\colore\ontologies\multidim_space_codib\codi_bcont_minimal.clif</t>
  </si>
  <si>
    <t>C:\Users\torsten\GitHub\colore\ontologies\multidim_space_codib\definitions\atomic_curve.clif</t>
  </si>
  <si>
    <t>C:\Users\torsten\GitHub\colore\ontologies\multidim_space_codib\definitions\atomic_curve_segment.clif</t>
  </si>
  <si>
    <t>C:\Users\torsten\GitHub\colore\ontologies\multidim_space_codib\definitions\atomic_loop_curve.clif</t>
  </si>
  <si>
    <t>C:\Users\torsten\GitHub\colore\ontologies\multidim_space_codib\definitions\atomic_plane.clif</t>
  </si>
  <si>
    <t>C:\Users\torsten\GitHub\colore\ontologies\multidim_space_codib\definitions\atomic_ray_curve.clif</t>
  </si>
  <si>
    <t>C:\Users\torsten\GitHub\colore\ontologies\multidim_space_codib\definitions\bec.clif</t>
  </si>
  <si>
    <t>C:\Users\torsten\GitHub\colore\ontologies\multidim_space_codib\definitions\bo.clif</t>
  </si>
  <si>
    <t>C:\Users\torsten\GitHub\colore\ontologies\multidim_space_codib\definitions\bp.clif</t>
  </si>
  <si>
    <t>C:\Users\torsten\GitHub\colore\ontologies\multidim_space_codib\definitions\bpo.clif</t>
  </si>
  <si>
    <t>C:\Users\torsten\GitHub\colore\ontologies\multidim_space_codib\definitions\branchpoint.clif</t>
  </si>
  <si>
    <t>C:\Users\torsten\GitHub\colore\ontologies\multidim_space_codib\definitions\closed.clif</t>
  </si>
  <si>
    <t>C:\Users\torsten\GitHub\colore\ontologies\multidim_space_codib\definitions\closed_surface.clif</t>
  </si>
  <si>
    <t>C:\Users\torsten\GitHub\colore\ontologies\multidim_space_codib\definitions\completely_bounded_atomic_surface.clif</t>
  </si>
  <si>
    <t>C:\Users\torsten\GitHub\colore\ontologies\multidim_space_codib\definitions\completely_bounded_surface.clif</t>
  </si>
  <si>
    <t>C:\Users\torsten\GitHub\colore\ontologies\multidim_space_codib\definitions\curve_segment.clif</t>
  </si>
  <si>
    <t>C:\Users\torsten\GitHub\colore\ontologies\multidim_space_codib\definitions\endpoint.clif</t>
  </si>
  <si>
    <t>C:\Users\torsten\GitHub\colore\ontologies\multidim_space_codib\definitions\eo.clif</t>
  </si>
  <si>
    <t>C:\Users\torsten\GitHub\colore\ontologies\multidim_space_codib\definitions\ibc.clif</t>
  </si>
  <si>
    <t>C:\Users\torsten\GitHub\colore\ontologies\multidim_space_codib\definitions\icont.clif</t>
  </si>
  <si>
    <t>C:\Users\torsten\GitHub\colore\ontologies\multidim_space_codib\definitions\iec.clif</t>
  </si>
  <si>
    <t>C:\Users\torsten\GitHub\colore\ontologies\multidim_space_codib\definitions\io.clif</t>
  </si>
  <si>
    <t>C:\Users\torsten\GitHub\colore\ontologies\multidim_space_codib\definitions\ip.clif</t>
  </si>
  <si>
    <t>C:\Users\torsten\GitHub\colore\ontologies\multidim_space_codib\definitions\sbp.clif</t>
  </si>
  <si>
    <t>C:\Users\torsten\GitHub\colore\ontologies\multidim_space_codib\definitions\sbpo.clif</t>
  </si>
  <si>
    <t>C:\Users\torsten\GitHub\colore\ontologies\multidim_space_codib\definitions\simple_curve_segment.clif</t>
  </si>
  <si>
    <t>C:\Users\torsten\GitHub\colore\ontologies\multidim_space_codib\definitions\simple_infinite_curve.clif</t>
  </si>
  <si>
    <t>C:\Users\torsten\GitHub\colore\ontologies\multidim_space_codib\definitions\simple_loop_curve.clif</t>
  </si>
  <si>
    <t>C:\Users\torsten\GitHub\colore\ontologies\multidim_space_codib\definitions\simple_ray_curve.clif</t>
  </si>
  <si>
    <t>C:\Users\torsten\GitHub\colore\ontologies\multidim_space_codib\definitions\stp.clif</t>
  </si>
  <si>
    <t>C:\Users\torsten\GitHub\colore\ontologies\multidim_space_codib\definitions\tcont.clif</t>
  </si>
  <si>
    <t>C:\Users\torsten\GitHub\colore\ontologies\multidim_space_codib\definitions\tp.clif</t>
  </si>
  <si>
    <t>C:\Users\torsten\GitHub\colore\ontologies\multidim_space_cont\cont_basic.clif</t>
  </si>
  <si>
    <t>C:\Users\torsten\GitHub\colore\ontologies\multidim_space_cont\definitions\c.clif</t>
  </si>
  <si>
    <t>C:\Users\torsten\GitHub\colore\ontologies\multidim_space_dim\dim_prime_linear.clif</t>
  </si>
  <si>
    <t>C:\Users\torsten\GitHub\colore\ontologies\multidim_space_dim\dim_prime_linear_unbounded.clif</t>
  </si>
  <si>
    <t>C:\Users\torsten\GitHub\colore\ontologies\multidim_space_dim\definitions\covers.clif</t>
  </si>
  <si>
    <t>C:\Users\torsten\GitHub\colore\ontologies\multidim_space_dim\definitions\dim_basic_defs.clif</t>
  </si>
  <si>
    <t>C:\Users\torsten\GitHub\colore\ontologies\multidim_space_dim\definitions\eq_dim.clif</t>
  </si>
  <si>
    <t>C:\Users\torsten\GitHub\colore\ontologies\multidim_space_dim\definitions\min_max_dim.clif</t>
  </si>
  <si>
    <t>C:\Users\torsten\GitHub\colore\ontologies\multidim_space_ped\ped.clif</t>
  </si>
  <si>
    <t>C:\Users\torsten\GitHub\colore\ontologies\multidim_space_ped\ped_dk1.clif</t>
  </si>
  <si>
    <t>C:\Users\torsten\GitHub\colore\ontologies\multidim_space_ped\definitions\mat.clif</t>
  </si>
  <si>
    <t>C:\Users\torsten\GitHub\colore\ontologies\multidim_space_physcont\dep.clif</t>
  </si>
  <si>
    <t>C:\Users\torsten\GitHub\colore\ontologies\multidim_space_physcont\depcont_full.clif</t>
  </si>
  <si>
    <t>C:\Users\torsten\GitHub\colore\ontologies\multidim_space_physcont\detcont_full.clif</t>
  </si>
  <si>
    <t>C:\Users\torsten\GitHub\colore\ontologies\multidim_space_physcont\fullphyscont_full.clif</t>
  </si>
  <si>
    <t>C:\Users\torsten\GitHub\colore\ontologies\multidim_space_physcont\inside_full.clif</t>
  </si>
  <si>
    <t>C:\Users\torsten\GitHub\colore\ontologies\multidim_space_physcont\matdep.clif</t>
  </si>
  <si>
    <t>C:\Users\torsten\GitHub\colore\ontologies\multidim_space_physcont\surrounds_full.clif</t>
  </si>
  <si>
    <t>C:\Users\torsten\GitHub\colore\ontologies\multidim_space_physcont\definitions\depcont.clif</t>
  </si>
  <si>
    <t>C:\Users\torsten\GitHub\colore\ontologies\multidim_space_physcont\definitions\depimmatcont.clif</t>
  </si>
  <si>
    <t>C:\Users\torsten\GitHub\colore\ontologies\multidim_space_physcont\definitions\depmatcont.clif</t>
  </si>
  <si>
    <t>C:\Users\torsten\GitHub\colore\ontologies\multidim_space_physcont\definitions\detcont.clif</t>
  </si>
  <si>
    <t>C:\Users\torsten\GitHub\colore\ontologies\multidim_space_physcont\definitions\encloses.clif</t>
  </si>
  <si>
    <t>C:\Users\torsten\GitHub\colore\ontologies\multidim_space_physcont\definitions\enclosesmat.clif</t>
  </si>
  <si>
    <t>C:\Users\torsten\GitHub\colore\ontologies\multidim_space_physcont\definitions\enclosesvoid.clif</t>
  </si>
  <si>
    <t>C:\Users\torsten\GitHub\colore\ontologies\multidim_space_physcont\definitions\imatcont.clif</t>
  </si>
  <si>
    <t>C:\Users\torsten\GitHub\colore\ontologies\multidim_space_physcont\definitions\inside.clif</t>
  </si>
  <si>
    <t>C:\Users\torsten\GitHub\colore\ontologies\multidim_space_physcont\definitions\isurrounds.clif</t>
  </si>
  <si>
    <t>C:\Users\torsten\GitHub\colore\ontologies\multidim_space_physcont\definitions\isurroundsmat.clif</t>
  </si>
  <si>
    <t>C:\Users\torsten\GitHub\colore\ontologies\multidim_space_physcont\definitions\isurroundsvoid.clif</t>
  </si>
  <si>
    <t>C:\Users\torsten\GitHub\colore\ontologies\multidim_space_physcont\definitions\matcont.clif</t>
  </si>
  <si>
    <t>C:\Users\torsten\GitHub\colore\ontologies\multidim_space_physcont\definitions\matfillsinside.clif</t>
  </si>
  <si>
    <t>C:\Users\torsten\GitHub\colore\ontologies\multidim_space_physcont\definitions\matinside.clif</t>
  </si>
  <si>
    <t>C:\Users\torsten\GitHub\colore\ontologies\multidim_space_physcont\definitions\matsplitinside.clif</t>
  </si>
  <si>
    <t>C:\Users\torsten\GitHub\colore\ontologies\multidim_space_physcont\definitions\osurrounds.clif</t>
  </si>
  <si>
    <t>C:\Users\torsten\GitHub\colore\ontologies\multidim_space_physcont\definitions\osurroundsmat.clif</t>
  </si>
  <si>
    <t>C:\Users\torsten\GitHub\colore\ontologies\multidim_space_physcont\definitions\osurroundsvoid.clif</t>
  </si>
  <si>
    <t>C:\Users\torsten\GitHub\colore\ontologies\multidim_space_physcont\definitions\physcont.clif</t>
  </si>
  <si>
    <t>C:\Users\torsten\GitHub\colore\ontologies\multidim_space_physcont\definitions\submat.clif</t>
  </si>
  <si>
    <t>C:\Users\torsten\GitHub\colore\ontologies\multidim_space_physcont\definitions\subvoid.clif</t>
  </si>
  <si>
    <t>C:\Users\torsten\GitHub\colore\ontologies\multidim_space_physcont\definitions\surrounds.clif</t>
  </si>
  <si>
    <t>C:\Users\torsten\GitHub\colore\ontologies\multidim_space_physcont\definitions\surroundsmat.clif</t>
  </si>
  <si>
    <t>C:\Users\torsten\GitHub\colore\ontologies\multidim_space_physcont\definitions\surroundsvoid.clif</t>
  </si>
  <si>
    <t>C:\Users\torsten\GitHub\colore\ontologies\multidim_space_physcont\definitions\voidinside.clif</t>
  </si>
  <si>
    <t>C:\Users\torsten\GitHub\colore\ontologies\multidim_space_space\space.clif</t>
  </si>
  <si>
    <t>C:\Users\torsten\GitHub\colore\ontologies\multidim_space_space\space_dk1.clif</t>
  </si>
  <si>
    <t>C:\Users\torsten\GitHub\colore\ontologies\multidim_space_space\space_minimal.clif</t>
  </si>
  <si>
    <t>C:\Users\torsten\GitHub\colore\ontologies\multidim_space_spch\spch.clif</t>
  </si>
  <si>
    <t>C:\Users\torsten\GitHub\colore\ontologies\multidim_space_spch\spch_minimal.clif</t>
  </si>
  <si>
    <t>C:\Users\torsten\GitHub\colore\ontologies\multidim_space_voids\extent.clif</t>
  </si>
  <si>
    <t>C:\Users\torsten\GitHub\colore\ontologies\multidim_space_voids\extent_simple.clif</t>
  </si>
  <si>
    <t>C:\Users\torsten\GitHub\colore\ontologies\multidim_space_voids\voids.clif</t>
  </si>
  <si>
    <t>C:\Users\torsten\GitHub\colore\ontologies\multidim_space_voids\voids_extended.clif</t>
  </si>
  <si>
    <t>C:\Users\torsten\GitHub\colore\ontologies\multidim_space_voids\voids_extended_multigran.clif</t>
  </si>
  <si>
    <t>C:\Users\torsten\GitHub\colore\ontologies\multidim_space_voids\voids_full.clif</t>
  </si>
  <si>
    <t>C:\Users\torsten\GitHub\colore\ontologies\multidim_space_voids\voids_multigran.clif</t>
  </si>
  <si>
    <t>C:\Users\torsten\GitHub\colore\ontologies\multidim_space_voids\voids_opening.clif</t>
  </si>
  <si>
    <t>C:\Users\torsten\GitHub\colore\ontologies\multidim_space_voids\definitions\fullphyscont.clif</t>
  </si>
  <si>
    <t>C:\Users\torsten\GitHub\colore\ontologies\multidim_space_voids\definitions\voids_defs.clif</t>
  </si>
  <si>
    <t>C:\Users\torsten\GitHub\colore\ontologies\multigeometry\antitone.clif</t>
  </si>
  <si>
    <t>C:\Users\torsten\GitHub\colore\ontologies\multigeometry\collinear_antichain.clif</t>
  </si>
  <si>
    <t>C:\Users\torsten\GitHub\colore\ontologies\multigeometry\collinear_chain.clif</t>
  </si>
  <si>
    <t>C:\Users\torsten\GitHub\colore\ontologies\multigeometry\functional_g.clif</t>
  </si>
  <si>
    <t>C:\Users\torsten\GitHub\colore\ontologies\multigeometry\graphical_forest_linear_collinear_chain.clif</t>
  </si>
  <si>
    <t>C:\Users\torsten\GitHub\colore\ontologies\multigeometry\injection_g.clif</t>
  </si>
  <si>
    <t>C:\Users\torsten\GitHub\colore\ontologies\multigeometry\mapping_g.clif</t>
  </si>
  <si>
    <t>C:\Users\torsten\GitHub\colore\ontologies\multigeometry\mapping_preserve.clif</t>
  </si>
  <si>
    <t>C:\Users\torsten\GitHub\colore\ontologies\multigeometry\mirror_g.clif</t>
  </si>
  <si>
    <t>C:\Users\torsten\GitHub\colore\ontologies\multigeometry\mirror_mapping.clif</t>
  </si>
  <si>
    <t>C:\Users\torsten\GitHub\colore\ontologies\multigeometry\mirror_preserve.clif</t>
  </si>
  <si>
    <t>C:\Users\torsten\GitHub\colore\ontologies\multigeometry\multi_g.clif</t>
  </si>
  <si>
    <t>C:\Users\torsten\GitHub\colore\ontologies\multigeometry\multi_preserve.clif</t>
  </si>
  <si>
    <t>C:\Users\torsten\GitHub\colore\ontologies\multigeometry\multi_reflect.clif</t>
  </si>
  <si>
    <t>C:\Users\torsten\GitHub\colore\ontologies\multigeometry\order_embedding.clif</t>
  </si>
  <si>
    <t>C:\Users\torsten\GitHub\colore\ontologies\multigeometry\order_isomorphism.clif</t>
  </si>
  <si>
    <t>C:\Users\torsten\GitHub\colore\ontologies\multigeometry\order_monomorphism.clif</t>
  </si>
  <si>
    <t>C:\Users\torsten\GitHub\colore\ontologies\multigeometry\parallel_em_partial_collinear_antichain.clif</t>
  </si>
  <si>
    <t>C:\Users\torsten\GitHub\colore\ontologies\multigeometry\residuated.clif</t>
  </si>
  <si>
    <t>C:\Users\torsten\GitHub\colore\ontologies\multigeometry\residuated_mapping.clif</t>
  </si>
  <si>
    <t>C:\Users\torsten\GitHub\colore\ontologies\multimereology\dl_pcc.clif</t>
  </si>
  <si>
    <t>C:\Users\torsten\GitHub\colore\ontologies\multimereology\fo_pcc.clif</t>
  </si>
  <si>
    <t>C:\Users\torsten\GitHub\colore\ontologies\multimereology\ppcmp.clif</t>
  </si>
  <si>
    <t>C:\Users\torsten\GitHub\colore\ontologies\multimereology\ppcnt.clif</t>
  </si>
  <si>
    <t>C:\Users\torsten\GitHub\colore\ontologies\nebesky_ternary\ip_chordal.clif</t>
  </si>
  <si>
    <t>C:\Users\torsten\GitHub\colore\ontologies\nebesky_ternary\ip_connected.clif</t>
  </si>
  <si>
    <t>C:\Users\torsten\GitHub\colore\ontologies\nebesky_ternary\ip_connected_chordal.clif</t>
  </si>
  <si>
    <t>C:\Users\torsten\GitHub\colore\ontologies\nebesky_ternary\root.clif</t>
  </si>
  <si>
    <t>C:\Users\torsten\GitHub\colore\ontologies\nebesky_ternary\definitions\edge.clif</t>
  </si>
  <si>
    <t>C:\Users\torsten\GitHub\colore\ontologies\nebesky_ternary\definitions\reflexivity.clif</t>
  </si>
  <si>
    <t>C:\Users\torsten\GitHub\colore\ontologies\occupy\embed_occupy.clif</t>
  </si>
  <si>
    <t>C:\Users\torsten\GitHub\colore\ontologies\occupy\gunkiness.clif</t>
  </si>
  <si>
    <t>C:\Users\torsten\GitHub\colore\ontologies\occupy\mon_occupy.clif</t>
  </si>
  <si>
    <t>C:\Users\torsten\GitHub\colore\ontologies\occupy\no_extended_simples.clif</t>
  </si>
  <si>
    <t>C:\Users\torsten\GitHub\colore\ontologies\occupy\no_gunk_point_space.clif</t>
  </si>
  <si>
    <t>C:\Users\torsten\GitHub\colore\ontologies\occupy\no_interpenetration.clif</t>
  </si>
  <si>
    <t>C:\Users\torsten\GitHub\colore\ontologies\occupy\occupy_root.clif</t>
  </si>
  <si>
    <t>C:\Users\torsten\GitHub\colore\ontologies\occupy\proper_occupy.clif</t>
  </si>
  <si>
    <t>C:\Users\torsten\GitHub\colore\ontologies\occupy\rigid_occupy.clif</t>
  </si>
  <si>
    <t>C:\Users\torsten\GitHub\colore\ontologies\occupy\simplicity.clif</t>
  </si>
  <si>
    <t>C:\Users\torsten\GitHub\colore\ontologies\occupy\strong_occupy.clif</t>
  </si>
  <si>
    <t>C:\Users\torsten\GitHub\colore\ontologies\occupy\definitions\occupy_def.clif</t>
  </si>
  <si>
    <t>C:\Users\torsten\GitHub\colore\ontologies\occupy\occupy_connection\occupy_connection.clif</t>
  </si>
  <si>
    <t>C:\Users\torsten\GitHub\colore\ontologies\occupy\occupy_mereology\occupy_mereology.clif</t>
  </si>
  <si>
    <t>C:\Users\torsten\GitHub\colore\ontologies\occupy\physical_connection\physical_connection.clif</t>
  </si>
  <si>
    <t>C:\Users\torsten\GitHub\colore\ontologies\occupy\physical_mereology\physical_mereology.clif</t>
  </si>
  <si>
    <t>C:\Users\torsten\GitHub\colore\ontologies\occupy\physical_mt\physical_mt.clif</t>
  </si>
  <si>
    <t>C:\Users\torsten\GitHub\colore\ontologies\occupy\region_connection\region_connection.clif</t>
  </si>
  <si>
    <t>C:\Users\torsten\GitHub\colore\ontologies\occupy\region_mereology\region_mereology.clif</t>
  </si>
  <si>
    <t>C:\Users\torsten\GitHub\colore\ontologies\occupy\region_mt\region_mt.clif</t>
  </si>
  <si>
    <t>C:\Users\torsten\GitHub\colore\ontologies\onto_stit\action.clif</t>
  </si>
  <si>
    <t>C:\Users\torsten\GitHub\colore\ontologies\onto_stit\agency.clif</t>
  </si>
  <si>
    <t>C:\Users\torsten\GitHub\colore\ontologies\onto_stit\history.clif</t>
  </si>
  <si>
    <t>C:\Users\torsten\GitHub\colore\ontologies\onto_stit\interval.clif</t>
  </si>
  <si>
    <t>C:\Users\torsten\GitHub\colore\ontologies\onto_stit\moment.clif</t>
  </si>
  <si>
    <t>C:\Users\torsten\GitHub\colore\ontologies\onto_stit\outcome.clif</t>
  </si>
  <si>
    <t>C:\Users\torsten\GitHub\colore\ontologies\opo\opo.clif</t>
  </si>
  <si>
    <t>C:\Users\torsten\GitHub\colore\ontologies\opo\parthoodbridge.clif</t>
  </si>
  <si>
    <t>C:\Users\torsten\GitHub\colore\ontologies\ordered_algebra\linear_ordered_vectorspace.clif</t>
  </si>
  <si>
    <t>C:\Users\torsten\GitHub\colore\ontologies\ordered_algebra\ordered_vectorspace.clif</t>
  </si>
  <si>
    <t>C:\Users\torsten\GitHub\colore\ontologies\ordered_algebra\riesz_space.clif</t>
  </si>
  <si>
    <t>C:\Users\torsten\GitHub\colore\ontologies\ordered_arithmetic\chain_successor.clif</t>
  </si>
  <si>
    <t>C:\Users\torsten\GitHub\colore\ontologies\ordered_arithmetic\linear_successor.clif</t>
  </si>
  <si>
    <t>C:\Users\torsten\GitHub\colore\ontologies\ordered_arithmetic\min_succ_less.clif</t>
  </si>
  <si>
    <t>C:\Users\torsten\GitHub\colore\ontologies\ordered_arithmetic\no_max_succ_less.clif</t>
  </si>
  <si>
    <t>C:\Users\torsten\GitHub\colore\ontologies\ordered_arithmetic\succ_less.clif</t>
  </si>
  <si>
    <t>C:\Users\torsten\GitHub\colore\ontologies\ordered_arithmetic\unique_min_succ_less.clif</t>
  </si>
  <si>
    <t>C:\Users\torsten\GitHub\colore\ontologies\ordered_cayley\oa.clif</t>
  </si>
  <si>
    <t>C:\Users\torsten\GitHub\colore\ontologies\ordered_geometry\bideal.clif</t>
  </si>
  <si>
    <t>C:\Users\torsten\GitHub\colore\ontologies\ordered_geometry\clgg.clif</t>
  </si>
  <si>
    <t>C:\Users\torsten\GitHub\colore\ontologies\ordered_geometry\cog.clif</t>
  </si>
  <si>
    <t>C:\Users\torsten\GitHub\colore\ontologies\ordered_geometry\csgg.clif</t>
  </si>
  <si>
    <t>C:\Users\torsten\GitHub\colore\ontologies\ordered_geometry\exog.clif</t>
  </si>
  <si>
    <t>C:\Users\torsten\GitHub\colore\ontologies\ordered_geometry\graphical_log.clif</t>
  </si>
  <si>
    <t>C:\Users\torsten\GitHub\colore\ontologies\ordered_geometry\graphical_wog.clif</t>
  </si>
  <si>
    <t>C:\Users\torsten\GitHub\colore\ontologies\ordered_geometry\lcog.clif</t>
  </si>
  <si>
    <t>C:\Users\torsten\GitHub\colore\ontologies\ordered_geometry\leog.clif</t>
  </si>
  <si>
    <t>C:\Users\torsten\GitHub\colore\ontologies\ordered_geometry\linear_cog.clif</t>
  </si>
  <si>
    <t>C:\Users\torsten\GitHub\colore\ontologies\ordered_geometry\linear_exlcog.clif</t>
  </si>
  <si>
    <t>C:\Users\torsten\GitHub\colore\ontologies\ordered_geometry\linear_exlog.clif</t>
  </si>
  <si>
    <t>C:\Users\torsten\GitHub\colore\ontologies\ordered_geometry\linear_graphical_log.clif</t>
  </si>
  <si>
    <t>C:\Users\torsten\GitHub\colore\ontologies\ordered_geometry\linear_wog.clif</t>
  </si>
  <si>
    <t>C:\Users\torsten\GitHub\colore\ontologies\ordered_geometry\log.clif</t>
  </si>
  <si>
    <t>C:\Users\torsten\GitHub\colore\ontologies\ordered_geometry\modcog.clif</t>
  </si>
  <si>
    <t>C:\Users\torsten\GitHub\colore\ontologies\ordered_geometry\modog.clif</t>
  </si>
  <si>
    <t>C:\Users\torsten\GitHub\colore\ontologies\ordered_geometry\plane_order.clif</t>
  </si>
  <si>
    <t>C:\Users\torsten\GitHub\colore\ontologies\ordered_geometry\rayog.clif</t>
  </si>
  <si>
    <t>C:\Users\torsten\GitHub\colore\ontologies\ordered_geometry\scog.clif</t>
  </si>
  <si>
    <t>C:\Users\torsten\GitHub\colore\ontologies\ordered_geometry\semilinear_exlcog.clif</t>
  </si>
  <si>
    <t>C:\Users\torsten\GitHub\colore\ontologies\ordered_geometry\semilinear_exlog.clif</t>
  </si>
  <si>
    <t>C:\Users\torsten\GitHub\colore\ontologies\ordered_geometry\semilinear_graphical_log.clif</t>
  </si>
  <si>
    <t>C:\Users\torsten\GitHub\colore\ontologies\ordered_geometry\semilinear_lcog.clif</t>
  </si>
  <si>
    <t>C:\Users\torsten\GitHub\colore\ontologies\ordered_geometry\semilinear_log.clif</t>
  </si>
  <si>
    <t>C:\Users\torsten\GitHub\colore\ontologies\ordered_geometry\semilinear_scog.clif</t>
  </si>
  <si>
    <t>C:\Users\torsten\GitHub\colore\ontologies\ordered_geometry\semilinear_sog.clif</t>
  </si>
  <si>
    <t>C:\Users\torsten\GitHub\colore\ontologies\ordered_geometry\semilinear_tcog.clif</t>
  </si>
  <si>
    <t>C:\Users\torsten\GitHub\colore\ontologies\ordered_geometry\semilinear_tog.clif</t>
  </si>
  <si>
    <t>C:\Users\torsten\GitHub\colore\ontologies\ordered_geometry\sholander_tree_lcog.clif</t>
  </si>
  <si>
    <t>C:\Users\torsten\GitHub\colore\ontologies\ordered_geometry\sholander_tree_log.clif</t>
  </si>
  <si>
    <t>C:\Users\torsten\GitHub\colore\ontologies\ordered_geometry\sholander_tree_tcog.clif</t>
  </si>
  <si>
    <t>C:\Users\torsten\GitHub\colore\ontologies\ordered_geometry\sholander_tree_tog.clif</t>
  </si>
  <si>
    <t>C:\Users\torsten\GitHub\colore\ontologies\ordered_geometry\sog.clif</t>
  </si>
  <si>
    <t>C:\Users\torsten\GitHub\colore\ontologies\ordered_geometry\tcog.clif</t>
  </si>
  <si>
    <t>C:\Users\torsten\GitHub\colore\ontologies\ordered_geometry\tog.clif</t>
  </si>
  <si>
    <t>C:\Users\torsten\GitHub\colore\ontologies\ordered_geometry\weog.clif</t>
  </si>
  <si>
    <t>C:\Users\torsten\GitHub\colore\ontologies\ordered_geometry\wog.clif</t>
  </si>
  <si>
    <t>C:\Users\torsten\GitHub\colore\ontologies\ordered_incidence_geometry\b_2d.clif</t>
  </si>
  <si>
    <t>C:\Users\torsten\GitHub\colore\ontologies\ordered_incidence_geometry\b_3d.clif</t>
  </si>
  <si>
    <t>C:\Users\torsten\GitHub\colore\ontologies\ordered_incidence_geometry\woig.clif</t>
  </si>
  <si>
    <t>C:\Users\torsten\GitHub\colore\ontologies\ordered_incidence_geometry\woig_2d.clif</t>
  </si>
  <si>
    <t>C:\Users\torsten\GitHub\colore\ontologies\ordered_ringoid\discrete_ordered_ring.clif</t>
  </si>
  <si>
    <t>C:\Users\torsten\GitHub\colore\ontologies\ordered_ringoid\discrete_ordered_semiring.clif</t>
  </si>
  <si>
    <t>C:\Users\torsten\GitHub\colore\ontologies\ordered_ringoid\euclidean_field.clif</t>
  </si>
  <si>
    <t>C:\Users\torsten\GitHub\colore\ontologies\ordered_ringoid\ordered_field.clif</t>
  </si>
  <si>
    <t>C:\Users\torsten\GitHub\colore\ontologies\orderings\antichain.clif</t>
  </si>
  <si>
    <t>C:\Users\torsten\GitHub\colore\ontologies\orderings\atomic_ordering.clif</t>
  </si>
  <si>
    <t>C:\Users\torsten\GitHub\colore\ontologies\orderings\atomless.clif</t>
  </si>
  <si>
    <t>C:\Users\torsten\GitHub\colore\ontologies\orderings\atomless_boolean.clif</t>
  </si>
  <si>
    <t>C:\Users\torsten\GitHub\colore\ontologies\orderings\atomless_poset.clif</t>
  </si>
  <si>
    <t>C:\Users\torsten\GitHub\colore\ontologies\orderings\atomless_scattered_linear.clif</t>
  </si>
  <si>
    <t>C:\Users\torsten\GitHub\colore\ontologies\orderings\binary.clif</t>
  </si>
  <si>
    <t>C:\Users\torsten\GitHub\colore\ontologies\orderings\binary_meet.clif</t>
  </si>
  <si>
    <t>C:\Users\torsten\GitHub\colore\ontologies\orderings\binary_meetless.clif</t>
  </si>
  <si>
    <t>C:\Users\torsten\GitHub\colore\ontologies\orderings\binary_nice.clif</t>
  </si>
  <si>
    <t>C:\Users\torsten\GitHub\colore\ontologies\orderings\binary_semilinear.clif</t>
  </si>
  <si>
    <t>C:\Users\torsten\GitHub\colore\ontologies\orderings\binary_special.clif</t>
  </si>
  <si>
    <t>C:\Users\torsten\GitHub\colore\ontologies\orderings\binary_special_binary.clif</t>
  </si>
  <si>
    <t>C:\Users\torsten\GitHub\colore\ontologies\orderings\binary_special_meetless.clif</t>
  </si>
  <si>
    <t>C:\Users\torsten\GitHub\colore\ontologies\orderings\binary_special_normal.clif</t>
  </si>
  <si>
    <t>C:\Users\torsten\GitHub\colore\ontologies\orderings\binary_special_ramified_meetless.clif</t>
  </si>
  <si>
    <t>C:\Users\torsten\GitHub\colore\ontologies\orderings\binary_ternary_semilinear.clif</t>
  </si>
  <si>
    <t>C:\Users\torsten\GitHub\colore\ontologies\orderings\boolean_join_quasilattice.clif</t>
  </si>
  <si>
    <t>C:\Users\torsten\GitHub\colore\ontologies\orderings\boolean_join_semilattice.clif</t>
  </si>
  <si>
    <t>C:\Users\torsten\GitHub\colore\ontologies\orderings\boolean_meet_quasilattice.clif</t>
  </si>
  <si>
    <t>C:\Users\torsten\GitHub\colore\ontologies\orderings\boolean_meet_semilattice.clif</t>
  </si>
  <si>
    <t>C:\Users\torsten\GitHub\colore\ontologies\orderings\bottomexists.clif</t>
  </si>
  <si>
    <t>C:\Users\torsten\GitHub\colore\ontologies\orderings\bottomless.clif</t>
  </si>
  <si>
    <t>C:\Users\torsten\GitHub\colore\ontologies\orderings\bottomless_boolean_quasilattice.clif</t>
  </si>
  <si>
    <t>C:\Users\torsten\GitHub\colore\ontologies\orderings\bottomless_quasicomplemented.clif</t>
  </si>
  <si>
    <t>C:\Users\torsten\GitHub\colore\ontologies\orderings\bottomless_quasilattice.clif</t>
  </si>
  <si>
    <t>C:\Users\torsten\GitHub\colore\ontologies\orderings\bottomless_quasipseudocomplemented.clif</t>
  </si>
  <si>
    <t>C:\Users\torsten\GitHub\colore\ontologies\orderings\bounded_chains.clif</t>
  </si>
  <si>
    <t>C:\Users\torsten\GitHub\colore\ontologies\orderings\bounded_dense_linear_order.clif</t>
  </si>
  <si>
    <t>C:\Users\torsten\GitHub\colore\ontologies\orderings\bounded_discrete_linear_order.clif</t>
  </si>
  <si>
    <t>C:\Users\torsten\GitHub\colore\ontologies\orderings\bounded_linear_order.clif</t>
  </si>
  <si>
    <t>C:\Users\torsten\GitHub\colore\ontologies\orderings\bounded_poset.clif</t>
  </si>
  <si>
    <t>C:\Users\torsten\GitHub\colore\ontologies\orderings\branching.clif</t>
  </si>
  <si>
    <t>C:\Users\torsten\GitHub\colore\ontologies\orderings\branching3.clif</t>
  </si>
  <si>
    <t>C:\Users\torsten\GitHub\colore\ontologies\orderings\branching3_meetless.clif</t>
  </si>
  <si>
    <t>C:\Users\torsten\GitHub\colore\ontologies\orderings\branching_meet.clif</t>
  </si>
  <si>
    <t>C:\Users\torsten\GitHub\colore\ontologies\orderings\branching_meetless.clif</t>
  </si>
  <si>
    <t>C:\Users\torsten\GitHub\colore\ontologies\orderings\chains.clif</t>
  </si>
  <si>
    <t>C:\Users\torsten\GitHub\colore\ontologies\orderings\coatomic_ordering.clif</t>
  </si>
  <si>
    <t>C:\Users\torsten\GitHub\colore\ontologies\orderings\coatomless.clif</t>
  </si>
  <si>
    <t>C:\Users\torsten\GitHub\colore\ontologies\orderings\coatomless_poset.clif</t>
  </si>
  <si>
    <t>C:\Users\torsten\GitHub\colore\ontologies\orderings\complemented_join_quasilattice.clif</t>
  </si>
  <si>
    <t>C:\Users\torsten\GitHub\colore\ontologies\orderings\complemented_lattice_ordering.clif</t>
  </si>
  <si>
    <t>C:\Users\torsten\GitHub\colore\ontologies\orderings\complemented_meet_quasilattice.clif</t>
  </si>
  <si>
    <t>C:\Users\torsten\GitHub\colore\ontologies\orderings\complemented_quasilattice.clif</t>
  </si>
  <si>
    <t>C:\Users\torsten\GitHub\colore\ontologies\orderings\convergent.clif</t>
  </si>
  <si>
    <t>C:\Users\torsten\GitHub\colore\ontologies\orderings\dense_linear.clif</t>
  </si>
  <si>
    <t>C:\Users\torsten\GitHub\colore\ontologies\orderings\dense_linear_order_no_end.clif</t>
  </si>
  <si>
    <t>C:\Users\torsten\GitHub\colore\ontologies\orderings\dense_partial.clif</t>
  </si>
  <si>
    <t>C:\Users\torsten\GitHub\colore\ontologies\orderings\dense_semilinear.clif</t>
  </si>
  <si>
    <t>C:\Users\torsten\GitHub\colore\ontologies\orderings\dense_weak_separative.clif</t>
  </si>
  <si>
    <t>C:\Users\torsten\GitHub\colore\ontologies\orderings\density.clif</t>
  </si>
  <si>
    <t>C:\Users\torsten\GitHub\colore\ontologies\orderings\disconnected_semilinear.clif</t>
  </si>
  <si>
    <t>C:\Users\torsten\GitHub\colore\ontologies\orderings\discreteness.clif</t>
  </si>
  <si>
    <t>C:\Users\torsten\GitHub\colore\ontologies\orderings\discrete_chains.clif</t>
  </si>
  <si>
    <t>C:\Users\torsten\GitHub\colore\ontologies\orderings\discrete_chains_nofinal.clif</t>
  </si>
  <si>
    <t>C:\Users\torsten\GitHub\colore\ontologies\orderings\discrete_forest.clif</t>
  </si>
  <si>
    <t>C:\Users\torsten\GitHub\colore\ontologies\orderings\discrete_linear.clif</t>
  </si>
  <si>
    <t>C:\Users\torsten\GitHub\colore\ontologies\orderings\discrete_linear_nofinal.clif</t>
  </si>
  <si>
    <t>C:\Users\torsten\GitHub\colore\ontologies\orderings\discrete_linear_order_no_end.clif</t>
  </si>
  <si>
    <t>C:\Users\torsten\GitHub\colore\ontologies\orderings\discrete_partial.clif</t>
  </si>
  <si>
    <t>C:\Users\torsten\GitHub\colore\ontologies\orderings\discrete_semilinear.clif</t>
  </si>
  <si>
    <t>C:\Users\torsten\GitHub\colore\ontologies\orderings\discrete_tree.clif</t>
  </si>
  <si>
    <t>C:\Users\torsten\GitHub\colore\ontologies\orderings\disc_upper_semilinear.clif</t>
  </si>
  <si>
    <t>C:\Users\torsten\GitHub\colore\ontologies\orderings\down_branch.clif</t>
  </si>
  <si>
    <t>C:\Users\torsten\GitHub\colore\ontologies\orderings\dual_branching.clif</t>
  </si>
  <si>
    <t>C:\Users\torsten\GitHub\colore\ontologies\orderings\final_dense_linear.clif</t>
  </si>
  <si>
    <t>C:\Users\torsten\GitHub\colore\ontologies\orderings\final_discrete_linear.clif</t>
  </si>
  <si>
    <t>C:\Users\torsten\GitHub\colore\ontologies\orderings\final_linear.clif</t>
  </si>
  <si>
    <t>C:\Users\torsten\GitHub\colore\ontologies\orderings\final_poset.clif</t>
  </si>
  <si>
    <t>C:\Users\torsten\GitHub\colore\ontologies\orderings\forcing_poset.clif</t>
  </si>
  <si>
    <t>C:\Users\torsten\GitHub\colore\ontologies\orderings\forest.clif</t>
  </si>
  <si>
    <t>C:\Users\torsten\GitHub\colore\ontologies\orderings\homogeneous_semilinear.clif</t>
  </si>
  <si>
    <t>C:\Users\torsten\GitHub\colore\ontologies\orderings\infinite_bounded_poset.clif</t>
  </si>
  <si>
    <t>C:\Users\torsten\GitHub\colore\ontologies\orderings\infinite_linear.clif</t>
  </si>
  <si>
    <t>C:\Users\torsten\GitHub\colore\ontologies\orderings\infinite_ordering.clif</t>
  </si>
  <si>
    <t>C:\Users\torsten\GitHub\colore\ontologies\orderings\initial_chains.clif</t>
  </si>
  <si>
    <t>C:\Users\torsten\GitHub\colore\ontologies\orderings\initial_dense_linear.clif</t>
  </si>
  <si>
    <t>C:\Users\torsten\GitHub\colore\ontologies\orderings\initial_discrete.clif</t>
  </si>
  <si>
    <t>C:\Users\torsten\GitHub\colore\ontologies\orderings\initial_linear.clif</t>
  </si>
  <si>
    <t>C:\Users\torsten\GitHub\colore\ontologies\orderings\initial_poset.clif</t>
  </si>
  <si>
    <t>C:\Users\torsten\GitHub\colore\ontologies\orderings\interval_order.clif</t>
  </si>
  <si>
    <t>C:\Users\torsten\GitHub\colore\ontologies\orderings\joinless.clif</t>
  </si>
  <si>
    <t>C:\Users\torsten\GitHub\colore\ontologies\orderings\join_quasicomplemented.clif</t>
  </si>
  <si>
    <t>C:\Users\torsten\GitHub\colore\ontologies\orderings\join_quasilattice.clif</t>
  </si>
  <si>
    <t>C:\Users\torsten\GitHub\colore\ontologies\orderings\join_quasipseudocomplemented.clif</t>
  </si>
  <si>
    <t>C:\Users\torsten\GitHub\colore\ontologies\orderings\join_semilattice_ordering.clif</t>
  </si>
  <si>
    <t>C:\Users\torsten\GitHub\colore\ontologies\orderings\lattice_atomless.clif</t>
  </si>
  <si>
    <t>C:\Users\torsten\GitHub\colore\ontologies\orderings\lattice_ordering.clif</t>
  </si>
  <si>
    <t>C:\Users\torsten\GitHub\colore\ontologies\orderings\linear_interval.clif</t>
  </si>
  <si>
    <t>C:\Users\torsten\GitHub\colore\ontologies\orderings\linear_ordering.clif</t>
  </si>
  <si>
    <t>C:\Users\torsten\GitHub\colore\ontologies\orderings\lower_bound.clif</t>
  </si>
  <si>
    <t>C:\Users\torsten\GitHub\colore\ontologies\orderings\lower_preorder.clif</t>
  </si>
  <si>
    <t>C:\Users\torsten\GitHub\colore\ontologies\orderings\maxexists.clif</t>
  </si>
  <si>
    <t>C:\Users\torsten\GitHub\colore\ontologies\orderings\meetless.clif</t>
  </si>
  <si>
    <t>C:\Users\torsten\GitHub\colore\ontologies\orderings\meet_quasicomplemented.clif</t>
  </si>
  <si>
    <t>C:\Users\torsten\GitHub\colore\ontologies\orderings\meet_quasilattice.clif</t>
  </si>
  <si>
    <t>C:\Users\torsten\GitHub\colore\ontologies\orderings\meet_quasipseudocomplemented.clif</t>
  </si>
  <si>
    <t>C:\Users\torsten\GitHub\colore\ontologies\orderings\meet_semilattice_ordering.clif</t>
  </si>
  <si>
    <t>C:\Users\torsten\GitHub\colore\ontologies\orderings\minexists.clif</t>
  </si>
  <si>
    <t>C:\Users\torsten\GitHub\colore\ontologies\orderings\min_discrete.clif</t>
  </si>
  <si>
    <t>C:\Users\torsten\GitHub\colore\ontologies\orderings\min_discrete_chains.clif</t>
  </si>
  <si>
    <t>C:\Users\torsten\GitHub\colore\ontologies\orderings\min_discrete_linear.clif</t>
  </si>
  <si>
    <t>C:\Users\torsten\GitHub\colore\ontologies\orderings\mixed_binary.clif</t>
  </si>
  <si>
    <t>C:\Users\torsten\GitHub\colore\ontologies\orderings\mixed_meetless.clif</t>
  </si>
  <si>
    <t>C:\Users\torsten\GitHub\colore\ontologies\orderings\negatively_transitive.clif</t>
  </si>
  <si>
    <t>C:\Users\torsten\GitHub\colore\ontologies\orderings\nice.clif</t>
  </si>
  <si>
    <t>C:\Users\torsten\GitHub\colore\ontologies\orderings\nice_cone.clif</t>
  </si>
  <si>
    <t>C:\Users\torsten\GitHub\colore\ontologies\orderings\nofinal.clif</t>
  </si>
  <si>
    <t>C:\Users\torsten\GitHub\colore\ontologies\orderings\noinitial.clif</t>
  </si>
  <si>
    <t>C:\Users\torsten\GitHub\colore\ontologies\orderings\partial_ordering.clif</t>
  </si>
  <si>
    <t>C:\Users\torsten\GitHub\colore\ontologies\orderings\partial_semiorder.clif</t>
  </si>
  <si>
    <t>C:\Users\torsten\GitHub\colore\ontologies\orderings\proper_join_quasilattice.clif</t>
  </si>
  <si>
    <t>C:\Users\torsten\GitHub\colore\ontologies\orderings\proper_meet_quasilattice.clif</t>
  </si>
  <si>
    <t>C:\Users\torsten\GitHub\colore\ontologies\orderings\proper_quasiboolean.clif</t>
  </si>
  <si>
    <t>C:\Users\torsten\GitHub\colore\ontologies\orderings\proper_quasicomplemented.clif</t>
  </si>
  <si>
    <t>C:\Users\torsten\GitHub\colore\ontologies\orderings\proper_quasilattice.clif</t>
  </si>
  <si>
    <t>C:\Users\torsten\GitHub\colore\ontologies\orderings\proper_quasipseudocomplemented.clif</t>
  </si>
  <si>
    <t>C:\Users\torsten\GitHub\colore\ontologies\orderings\pseudocomplemented_join_quasilattice.clif</t>
  </si>
  <si>
    <t>C:\Users\torsten\GitHub\colore\ontologies\orderings\pseudocomplemented_lattice_ordering.clif</t>
  </si>
  <si>
    <t>C:\Users\torsten\GitHub\colore\ontologies\orderings\pseudocomplemented_meet_quasilattice.clif</t>
  </si>
  <si>
    <t>C:\Users\torsten\GitHub\colore\ontologies\orderings\quasiboolean.clif</t>
  </si>
  <si>
    <t>C:\Users\torsten\GitHub\colore\ontologies\orderings\quasicomplemented.clif</t>
  </si>
  <si>
    <t>C:\Users\torsten\GitHub\colore\ontologies\orderings\quasilattice.clif</t>
  </si>
  <si>
    <t>C:\Users\torsten\GitHub\colore\ontologies\orderings\quasiorder.clif</t>
  </si>
  <si>
    <t>C:\Users\torsten\GitHub\colore\ontologies\orderings\quasipseudocomplemented.clif</t>
  </si>
  <si>
    <t>C:\Users\torsten\GitHub\colore\ontologies\orderings\ramexists.clif</t>
  </si>
  <si>
    <t>C:\Users\torsten\GitHub\colore\ontologies\orderings\ramified.clif</t>
  </si>
  <si>
    <t>C:\Users\torsten\GitHub\colore\ontologies\orderings\ramified_meetless.clif</t>
  </si>
  <si>
    <t>C:\Users\torsten\GitHub\colore\ontologies\orderings\rootless.clif</t>
  </si>
  <si>
    <t>C:\Users\torsten\GitHub\colore\ontologies\orderings\section_semicomplemented_lattice_ordering.clif</t>
  </si>
  <si>
    <t>C:\Users\torsten\GitHub\colore\ontologies\orderings\semicomplemented_lattice_ordering.clif</t>
  </si>
  <si>
    <t>C:\Users\torsten\GitHub\colore\ontologies\orderings\semilinear_ordering.clif</t>
  </si>
  <si>
    <t>C:\Users\torsten\GitHub\colore\ontologies\orderings\semilinear_semilattice.clif</t>
  </si>
  <si>
    <t>C:\Users\torsten\GitHub\colore\ontologies\orderings\semiorder.clif</t>
  </si>
  <si>
    <t>C:\Users\torsten\GitHub\colore\ontologies\orderings\separative.clif</t>
  </si>
  <si>
    <t>C:\Users\torsten\GitHub\colore\ontologies\orderings\series_parallel.clif</t>
  </si>
  <si>
    <t>C:\Users\torsten\GitHub\colore\ontologies\orderings\special_meetless.clif</t>
  </si>
  <si>
    <t>C:\Users\torsten\GitHub\colore\ontologies\orderings\special_nonmin.clif</t>
  </si>
  <si>
    <t>C:\Users\torsten\GitHub\colore\ontologies\orderings\special_ram.clif</t>
  </si>
  <si>
    <t>C:\Users\torsten\GitHub\colore\ontologies\orderings\special_ramified_meetless.clif</t>
  </si>
  <si>
    <t>C:\Users\torsten\GitHub\colore\ontologies\orderings\strong_atomic.clif</t>
  </si>
  <si>
    <t>C:\Users\torsten\GitHub\colore\ontologies\orderings\strong_coatomic.clif</t>
  </si>
  <si>
    <t>C:\Users\torsten\GitHub\colore\ontologies\orderings\tarski_boolean.clif</t>
  </si>
  <si>
    <t>C:\Users\torsten\GitHub\colore\ontologies\orderings\ternary.clif</t>
  </si>
  <si>
    <t>C:\Users\torsten\GitHub\colore\ontologies\orderings\ternary_2transitive.clif</t>
  </si>
  <si>
    <t>C:\Users\torsten\GitHub\colore\ontologies\orderings\ternary_meetless.clif</t>
  </si>
  <si>
    <t>C:\Users\torsten\GitHub\colore\ontologies\orderings\ternary_semilattice.clif</t>
  </si>
  <si>
    <t>C:\Users\torsten\GitHub\colore\ontologies\orderings\ternary_semilinear.clif</t>
  </si>
  <si>
    <t>C:\Users\torsten\GitHub\colore\ontologies\orderings\topexists.clif</t>
  </si>
  <si>
    <t>C:\Users\torsten\GitHub\colore\ontologies\orderings\topless.clif</t>
  </si>
  <si>
    <t>C:\Users\torsten\GitHub\colore\ontologies\orderings\topless_boolean_quasilattice.clif</t>
  </si>
  <si>
    <t>C:\Users\torsten\GitHub\colore\ontologies\orderings\topless_quasicomplemented.clif</t>
  </si>
  <si>
    <t>C:\Users\torsten\GitHub\colore\ontologies\orderings\topless_quasilattice.clif</t>
  </si>
  <si>
    <t>C:\Users\torsten\GitHub\colore\ontologies\orderings\topless_quasipseudocomplemented.clif</t>
  </si>
  <si>
    <t>C:\Users\torsten\GitHub\colore\ontologies\orderings\total_preorder.clif</t>
  </si>
  <si>
    <t>C:\Users\torsten\GitHub\colore\ontologies\orderings\tree.clif</t>
  </si>
  <si>
    <t>C:\Users\torsten\GitHub\colore\ontologies\orderings\upper_bound.clif</t>
  </si>
  <si>
    <t>C:\Users\torsten\GitHub\colore\ontologies\orderings\upper_preorder.clif</t>
  </si>
  <si>
    <t>C:\Users\torsten\GitHub\colore\ontologies\orderings\upper_separative.clif</t>
  </si>
  <si>
    <t>C:\Users\torsten\GitHub\colore\ontologies\orderings\up_branch.clif</t>
  </si>
  <si>
    <t>C:\Users\torsten\GitHub\colore\ontologies\orderings\up_disc_semilinear.clif</t>
  </si>
  <si>
    <t>C:\Users\torsten\GitHub\colore\ontologies\orderings\up_semilinear.clif</t>
  </si>
  <si>
    <t>C:\Users\torsten\GitHub\colore\ontologies\orderings\weak_atomless.clif</t>
  </si>
  <si>
    <t>C:\Users\torsten\GitHub\colore\ontologies\orderings\weak_coatomless.clif</t>
  </si>
  <si>
    <t>C:\Users\torsten\GitHub\colore\ontologies\orderings\weak_order.clif</t>
  </si>
  <si>
    <t>C:\Users\torsten\GitHub\colore\ontologies\orderings\weak_ramified.clif</t>
  </si>
  <si>
    <t>C:\Users\torsten\GitHub\colore\ontologies\orderings\weak_separative.clif</t>
  </si>
  <si>
    <t>C:\Users\torsten\GitHub\colore\ontologies\orderings\weak_upper_separative.clif</t>
  </si>
  <si>
    <t>C:\Users\torsten\GitHub\colore\ontologies\orderings\definitions\atom.clif</t>
  </si>
  <si>
    <t>C:\Users\torsten\GitHub\colore\ontologies\orderings\definitions\bottom.clif</t>
  </si>
  <si>
    <t>C:\Users\torsten\GitHub\colore\ontologies\orderings\definitions\coatom.clif</t>
  </si>
  <si>
    <t>C:\Users\torsten\GitHub\colore\ontologies\orderings\definitions\comp.clif</t>
  </si>
  <si>
    <t>C:\Users\torsten\GitHub\colore\ontologies\orderings\definitions\compatible.clif</t>
  </si>
  <si>
    <t>C:\Users\torsten\GitHub\colore\ontologies\orderings\definitions\covers.clif</t>
  </si>
  <si>
    <t>C:\Users\torsten\GitHub\colore\ontologies\orderings\definitions\dhm.clif</t>
  </si>
  <si>
    <t>C:\Users\torsten\GitHub\colore\ontologies\orderings\definitions\dhm3.clif</t>
  </si>
  <si>
    <t>C:\Users\torsten\GitHub\colore\ontologies\orderings\definitions\disjoint.clif</t>
  </si>
  <si>
    <t>C:\Users\torsten\GitHub\colore\ontologies\orderings\definitions\glb.clif</t>
  </si>
  <si>
    <t>C:\Users\torsten\GitHub\colore\ontologies\orderings\definitions\incomparable.clif</t>
  </si>
  <si>
    <t>C:\Users\torsten\GitHub\colore\ontologies\orderings\definitions\lt.clif</t>
  </si>
  <si>
    <t>C:\Users\torsten\GitHub\colore\ontologies\orderings\definitions\lt_equiv.clif</t>
  </si>
  <si>
    <t>C:\Users\torsten\GitHub\colore\ontologies\orderings\definitions\lub.clif</t>
  </si>
  <si>
    <t>C:\Users\torsten\GitHub\colore\ontologies\orderings\definitions\maximal.clif</t>
  </si>
  <si>
    <t>C:\Users\torsten\GitHub\colore\ontologies\orderings\definitions\minimal.clif</t>
  </si>
  <si>
    <t>C:\Users\torsten\GitHub\colore\ontologies\orderings\definitions\noverlaps.clif</t>
  </si>
  <si>
    <t>C:\Users\torsten\GitHub\colore\ontologies\orderings\definitions\nunderlaps.clif</t>
  </si>
  <si>
    <t>C:\Users\torsten\GitHub\colore\ontologies\orderings\definitions\orderings_def.clif</t>
  </si>
  <si>
    <t>C:\Users\torsten\GitHub\colore\ontologies\orderings\definitions\strong_atom.clif</t>
  </si>
  <si>
    <t>C:\Users\torsten\GitHub\colore\ontologies\orderings\definitions\strong_coatom.clif</t>
  </si>
  <si>
    <t>C:\Users\torsten\GitHub\colore\ontologies\orderings\definitions\tarski_defs.clif</t>
  </si>
  <si>
    <t>C:\Users\torsten\GitHub\colore\ontologies\orderings\definitions\top.clif</t>
  </si>
  <si>
    <t>C:\Users\torsten\GitHub\colore\ontologies\owltime\owltime.clif</t>
  </si>
  <si>
    <t>C:\Users\torsten\GitHub\colore\ontologies\owltime\owltime_hp.clif</t>
  </si>
  <si>
    <t>C:\Users\torsten\GitHub\colore\ontologies\owltime\owltime_modular.clif</t>
  </si>
  <si>
    <t>C:\Users\torsten\GitHub\colore\ontologies\owltime\owltime_ordering_trans.clif</t>
  </si>
  <si>
    <t>C:\Users\torsten\GitHub\colore\ontologies\owltime_eventuality\eventuality.clif</t>
  </si>
  <si>
    <t>C:\Users\torsten\GitHub\colore\ontologies\owltime_eventuality\eventuality_a.clif</t>
  </si>
  <si>
    <t>C:\Users\torsten\GitHub\colore\ontologies\owltime_inside\owltime_inside.clif</t>
  </si>
  <si>
    <t>C:\Users\torsten\GitHub\colore\ontologies\owltime_inside\owltime_inside_le.clif</t>
  </si>
  <si>
    <t>C:\Users\torsten\GitHub\colore\ontologies\owltime_inside\owltime_inside_leu.clif</t>
  </si>
  <si>
    <t>C:\Users\torsten\GitHub\colore\ontologies\owltime_inside\owltime_inside_o.clif</t>
  </si>
  <si>
    <t>C:\Users\torsten\GitHub\colore\ontologies\owltime_inside\owltime_inside_se.clif</t>
  </si>
  <si>
    <t>C:\Users\torsten\GitHub\colore\ontologies\owltime_instants\owltime_instants.clif</t>
  </si>
  <si>
    <t>C:\Users\torsten\GitHub\colore\ontologies\owltime_instants\owltime_instants_infinite.clif</t>
  </si>
  <si>
    <t>C:\Users\torsten\GitHub\colore\ontologies\owltime_instants\owltime_instant_l.clif</t>
  </si>
  <si>
    <t>C:\Users\torsten\GitHub\colore\ontologies\owltime_instants\owltime_instant_s.clif</t>
  </si>
  <si>
    <t>C:\Users\torsten\GitHub\colore\ontologies\owltime_interval\owltime_e.clif</t>
  </si>
  <si>
    <t>C:\Users\torsten\GitHub\colore\ontologies\owltime_interval\owltime_interval.clif</t>
  </si>
  <si>
    <t>C:\Users\torsten\GitHub\colore\ontologies\owltime_interval\owltime_interval_lemmas.clif</t>
  </si>
  <si>
    <t>C:\Users\torsten\GitHub\colore\ontologies\owltime_interval\owltime_interval_root.clif</t>
  </si>
  <si>
    <t>C:\Users\torsten\GitHub\colore\ontologies\owltime_interval\owltime_le.clif</t>
  </si>
  <si>
    <t>C:\Users\torsten\GitHub\colore\ontologies\owltime_interval\owltime_leu.clif</t>
  </si>
  <si>
    <t>C:\Users\torsten\GitHub\colore\ontologies\owltime_interval\owltime_linear.clif</t>
  </si>
  <si>
    <t>C:\Users\torsten\GitHub\colore\ontologies\owltime_interval\owltime_mle.clif</t>
  </si>
  <si>
    <t>C:\Users\torsten\GitHub\colore\ontologies\owltime_interval\owltime_mleu.clif</t>
  </si>
  <si>
    <t>C:\Users\torsten\GitHub\colore\ontologies\owltime_interval\owltime_nle.clif</t>
  </si>
  <si>
    <t>C:\Users\torsten\GitHub\colore\ontologies\owltime_interval\owltime_nleu.clif</t>
  </si>
  <si>
    <t>C:\Users\torsten\GitHub\colore\ontologies\owltime_interval\owltime_root_leu.clif</t>
  </si>
  <si>
    <t>C:\Users\torsten\GitHub\colore\ontologies\owltime_interval\owltime_se.clif</t>
  </si>
  <si>
    <t>C:\Users\torsten\GitHub\colore\ontologies\owltime_interval\owltime_semilinear.clif</t>
  </si>
  <si>
    <t>C:\Users\torsten\GitHub\colore\ontologies\owltime_interval\vila.clif</t>
  </si>
  <si>
    <t>C:\Users\torsten\GitHub\colore\ontologies\owltime_timespan\timespan.clif</t>
  </si>
  <si>
    <t>C:\Users\torsten\GitHub\colore\ontologies\owltime_timespan\timespan_new.clif</t>
  </si>
  <si>
    <t>C:\Users\torsten\GitHub\colore\ontologies\piece\piece_antisymmetry.clif</t>
  </si>
  <si>
    <t>C:\Users\torsten\GitHub\colore\ontologies\piece\piece_atomicity.clif</t>
  </si>
  <si>
    <t>C:\Users\torsten\GitHub\colore\ontologies\piece\piece_def.clif</t>
  </si>
  <si>
    <t>C:\Users\torsten\GitHub\colore\ontologies\piece\piece_inclusion.clif</t>
  </si>
  <si>
    <t>C:\Users\torsten\GitHub\colore\ontologies\piece\piece_reflexivity.clif</t>
  </si>
  <si>
    <t>C:\Users\torsten\GitHub\colore\ontologies\piece\piece_transitivity.clif</t>
  </si>
  <si>
    <t>C:\Users\torsten\GitHub\colore\ontologies\piece\piece_weak_supplementation.clif</t>
  </si>
  <si>
    <t>C:\Users\torsten\GitHub\colore\ontologies\planar_geometry\bounded_linear_planar.clif</t>
  </si>
  <si>
    <t>C:\Users\torsten\GitHub\colore\ontologies\planar_geometry\bounded_pair_planar.clif</t>
  </si>
  <si>
    <t>C:\Users\torsten\GitHub\colore\ontologies\planar_geometry\linear_planar_geometry.clif</t>
  </si>
  <si>
    <t>C:\Users\torsten\GitHub\colore\ontologies\planar_geometry\pair_planar_geometry.clif</t>
  </si>
  <si>
    <t>C:\Users\torsten\GitHub\colore\ontologies\planar_geometry\planar_geometry_root.clif</t>
  </si>
  <si>
    <t>C:\Users\torsten\GitHub\colore\ontologies\planar_geometry\semilinear_planar_geometry.clif</t>
  </si>
  <si>
    <t>C:\Users\torsten\GitHub\colore\ontologies\planar_geometry\weak_planar_geometry.clif</t>
  </si>
  <si>
    <t>C:\Users\torsten\GitHub\colore\ontologies\planar_mereology\atomic_coext_lines.clif</t>
  </si>
  <si>
    <t>C:\Users\torsten\GitHub\colore\ontologies\planar_mereology\atomic_line_containment.clif</t>
  </si>
  <si>
    <t>C:\Users\torsten\GitHub\colore\ontologies\planar_mereology\atomic_noncollinear_coplanar.clif</t>
  </si>
  <si>
    <t>C:\Users\torsten\GitHub\colore\ontologies\planar_mereology\atomic_plane_dependence.clif</t>
  </si>
  <si>
    <t>C:\Users\torsten\GitHub\colore\ontologies\planar_mereology\atomic_plane_mutual_dependence.clif</t>
  </si>
  <si>
    <t>C:\Users\torsten\GitHub\colore\ontologies\planar_mereology\atomic_plane_proper_dependence.clif</t>
  </si>
  <si>
    <t>C:\Users\torsten\GitHub\colore\ontologies\planar_mereology\atomic_point_cover.clif</t>
  </si>
  <si>
    <t>C:\Users\torsten\GitHub\colore\ontologies\planar_mereology\atomic_transitive_tripartite.clif</t>
  </si>
  <si>
    <t>C:\Users\torsten\GitHub\colore\ontologies\planar_mereology\cem_coplanar_flag_mereology.clif</t>
  </si>
  <si>
    <t>C:\Users\torsten\GitHub\colore\ontologies\planar_mereology\cem_dependence.clif</t>
  </si>
  <si>
    <t>C:\Users\torsten\GitHub\colore\ontologies\planar_mereology\cem_mutual_dependence.clif</t>
  </si>
  <si>
    <t>C:\Users\torsten\GitHub\colore\ontologies\planar_mereology\cem_pm.clif</t>
  </si>
  <si>
    <t>C:\Users\torsten\GitHub\colore\ontologies\planar_mereology\cem_proper_dependence.clif</t>
  </si>
  <si>
    <t>C:\Users\torsten\GitHub\colore\ontologies\planar_mereology\coplanar_flag_mereology.clif</t>
  </si>
  <si>
    <t>C:\Users\torsten\GitHub\colore\ontologies\planar_mereology\coplanar_mereology.clif</t>
  </si>
  <si>
    <t>C:\Users\torsten\GitHub\colore\ontologies\planar_mereology\ideal_cem_pm.clif</t>
  </si>
  <si>
    <t>C:\Users\torsten\GitHub\colore\ontologies\planar_mereology\ideal_pm.clif</t>
  </si>
  <si>
    <t>C:\Users\torsten\GitHub\colore\ontologies\planar_mereology\lower_pm.clif</t>
  </si>
  <si>
    <t>C:\Users\torsten\GitHub\colore\ontologies\planar_mereology\mon_nonisolated_cem_line_planar.clif</t>
  </si>
  <si>
    <t>C:\Users\torsten\GitHub\colore\ontologies\planar_mereology\mon_planar_mereology.clif</t>
  </si>
  <si>
    <t>C:\Users\torsten\GitHub\colore\ontologies\planar_mereology\mon_weak_cem_line_planar.clif</t>
  </si>
  <si>
    <t>C:\Users\torsten\GitHub\colore\ontologies\planar_mereology\nonisolated_cem_line_planar.clif</t>
  </si>
  <si>
    <t>C:\Users\torsten\GitHub\colore\ontologies\planar_mereology\nonisolated_line_planar.clif</t>
  </si>
  <si>
    <t>C:\Users\torsten\GitHub\colore\ontologies\planar_mereology\pair_planar_mereology.clif</t>
  </si>
  <si>
    <t>C:\Users\torsten\GitHub\colore\ontologies\planar_mereology\planar_cem_mereology.clif</t>
  </si>
  <si>
    <t>C:\Users\torsten\GitHub\colore\ontologies\planar_mereology\weak_cem_line_planar.clif</t>
  </si>
  <si>
    <t>C:\Users\torsten\GitHub\colore\ontologies\planar_mereology\weak_line_planar.clif</t>
  </si>
  <si>
    <t>C:\Users\torsten\GitHub\colore\ontologies\planar_mereology\weak_planar_mereology.clif</t>
  </si>
  <si>
    <t>C:\Users\torsten\GitHub\colore\ontologies\planar_mereology\wpm.clif</t>
  </si>
  <si>
    <t>C:\Users\torsten\GitHub\colore\ontologies\poset_bundle\partial_p_bundle.clif</t>
  </si>
  <si>
    <t>C:\Users\torsten\GitHub\colore\ontologies\poset_bundle\p_bundle.clif</t>
  </si>
  <si>
    <t>C:\Users\torsten\GitHub\colore\ontologies\poset_foliation\downward_p_foliation.clif</t>
  </si>
  <si>
    <t>C:\Users\torsten\GitHub\colore\ontologies\poset_foliation\ideal_cem_down_p_foliation.clif</t>
  </si>
  <si>
    <t>C:\Users\torsten\GitHub\colore\ontologies\poset_foliation\p_foliation.clif</t>
  </si>
  <si>
    <t>C:\Users\torsten\GitHub\colore\ontologies\poset_foliation\upward_p_foliation.clif</t>
  </si>
  <si>
    <t>C:\Users\torsten\GitHub\colore\ontologies\process_specification_language\binary_psl.clif</t>
  </si>
  <si>
    <t>C:\Users\torsten\GitHub\colore\ontologies\process_specification_language\psl-subset-519.clif</t>
  </si>
  <si>
    <t>C:\Users\torsten\GitHub\colore\ontologies\process_specification_language\psl_outercore.clif</t>
  </si>
  <si>
    <t>C:\Users\torsten\GitHub\colore\ontologies\psl_actocc\actocc.clif</t>
  </si>
  <si>
    <t>C:\Users\torsten\GitHub\colore\ontologies\psl_actocc\binary_complex_actocc.clif</t>
  </si>
  <si>
    <t>C:\Users\torsten\GitHub\colore\ontologies\psl_actors\psl_actors.clif</t>
  </si>
  <si>
    <t>C:\Users\torsten\GitHub\colore\ontologies\psl_atomic\atomic.clif</t>
  </si>
  <si>
    <t>C:\Users\torsten\GitHub\colore\ontologies\psl_atomic\binary_atomic.clif</t>
  </si>
  <si>
    <t>C:\Users\torsten\GitHub\colore\ontologies\psl_complex\complex.clif</t>
  </si>
  <si>
    <t>C:\Users\torsten\GitHub\colore\ontologies\psl_core\binary_psl_core.clif</t>
  </si>
  <si>
    <t>C:\Users\torsten\GitHub\colore\ontologies\psl_core\mandatory.clif</t>
  </si>
  <si>
    <t>C:\Users\torsten\GitHub\colore\ontologies\psl_core\psl_actocc_exist.clif</t>
  </si>
  <si>
    <t>C:\Users\torsten\GitHub\colore\ontologies\psl_core\psl_core.clif</t>
  </si>
  <si>
    <t>C:\Users\torsten\GitHub\colore\ontologies\psl_core\psl_core_root.clif</t>
  </si>
  <si>
    <t>C:\Users\torsten\GitHub\colore\ontologies\psl_core\psl_strong_actocc_exist.clif</t>
  </si>
  <si>
    <t>C:\Users\torsten\GitHub\colore\ontologies\psl_core\psl_strong_participate.clif</t>
  </si>
  <si>
    <t>C:\Users\torsten\GitHub\colore\ontologies\psl_core\psl_weak_actocc_exist.clif</t>
  </si>
  <si>
    <t>C:\Users\torsten\GitHub\colore\ontologies\psl_core\psl_weak_object_exist.clif</t>
  </si>
  <si>
    <t>C:\Users\torsten\GitHub\colore\ontologies\psl_disc_state\disc_state.clif</t>
  </si>
  <si>
    <t>C:\Users\torsten\GitHub\colore\ontologies\psl_duration\psl_duration.clif</t>
  </si>
  <si>
    <t>C:\Users\torsten\GitHub\colore\ontologies\psl_locations\psl_locations.clif</t>
  </si>
  <si>
    <t>C:\Users\torsten\GitHub\colore\ontologies\psl_occtree\binary_occtree.clif</t>
  </si>
  <si>
    <t>C:\Users\torsten\GitHub\colore\ontologies\psl_occtree\dl_occtree.clif</t>
  </si>
  <si>
    <t>C:\Users\torsten\GitHub\colore\ontologies\psl_occtree\occtree.clif</t>
  </si>
  <si>
    <t>C:\Users\torsten\GitHub\colore\ontologies\psl_occurrence\psl_occurrence.clif</t>
  </si>
  <si>
    <t>C:\Users\torsten\GitHub\colore\ontologies\psl_participates\actocc_exist.clif</t>
  </si>
  <si>
    <t>C:\Users\torsten\GitHub\colore\ontologies\psl_participates\object_exist.clif</t>
  </si>
  <si>
    <t>C:\Users\torsten\GitHub\colore\ontologies\psl_participates\psl_participates.clif</t>
  </si>
  <si>
    <t>C:\Users\torsten\GitHub\colore\ontologies\psl_participates\strong_actocc_exist.clif</t>
  </si>
  <si>
    <t>C:\Users\torsten\GitHub\colore\ontologies\psl_participates\strong_participates.clif</t>
  </si>
  <si>
    <t>C:\Users\torsten\GitHub\colore\ontologies\psl_participates\weak_actocc_exist.clif</t>
  </si>
  <si>
    <t>C:\Users\torsten\GitHub\colore\ontologies\psl_participates\weak_object_exist.clif</t>
  </si>
  <si>
    <t>C:\Users\torsten\GitHub\colore\ontologies\psl_resources\requires.clif</t>
  </si>
  <si>
    <t>C:\Users\torsten\GitHub\colore\ontologies\psl_resources\definitions\consumable.clif</t>
  </si>
  <si>
    <t>C:\Users\torsten\GitHub\colore\ontologies\psl_resources\definitions\possibly_consumable.clif</t>
  </si>
  <si>
    <t>C:\Users\torsten\GitHub\colore\ontologies\psl_resources\definitions\possibly_reusable.clif</t>
  </si>
  <si>
    <t>C:\Users\torsten\GitHub\colore\ontologies\psl_resources\definitions\renewable.clif</t>
  </si>
  <si>
    <t>C:\Users\torsten\GitHub\colore\ontologies\psl_resources\definitions\reusable.clif</t>
  </si>
  <si>
    <t>C:\Users\torsten\GitHub\colore\ontologies\psl_resources\definitions\weakly_consumable.clif</t>
  </si>
  <si>
    <t>C:\Users\torsten\GitHub\colore\ontologies\psl_resources\definitions\weakly_reusable.clif</t>
  </si>
  <si>
    <t>C:\Users\torsten\GitHub\colore\ontologies\psl_resources\definitions\wearable.clif</t>
  </si>
  <si>
    <t>C:\Users\torsten\GitHub\colore\ontologies\psl_soo\soo.clif</t>
  </si>
  <si>
    <t>C:\Users\torsten\GitHub\colore\ontologies\psl_subactivity\binary_subactivity.clif</t>
  </si>
  <si>
    <t>C:\Users\torsten\GitHub\colore\ontologies\psl_subactivity\subactivity.clif</t>
  </si>
  <si>
    <t>C:\Users\torsten\GitHub\colore\ontologies\quadripartite_incidence\cospatial_intersect.clif</t>
  </si>
  <si>
    <t>C:\Users\torsten\GitHub\colore\ontologies\quadripartite_incidence\cospatial_partitioning.clif</t>
  </si>
  <si>
    <t>C:\Users\torsten\GitHub\colore\ontologies\quadripartite_incidence\diamond_quadripartite.clif</t>
  </si>
  <si>
    <t>C:\Users\torsten\GitHub\colore\ontologies\quadripartite_incidence\dis3polytope.clif</t>
  </si>
  <si>
    <t>C:\Users\torsten\GitHub\colore\ontologies\quadripartite_incidence\graded_poset4.clif</t>
  </si>
  <si>
    <t>C:\Users\torsten\GitHub\colore\ontologies\quadripartite_incidence\near4diamond.clif</t>
  </si>
  <si>
    <t>C:\Users\torsten\GitHub\colore\ontologies\quadripartite_incidence\near_polytope.clif</t>
  </si>
  <si>
    <t>C:\Users\torsten\GitHub\colore\ontologies\quadripartite_incidence\nontrivial_space.clif</t>
  </si>
  <si>
    <t>C:\Users\torsten\GitHub\colore\ontologies\quadripartite_incidence\partition3polytope.clif</t>
  </si>
  <si>
    <t>C:\Users\torsten\GitHub\colore\ontologies\quadripartite_incidence\partition_near_polytope.clif</t>
  </si>
  <si>
    <t>C:\Users\torsten\GitHub\colore\ontologies\quadripartite_incidence\quadriclosure.clif</t>
  </si>
  <si>
    <t>C:\Users\torsten\GitHub\colore\ontologies\quadripartite_incidence\quadripartite.clif</t>
  </si>
  <si>
    <t>C:\Users\torsten\GitHub\colore\ontologies\quadripartite_incidence\space_existence.clif</t>
  </si>
  <si>
    <t>C:\Users\torsten\GitHub\colore\ontologies\quadripartite_incidence\space_partitioning.clif</t>
  </si>
  <si>
    <t>C:\Users\torsten\GitHub\colore\ontologies\quadripartite_incidence\transitive_quadripartite.clif</t>
  </si>
  <si>
    <t>C:\Users\torsten\GitHub\colore\ontologies\quadripartite_incidence\unique_space.clif</t>
  </si>
  <si>
    <t>C:\Users\torsten\GitHub\colore\ontologies\quadripartite_incidence\weak_quadripartite.clif</t>
  </si>
  <si>
    <t>C:\Users\torsten\GitHub\colore\ontologies\quality\direct_quality.clif</t>
  </si>
  <si>
    <t>C:\Users\torsten\GitHub\colore\ontologies\quivers\directed_multigraph.clif</t>
  </si>
  <si>
    <t>C:\Users\torsten\GitHub\colore\ontologies\quivers\quiver.clif</t>
  </si>
  <si>
    <t>C:\Users\torsten\GitHub\colore\ontologies\quivers\simple_digraph.clif</t>
  </si>
  <si>
    <t>C:\Users\torsten\GitHub\colore\ontologies\quivers\simple_quiver.clif</t>
  </si>
  <si>
    <t>C:\Users\torsten\GitHub\colore\ontologies\rcc_continuous_process\continuous.clif</t>
  </si>
  <si>
    <t>C:\Users\torsten\GitHub\colore\ontologies\rcc_continuous_process\rcc_continuous_process.clif</t>
  </si>
  <si>
    <t>C:\Users\torsten\GitHub\colore\ontologies\rcc_continuous_process\rcc_state.clif</t>
  </si>
  <si>
    <t>C:\Users\torsten\GitHub\colore\ontologies\rcc_continuous_process\definitions\rcc_process.clif</t>
  </si>
  <si>
    <t>C:\Users\torsten\GitHub\colore\ontologies\ringoids\boolean_ring.clif</t>
  </si>
  <si>
    <t>C:\Users\torsten\GitHub\colore\ontologies\ringoids\commutative_ring.clif</t>
  </si>
  <si>
    <t>C:\Users\torsten\GitHub\colore\ontologies\ringoids\commutative_semiring.clif</t>
  </si>
  <si>
    <t>C:\Users\torsten\GitHub\colore\ontologies\ringoids\division_ring.clif</t>
  </si>
  <si>
    <t>C:\Users\torsten\GitHub\colore\ontologies\ringoids\field.clif</t>
  </si>
  <si>
    <t>C:\Users\torsten\GitHub\colore\ontologies\ringoids\idempotent_semiring.clif</t>
  </si>
  <si>
    <t>C:\Users\torsten\GitHub\colore\ontologies\ringoids\pythagorean_field.clif</t>
  </si>
  <si>
    <t>C:\Users\torsten\GitHub\colore\ontologies\ringoids\ring.clif</t>
  </si>
  <si>
    <t>C:\Users\torsten\GitHub\colore\ontologies\ringoids\semiring.clif</t>
  </si>
  <si>
    <t>C:\Users\torsten\GitHub\colore\ontologies\shape\polyworld_order.clif</t>
  </si>
  <si>
    <t>C:\Users\torsten\GitHub\colore\ontologies\shape\polyworld_part.clif</t>
  </si>
  <si>
    <t>C:\Users\torsten\GitHub\colore\ontologies\shape\polyworld_surface.clif</t>
  </si>
  <si>
    <t>C:\Users\torsten\GitHub\colore\ontologies\shape\shape.clif</t>
  </si>
  <si>
    <t>C:\Users\torsten\GitHub\colore\ontologies\shape\weak_box_border.clif</t>
  </si>
  <si>
    <t>C:\Users\torsten\GitHub\colore\ontologies\shape\weak_box_edge.clif</t>
  </si>
  <si>
    <t>C:\Users\torsten\GitHub\colore\ontologies\shape\weak_card_edge.clif</t>
  </si>
  <si>
    <t>C:\Users\torsten\GitHub\colore\ontologies\shape\weak_card_outer.clif</t>
  </si>
  <si>
    <t>C:\Users\torsten\GitHub\colore\ontologies\shapefeature\shapefeature.clif</t>
  </si>
  <si>
    <t>C:\Users\torsten\GitHub\colore\ontologies\simple_event_model\sem.clif</t>
  </si>
  <si>
    <t>C:\Users\torsten\GitHub\colore\ontologies\simple_event_model\sem_x.clif</t>
  </si>
  <si>
    <t>C:\Users\torsten\GitHub\colore\ontologies\size\area.clif</t>
  </si>
  <si>
    <t>C:\Users\torsten\GitHub\colore\ontologies\size\length.clif</t>
  </si>
  <si>
    <t>C:\Users\torsten\GitHub\colore\ontologies\size\spatial_area.clif</t>
  </si>
  <si>
    <t>C:\Users\torsten\GitHub\colore\ontologies\size\spatial_length.clif</t>
  </si>
  <si>
    <t>C:\Users\torsten\GitHub\colore\ontologies\size\spatial_volume.clif</t>
  </si>
  <si>
    <t>C:\Users\torsten\GitHub\colore\ontologies\size\volume.clif</t>
  </si>
  <si>
    <t>C:\Users\torsten\GitHub\colore\ontologies\size\definitions\physical_area.clif</t>
  </si>
  <si>
    <t>C:\Users\torsten\GitHub\colore\ontologies\size\definitions\physical_length.clif</t>
  </si>
  <si>
    <t>C:\Users\torsten\GitHub\colore\ontologies\size\definitions\physical_volume.clif</t>
  </si>
  <si>
    <t>C:\Users\torsten\GitHub\colore\ontologies\software_measurement_ontology\smo_measurable_entities_measures.clif</t>
  </si>
  <si>
    <t>C:\Users\torsten\GitHub\colore\ontologies\space\bounds.clif</t>
  </si>
  <si>
    <t>C:\Users\torsten\GitHub\colore\ontologies\standard-units\standard-units.clif</t>
  </si>
  <si>
    <t>C:\Users\torsten\GitHub\colore\ontologies\subgraph\bijection_graph.clif</t>
  </si>
  <si>
    <t>C:\Users\torsten\GitHub\colore\ontologies\subgraph\collinear_comparable.clif</t>
  </si>
  <si>
    <t>C:\Users\torsten\GitHub\colore\ontologies\subgraph\collinear_incomparable.clif</t>
  </si>
  <si>
    <t>C:\Users\torsten\GitHub\colore\ontologies\subgraph\functional_graph.clif</t>
  </si>
  <si>
    <t>C:\Users\torsten\GitHub\colore\ontologies\subgraph\graph_complement.clif</t>
  </si>
  <si>
    <t>C:\Users\torsten\GitHub\colore\ontologies\subgraph\graph_egamorph.clif</t>
  </si>
  <si>
    <t>C:\Users\torsten\GitHub\colore\ontologies\subgraph\graph_embedding.clif</t>
  </si>
  <si>
    <t>C:\Users\torsten\GitHub\colore\ontologies\subgraph\graph_hom.clif</t>
  </si>
  <si>
    <t>C:\Users\torsten\GitHub\colore\ontologies\subgraph\graph_isomorphism.clif</t>
  </si>
  <si>
    <t>C:\Users\torsten\GitHub\colore\ontologies\subgraph\graph_mono.clif</t>
  </si>
  <si>
    <t>C:\Users\torsten\GitHub\colore\ontologies\subgraph\graph_reflect.clif</t>
  </si>
  <si>
    <t>C:\Users\torsten\GitHub\colore\ontologies\subgraph\half_strong.clif</t>
  </si>
  <si>
    <t>C:\Users\torsten\GitHub\colore\ontologies\subgraph\injection_graph.clif</t>
  </si>
  <si>
    <t>C:\Users\torsten\GitHub\colore\ontologies\subgraph\inverse_graph.clif</t>
  </si>
  <si>
    <t>C:\Users\torsten\GitHub\colore\ontologies\subgraph\inverse_graph_hom.clif</t>
  </si>
  <si>
    <t>C:\Users\torsten\GitHub\colore\ontologies\subgraph\locally_strong.clif</t>
  </si>
  <si>
    <t>C:\Users\torsten\GitHub\colore\ontologies\subgraph\loop_graph_hom.clif</t>
  </si>
  <si>
    <t>C:\Users\torsten\GitHub\colore\ontologies\subgraph\mapping_graph.clif</t>
  </si>
  <si>
    <t>C:\Users\torsten\GitHub\colore\ontologies\subgraph\mirror_graph.clif</t>
  </si>
  <si>
    <t>C:\Users\torsten\GitHub\colore\ontologies\subgraph\mirror_hom.clif</t>
  </si>
  <si>
    <t>C:\Users\torsten\GitHub\colore\ontologies\subgraph\partial_mirror_hom.clif</t>
  </si>
  <si>
    <t>C:\Users\torsten\GitHub\colore\ontologies\subgraph\partial_simple_hom.clif</t>
  </si>
  <si>
    <t>C:\Users\torsten\GitHub\colore\ontologies\subgraph\preserve_graph.clif</t>
  </si>
  <si>
    <t>C:\Users\torsten\GitHub\colore\ontologies\subgraph\quasi_strong.clif</t>
  </si>
  <si>
    <t>C:\Users\torsten\GitHub\colore\ontologies\subgraph\simple_hom.clif</t>
  </si>
  <si>
    <t>C:\Users\torsten\GitHub\colore\ontologies\subgraph\subgraph_root.clif</t>
  </si>
  <si>
    <t>C:\Users\torsten\GitHub\colore\ontologies\subposet\cem_strong_ideal_discrete_partial.clif</t>
  </si>
  <si>
    <t>C:\Users\torsten\GitHub\colore\ontologies\subposet\chain_antichain.clif</t>
  </si>
  <si>
    <t>C:\Users\torsten\GitHub\colore\ontologies\subposet\comparable_preserve.clif</t>
  </si>
  <si>
    <t>C:\Users\torsten\GitHub\colore\ontologies\subposet\comparable_reverse.clif</t>
  </si>
  <si>
    <t>C:\Users\torsten\GitHub\colore\ontologies\subposet\comparable_subposet.clif</t>
  </si>
  <si>
    <t>C:\Users\torsten\GitHub\colore\ontologies\subposet\complement_subposet.clif</t>
  </si>
  <si>
    <t>C:\Users\torsten\GitHub\colore\ontologies\subposet\convex_subposet.clif</t>
  </si>
  <si>
    <t>C:\Users\torsten\GitHub\colore\ontologies\subposet\discrete_subposet_semiboolean.clif</t>
  </si>
  <si>
    <t>C:\Users\torsten\GitHub\colore\ontologies\subposet\discrete_uplp_dense_weak_separative.clif</t>
  </si>
  <si>
    <t>C:\Users\torsten\GitHub\colore\ontologies\subposet\disjoint_antitone.clif</t>
  </si>
  <si>
    <t>C:\Users\torsten\GitHub\colore\ontologies\subposet\disjoint_chains.clif</t>
  </si>
  <si>
    <t>C:\Users\torsten\GitHub\colore\ontologies\subposet\disjoint_ordering.clif</t>
  </si>
  <si>
    <t>C:\Users\torsten\GitHub\colore\ontologies\subposet\dominating.clif</t>
  </si>
  <si>
    <t>C:\Users\torsten\GitHub\colore\ontologies\subposet\filter.clif</t>
  </si>
  <si>
    <t>C:\Users\torsten\GitHub\colore\ontologies\subposet\ideal.clif</t>
  </si>
  <si>
    <t>C:\Users\torsten\GitHub\colore\ontologies\subposet\interval_subposet.clif</t>
  </si>
  <si>
    <t>C:\Users\torsten\GitHub\colore\ontologies\subposet\linear_subposet.clif</t>
  </si>
  <si>
    <t>C:\Users\torsten\GitHub\colore\ontologies\subposet\lower_preserve.clif</t>
  </si>
  <si>
    <t>C:\Users\torsten\GitHub\colore\ontologies\subposet\lower_reflect.clif</t>
  </si>
  <si>
    <t>C:\Users\torsten\GitHub\colore\ontologies\subposet\lower_reverse.clif</t>
  </si>
  <si>
    <t>C:\Users\torsten\GitHub\colore\ontologies\subposet\lower_set.clif</t>
  </si>
  <si>
    <t>C:\Users\torsten\GitHub\colore\ontologies\subposet\lpurw.clif</t>
  </si>
  <si>
    <t>C:\Users\torsten\GitHub\colore\ontologies\subposet\lpw.clif</t>
  </si>
  <si>
    <t>C:\Users\torsten\GitHub\colore\ontologies\subposet\lrw.clif</t>
  </si>
  <si>
    <t>C:\Users\torsten\GitHub\colore\ontologies\subposet\overlaps_complement.clif</t>
  </si>
  <si>
    <t>C:\Users\torsten\GitHub\colore\ontologies\subposet\partial_subposet.clif</t>
  </si>
  <si>
    <t>C:\Users\torsten\GitHub\colore\ontologies\subposet\prod_mereology_uplr_partial.clif</t>
  </si>
  <si>
    <t>C:\Users\torsten\GitHub\colore\ontologies\subposet\prod_uplr.clif</t>
  </si>
  <si>
    <t>C:\Users\torsten\GitHub\colore\ontologies\subposet\strong_filter.clif</t>
  </si>
  <si>
    <t>C:\Users\torsten\GitHub\colore\ontologies\subposet\strong_ideal.clif</t>
  </si>
  <si>
    <t>C:\Users\torsten\GitHub\colore\ontologies\subposet\strong_lower_discrete_forest.clif</t>
  </si>
  <si>
    <t>C:\Users\torsten\GitHub\colore\ontologies\subposet\strong_lower_set.clif</t>
  </si>
  <si>
    <t>C:\Users\torsten\GitHub\colore\ontologies\subposet\strong_subposet.clif</t>
  </si>
  <si>
    <t>C:\Users\torsten\GitHub\colore\ontologies\subposet\strong_upper_set.clif</t>
  </si>
  <si>
    <t>C:\Users\torsten\GitHub\colore\ontologies\subposet\subposet.clif</t>
  </si>
  <si>
    <t>C:\Users\torsten\GitHub\colore\ontologies\subposet\subposet_root.clif</t>
  </si>
  <si>
    <t>C:\Users\torsten\GitHub\colore\ontologies\subposet\tree_mm_subposet_dense_weak_separative.clif</t>
  </si>
  <si>
    <t>C:\Users\torsten\GitHub\colore\ontologies\subposet\underlaps_antichain.clif</t>
  </si>
  <si>
    <t>C:\Users\torsten\GitHub\colore\ontologies\subposet\uplp.clif</t>
  </si>
  <si>
    <t>C:\Users\torsten\GitHub\colore\ontologies\subposet\uplr.clif</t>
  </si>
  <si>
    <t>C:\Users\torsten\GitHub\colore\ontologies\subposet\uplrw.clif</t>
  </si>
  <si>
    <t>C:\Users\torsten\GitHub\colore\ontologies\subposet\upper_preserve.clif</t>
  </si>
  <si>
    <t>C:\Users\torsten\GitHub\colore\ontologies\subposet\upper_reflect.clif</t>
  </si>
  <si>
    <t>C:\Users\torsten\GitHub\colore\ontologies\subposet\upper_reverse.clif</t>
  </si>
  <si>
    <t>C:\Users\torsten\GitHub\colore\ontologies\subposet\upper_set.clif</t>
  </si>
  <si>
    <t>C:\Users\torsten\GitHub\colore\ontologies\subposet\upw.clif</t>
  </si>
  <si>
    <t>C:\Users\torsten\GitHub\colore\ontologies\subposet\urw.clif</t>
  </si>
  <si>
    <t>C:\Users\torsten\GitHub\colore\ontologies\subposet_bundle\lower_reflect_bundle.clif</t>
  </si>
  <si>
    <t>C:\Users\torsten\GitHub\colore\ontologies\subposet_bundle\sub_bundle.clif</t>
  </si>
  <si>
    <t>C:\Users\torsten\GitHub\colore\ontologies\subposet_foliation\cem_lower_reflect_down_foliation.clif</t>
  </si>
  <si>
    <t>C:\Users\torsten\GitHub\colore\ontologies\subposet_foliation\downward_subposet_foliation.clif</t>
  </si>
  <si>
    <t>C:\Users\torsten\GitHub\colore\ontologies\subposet_foliation\ideal_cem_lower_reflect_down_foliation.clif</t>
  </si>
  <si>
    <t>C:\Users\torsten\GitHub\colore\ontologies\subposet_foliation\lower_reflect_down_foliation.clif</t>
  </si>
  <si>
    <t>C:\Users\torsten\GitHub\colore\ontologies\subposet_foliation\lower_reflect_foliation.clif</t>
  </si>
  <si>
    <t>C:\Users\torsten\GitHub\colore\ontologies\subposet_foliation\partial_lower_reflect_down_foliation.clif</t>
  </si>
  <si>
    <t>C:\Users\torsten\GitHub\colore\ontologies\subposet_foliation\sub_foliation.clif</t>
  </si>
  <si>
    <t>C:\Users\torsten\GitHub\colore\ontologies\subposet_foliation\upward_subposet_foliation.clif</t>
  </si>
  <si>
    <t>C:\Users\torsten\GitHub\colore\ontologies\subposet_geometry\wsg.clif</t>
  </si>
  <si>
    <t>C:\Users\torsten\GitHub\colore\ontologies\successor\c_arithmetic.clif</t>
  </si>
  <si>
    <t>C:\Users\torsten\GitHub\colore\ontologies\successor\max_succ.clif</t>
  </si>
  <si>
    <t>C:\Users\torsten\GitHub\colore\ontologies\successor\min_path_succ.clif</t>
  </si>
  <si>
    <t>C:\Users\torsten\GitHub\colore\ontologies\successor\min_succ.clif</t>
  </si>
  <si>
    <t>C:\Users\torsten\GitHub\colore\ontologies\successor\no_max_path_succ.clif</t>
  </si>
  <si>
    <t>C:\Users\torsten\GitHub\colore\ontologies\successor\no_max_succ.clif</t>
  </si>
  <si>
    <t>C:\Users\torsten\GitHub\colore\ontologies\successor\no_min_succ.clif</t>
  </si>
  <si>
    <t>C:\Users\torsten\GitHub\colore\ontologies\successor\path_succ.clif</t>
  </si>
  <si>
    <t>C:\Users\torsten\GitHub\colore\ontologies\successor\successor.clif</t>
  </si>
  <si>
    <t>C:\Users\torsten\GitHub\colore\ontologies\successor\s_arithmetic.clif</t>
  </si>
  <si>
    <t>C:\Users\torsten\GitHub\colore\ontologies\successor\unique_min_succ.clif</t>
  </si>
  <si>
    <t>C:\Users\torsten\GitHub\colore\ontologies\successor\zero_path_succ.clif</t>
  </si>
  <si>
    <t>C:\Users\torsten\GitHub\colore\ontologies\successor\definitions\successor_def.clif</t>
  </si>
  <si>
    <t>C:\Users\torsten\GitHub\colore\ontologies\succ_geometry\succg.clif</t>
  </si>
  <si>
    <t>C:\Users\torsten\GitHub\colore\ontologies\sumo\sumo-cl.clif</t>
  </si>
  <si>
    <t>C:\Users\torsten\GitHub\colore\ontologies\sumo\sumo_location.clif</t>
  </si>
  <si>
    <t>C:\Users\torsten\GitHub\colore\ontologies\sumo\sumo_temporalPart.clif</t>
  </si>
  <si>
    <t>C:\Users\torsten\GitHub\colore\ontologies\sumo\sumo_time.clif</t>
  </si>
  <si>
    <t>C:\Users\torsten\GitHub\colore\ontologies\sumo_timeintervals\sumo_timeintervals.clif</t>
  </si>
  <si>
    <t>C:\Users\torsten\GitHub\colore\ontologies\sumo_timepoints\sumo_ordered_timepoints.clif</t>
  </si>
  <si>
    <t>C:\Users\torsten\GitHub\colore\ontologies\sum_arithmetic\poizat_arithmetic.clif</t>
  </si>
  <si>
    <t>C:\Users\torsten\GitHub\colore\ontologies\sum_arithmetic\presburger.clif</t>
  </si>
  <si>
    <t>C:\Users\torsten\GitHub\colore\ontologies\sum_arithmetic\sum_root.clif</t>
  </si>
  <si>
    <t>C:\Users\torsten\GitHub\colore\ontologies\sum_arithmetic\definitions\sum_def.clif</t>
  </si>
  <si>
    <t>C:\Users\torsten\GitHub\colore\ontologies\tarski_geometry\between_tarski.clif</t>
  </si>
  <si>
    <t>C:\Users\torsten\GitHub\colore\ontologies\tarski_geometry\circle_tarski.clif</t>
  </si>
  <si>
    <t>C:\Users\torsten\GitHub\colore\ontologies\tarski_geometry\congruent_tarski.clif</t>
  </si>
  <si>
    <t>C:\Users\torsten\GitHub\colore\ontologies\tarski_geometry\continuity_tarski.clif</t>
  </si>
  <si>
    <t>C:\Users\torsten\GitHub\colore\ontologies\tarski_geometry\euclidean_tarski.clif</t>
  </si>
  <si>
    <t>C:\Users\torsten\GitHub\colore\ontologies\tarski_geometry\hyperbolic_tarski.clif</t>
  </si>
  <si>
    <t>C:\Users\torsten\GitHub\colore\ontologies\tarski_geometry\neutral_tarski.clif</t>
  </si>
  <si>
    <t>C:\Users\torsten\GitHub\colore\ontologies\tarski_geometry\weak_tarski.clif</t>
  </si>
  <si>
    <t>C:\Users\torsten\GitHub\colore\ontologies\timepoints\bp_dense.clif</t>
  </si>
  <si>
    <t>C:\Users\torsten\GitHub\colore\ontologies\timepoints\bp_discrete.clif</t>
  </si>
  <si>
    <t>C:\Users\torsten\GitHub\colore\ontologies\timepoints\bp_ordering.clif</t>
  </si>
  <si>
    <t>C:\Users\torsten\GitHub\colore\ontologies\timepoints\branching_point.clif</t>
  </si>
  <si>
    <t>C:\Users\torsten\GitHub\colore\ontologies\timepoints\dense_linear_point.clif</t>
  </si>
  <si>
    <t>C:\Users\torsten\GitHub\colore\ontologies\timepoints\discrete_linear_point.clif</t>
  </si>
  <si>
    <t>C:\Users\torsten\GitHub\colore\ontologies\timepoints\linear_point.clif</t>
  </si>
  <si>
    <t>C:\Users\torsten\GitHub\colore\ontologies\timepoints\lp_dense.clif</t>
  </si>
  <si>
    <t>C:\Users\torsten\GitHub\colore\ontologies\timepoints\lp_discrete.clif</t>
  </si>
  <si>
    <t>C:\Users\torsten\GitHub\colore\ontologies\timepoints\lp_infinite_end.clif</t>
  </si>
  <si>
    <t>C:\Users\torsten\GitHub\colore\ontologies\timepoints\lp_infinite_future.clif</t>
  </si>
  <si>
    <t>C:\Users\torsten\GitHub\colore\ontologies\timepoints\lp_infinite_past.clif</t>
  </si>
  <si>
    <t>C:\Users\torsten\GitHub\colore\ontologies\timepoints\lp_ordering.clif</t>
  </si>
  <si>
    <t>C:\Users\torsten\GitHub\colore\ontologies\time_interval_incidence\hayes_point_continuum.clif</t>
  </si>
  <si>
    <t>C:\Users\torsten\GitHub\colore\ontologies\time_interval_incidence\point_continuum.clif</t>
  </si>
  <si>
    <t>C:\Users\torsten\GitHub\colore\ontologies\time_interval_incidence\point_continuum_def.clif</t>
  </si>
  <si>
    <t>C:\Users\torsten\GitHub\colore\ontologies\transportation\transportation_network.clif</t>
  </si>
  <si>
    <t>C:\Users\torsten\GitHub\colore\ontologies\tripartite_incidence\2connected_graph.clif</t>
  </si>
  <si>
    <t>C:\Users\torsten\GitHub\colore\ontologies\tripartite_incidence\3edge-colouring.clif</t>
  </si>
  <si>
    <t>C:\Users\torsten\GitHub\colore\ontologies\tripartite_incidence\boundary_partitioning.clif</t>
  </si>
  <si>
    <t>C:\Users\torsten\GitHub\colore\ontologies\tripartite_incidence\bounded_dis2polytope.clif</t>
  </si>
  <si>
    <t>C:\Users\torsten\GitHub\colore\ontologies\tripartite_incidence\branchless_plane.clif</t>
  </si>
  <si>
    <t>C:\Users\torsten\GitHub\colore\ontologies\tripartite_incidence\bridgeless_gen_polytope.clif</t>
  </si>
  <si>
    <t>C:\Users\torsten\GitHub\colore\ontologies\tripartite_incidence\bridgeless_graph.clif</t>
  </si>
  <si>
    <t>C:\Users\torsten\GitHub\colore\ontologies\tripartite_incidence\bridgeless_polytope.clif</t>
  </si>
  <si>
    <t>C:\Users\torsten\GitHub\colore\ontologies\tripartite_incidence\bridgeless_simplicial.clif</t>
  </si>
  <si>
    <t>C:\Users\torsten\GitHub\colore\ontologies\tripartite_incidence\clique_intersect.clif</t>
  </si>
  <si>
    <t>C:\Users\torsten\GitHub\colore\ontologies\tripartite_incidence\coext_lines.clif</t>
  </si>
  <si>
    <t>C:\Users\torsten\GitHub\colore\ontologies\tripartite_incidence\complete_plane.clif</t>
  </si>
  <si>
    <t>C:\Users\torsten\GitHub\colore\ontologies\tripartite_incidence\complete_subgraph.clif</t>
  </si>
  <si>
    <t>C:\Users\torsten\GitHub\colore\ontologies\tripartite_incidence\conn_partitioning.clif</t>
  </si>
  <si>
    <t>C:\Users\torsten\GitHub\colore\ontologies\tripartite_incidence\coplanar_collinear.clif</t>
  </si>
  <si>
    <t>C:\Users\torsten\GitHub\colore\ontologies\tripartite_incidence\coplanar_double_collinear.clif</t>
  </si>
  <si>
    <t>C:\Users\torsten\GitHub\colore\ontologies\tripartite_incidence\coplanar_intersect.clif</t>
  </si>
  <si>
    <t>C:\Users\torsten\GitHub\colore\ontologies\tripartite_incidence\coplanar_intersect_exist.clif</t>
  </si>
  <si>
    <t>C:\Users\torsten\GitHub\colore\ontologies\tripartite_incidence\coplanar_line_existence.clif</t>
  </si>
  <si>
    <t>C:\Users\torsten\GitHub\colore\ontologies\tripartite_incidence\coplanar_point_intersect.clif</t>
  </si>
  <si>
    <t>C:\Users\torsten\GitHub\colore\ontologies\tripartite_incidence\cover_subgraph.clif</t>
  </si>
  <si>
    <t>C:\Users\torsten\GitHub\colore\ontologies\tripartite_incidence\cycle_cover_subgraph.clif</t>
  </si>
  <si>
    <t>C:\Users\torsten\GitHub\colore\ontologies\tripartite_incidence\cycle_path_plane.clif</t>
  </si>
  <si>
    <t>C:\Users\torsten\GitHub\colore\ontologies\tripartite_incidence\cycle_path_subgraph.clif</t>
  </si>
  <si>
    <t>C:\Users\torsten\GitHub\colore\ontologies\tripartite_incidence\cycle_path_subgraph_nonisolated.clif</t>
  </si>
  <si>
    <t>C:\Users\torsten\GitHub\colore\ontologies\tripartite_incidence\cycle_plane_subgraph.clif</t>
  </si>
  <si>
    <t>C:\Users\torsten\GitHub\colore\ontologies\tripartite_incidence\cycle_shadow_subgraph.clif</t>
  </si>
  <si>
    <t>C:\Users\torsten\GitHub\colore\ontologies\tripartite_incidence\cycle_subgraph.clif</t>
  </si>
  <si>
    <t>C:\Users\torsten\GitHub\colore\ontologies\tripartite_incidence\cyclic_plane.clif</t>
  </si>
  <si>
    <t>C:\Users\torsten\GitHub\colore\ontologies\tripartite_incidence\diamond_cover_subgraph.clif</t>
  </si>
  <si>
    <t>C:\Users\torsten\GitHub\colore\ontologies\tripartite_incidence\diamond_planar.clif</t>
  </si>
  <si>
    <t>C:\Users\torsten\GitHub\colore\ontologies\tripartite_incidence\diamond_plane_subgraph.clif</t>
  </si>
  <si>
    <t>C:\Users\torsten\GitHub\colore\ontologies\tripartite_incidence\diamond_polycyclic.clif</t>
  </si>
  <si>
    <t>C:\Users\torsten\GitHub\colore\ontologies\tripartite_incidence\diamond_shadow_subgraph.clif</t>
  </si>
  <si>
    <t>C:\Users\torsten\GitHub\colore\ontologies\tripartite_incidence\diamond_subgraph.clif</t>
  </si>
  <si>
    <t>C:\Users\torsten\GitHub\colore\ontologies\tripartite_incidence\diamond_tripartite.clif</t>
  </si>
  <si>
    <t>C:\Users\torsten\GitHub\colore\ontologies\tripartite_incidence\dis2polytope.clif</t>
  </si>
  <si>
    <t>C:\Users\torsten\GitHub\colore\ontologies\tripartite_incidence\disjoint_planes.clif</t>
  </si>
  <si>
    <t>C:\Users\torsten\GitHub\colore\ontologies\tripartite_incidence\double_pendant.clif</t>
  </si>
  <si>
    <t>C:\Users\torsten\GitHub\colore\ontologies\tripartite_incidence\double_plane.clif</t>
  </si>
  <si>
    <t>C:\Users\torsten\GitHub\colore\ontologies\tripartite_incidence\double_point_intersect.clif</t>
  </si>
  <si>
    <t>C:\Users\torsten\GitHub\colore\ontologies\tripartite_incidence\edge_colouring.clif</t>
  </si>
  <si>
    <t>C:\Users\torsten\GitHub\colore\ontologies\tripartite_incidence\edge_plane_subgraph.clif</t>
  </si>
  <si>
    <t>C:\Users\torsten\GitHub\colore\ontologies\tripartite_incidence\edge_subgraph_incidence.clif</t>
  </si>
  <si>
    <t>C:\Users\torsten\GitHub\colore\ontologies\tripartite_incidence\extend_diamond_tripartite.clif</t>
  </si>
  <si>
    <t>C:\Users\torsten\GitHub\colore\ontologies\tripartite_incidence\face_intersect.clif</t>
  </si>
  <si>
    <t>C:\Users\torsten\GitHub\colore\ontologies\tripartite_incidence\flag_existence.clif</t>
  </si>
  <si>
    <t>C:\Users\torsten\GitHub\colore\ontologies\tripartite_incidence\fused_cycles.clif</t>
  </si>
  <si>
    <t>C:\Users\torsten\GitHub\colore\ontologies\tripartite_incidence\generalized_polytope.clif</t>
  </si>
  <si>
    <t>C:\Users\torsten\GitHub\colore\ontologies\tripartite_incidence\gen_subpolytope.clif</t>
  </si>
  <si>
    <t>C:\Users\torsten\GitHub\colore\ontologies\tripartite_incidence\graded_poset3.clif</t>
  </si>
  <si>
    <t>C:\Users\torsten\GitHub\colore\ontologies\tripartite_incidence\graph_partitioning.clif</t>
  </si>
  <si>
    <t>C:\Users\torsten\GitHub\colore\ontologies\tripartite_incidence\gromov.clif</t>
  </si>
  <si>
    <t>C:\Users\torsten\GitHub\colore\ontologies\tripartite_incidence\hanging_line.clif</t>
  </si>
  <si>
    <t>C:\Users\torsten\GitHub\colore\ontologies\tripartite_incidence\hilbert_plane.clif</t>
  </si>
  <si>
    <t>C:\Users\torsten\GitHub\colore\ontologies\tripartite_incidence\induced_subgraph.clif</t>
  </si>
  <si>
    <t>C:\Users\torsten\GitHub\colore\ontologies\tripartite_incidence\isolated_lines.clif</t>
  </si>
  <si>
    <t>C:\Users\torsten\GitHub\colore\ontologies\tripartite_incidence\isolated_planes.clif</t>
  </si>
  <si>
    <t>C:\Users\torsten\GitHub\colore\ontologies\tripartite_incidence\isolated_points.clif</t>
  </si>
  <si>
    <t>C:\Users\torsten\GitHub\colore\ontologies\tripartite_incidence\isolated_trivial_line.clif</t>
  </si>
  <si>
    <t>C:\Users\torsten\GitHub\colore\ontologies\tripartite_incidence\line_near_flag.clif</t>
  </si>
  <si>
    <t>C:\Users\torsten\GitHub\colore\ontologies\tripartite_incidence\line_near_planar_flag.clif</t>
  </si>
  <si>
    <t>C:\Users\torsten\GitHub\colore\ontologies\tripartite_incidence\line_plane_existence.clif</t>
  </si>
  <si>
    <t>C:\Users\torsten\GitHub\colore\ontologies\tripartite_incidence\loop_planar_simple_graphical.clif</t>
  </si>
  <si>
    <t>C:\Users\torsten\GitHub\colore\ontologies\tripartite_incidence\loop_planar_strict_graphical.clif</t>
  </si>
  <si>
    <t>C:\Users\torsten\GitHub\colore\ontologies\tripartite_incidence\matching_bridgeless_graph.clif</t>
  </si>
  <si>
    <t>C:\Users\torsten\GitHub\colore\ontologies\tripartite_incidence\matching_cyclic_plane.clif</t>
  </si>
  <si>
    <t>C:\Users\torsten\GitHub\colore\ontologies\tripartite_incidence\matching_subgraph.clif</t>
  </si>
  <si>
    <t>C:\Users\torsten\GitHub\colore\ontologies\tripartite_incidence\maximal_clique.clif</t>
  </si>
  <si>
    <t>C:\Users\torsten\GitHub\colore\ontologies\tripartite_incidence\mirror_line.clif</t>
  </si>
  <si>
    <t>C:\Users\torsten\GitHub\colore\ontologies\tripartite_incidence\mirror_plane.clif</t>
  </si>
  <si>
    <t>C:\Users\torsten\GitHub\colore\ontologies\tripartite_incidence\multipolycyclic_plane.clif</t>
  </si>
  <si>
    <t>C:\Users\torsten\GitHub\colore\ontologies\tripartite_incidence\neighbour_plane.clif</t>
  </si>
  <si>
    <t>C:\Users\torsten\GitHub\colore\ontologies\tripartite_incidence\nocoext_plane.clif</t>
  </si>
  <si>
    <t>C:\Users\torsten\GitHub\colore\ontologies\tripartite_incidence\nocoext_point_plane.clif</t>
  </si>
  <si>
    <t>C:\Users\torsten\GitHub\colore\ontologies\tripartite_incidence\noncollinear_coplanar.clif</t>
  </si>
  <si>
    <t>C:\Users\torsten\GitHub\colore\ontologies\tripartite_incidence\nonempty_point.clif</t>
  </si>
  <si>
    <t>C:\Users\torsten\GitHub\colore\ontologies\tripartite_incidence\nonisolated.clif</t>
  </si>
  <si>
    <t>C:\Users\torsten\GitHub\colore\ontologies\tripartite_incidence\nonisolated_line.clif</t>
  </si>
  <si>
    <t>C:\Users\torsten\GitHub\colore\ontologies\tripartite_incidence\nonisolated_plane.clif</t>
  </si>
  <si>
    <t>C:\Users\torsten\GitHub\colore\ontologies\tripartite_incidence\nonisolated_point.clif</t>
  </si>
  <si>
    <t>C:\Users\torsten\GitHub\colore\ontologies\tripartite_incidence\nonmatching_planar_shadow.clif</t>
  </si>
  <si>
    <t>C:\Users\torsten\GitHub\colore\ontologies\tripartite_incidence\nonmatching_plane_existence.clif</t>
  </si>
  <si>
    <t>C:\Users\torsten\GitHub\colore\ontologies\tripartite_incidence\nontrivial_plane.clif</t>
  </si>
  <si>
    <t>C:\Users\torsten\GitHub\colore\ontologies\tripartite_incidence\nontrivial_plane_existence.clif</t>
  </si>
  <si>
    <t>C:\Users\torsten\GitHub\colore\ontologies\tripartite_incidence\nontrivial_point.clif</t>
  </si>
  <si>
    <t>C:\Users\torsten\GitHub\colore\ontologies\tripartite_incidence\parallel_planes.clif</t>
  </si>
  <si>
    <t>C:\Users\torsten\GitHub\colore\ontologies\tripartite_incidence\partial_flag.clif</t>
  </si>
  <si>
    <t>C:\Users\torsten\GitHub\colore\ontologies\tripartite_incidence\partial_interior_point.clif</t>
  </si>
  <si>
    <t>C:\Users\torsten\GitHub\colore\ontologies\tripartite_incidence\partial_line_near_flag.clif</t>
  </si>
  <si>
    <t>C:\Users\torsten\GitHub\colore\ontologies\tripartite_incidence\partial_plane.clif</t>
  </si>
  <si>
    <t>C:\Users\torsten\GitHub\colore\ontologies\tripartite_incidence\partial_plane_near_flag.clif</t>
  </si>
  <si>
    <t>C:\Users\torsten\GitHub\colore\ontologies\tripartite_incidence\partial_point.clif</t>
  </si>
  <si>
    <t>C:\Users\torsten\GitHub\colore\ontologies\tripartite_incidence\partial_point_line_existence.clif</t>
  </si>
  <si>
    <t>C:\Users\torsten\GitHub\colore\ontologies\tripartite_incidence\partial_strong_line_near_flag.clif</t>
  </si>
  <si>
    <t>C:\Users\torsten\GitHub\colore\ontologies\tripartite_incidence\partial_strong_near_flag.clif</t>
  </si>
  <si>
    <t>C:\Users\torsten\GitHub\colore\ontologies\tripartite_incidence\partial_strong_plane_near_flag.clif</t>
  </si>
  <si>
    <t>C:\Users\torsten\GitHub\colore\ontologies\tripartite_incidence\partial_tripartite.clif</t>
  </si>
  <si>
    <t>C:\Users\torsten\GitHub\colore\ontologies\tripartite_incidence\partial_weak_line_plane_existence.clif</t>
  </si>
  <si>
    <t>C:\Users\torsten\GitHub\colore\ontologies\tripartite_incidence\partial_weak_point_line_existence.clif</t>
  </si>
  <si>
    <t>C:\Users\torsten\GitHub\colore\ontologies\tripartite_incidence\partition2polytope.clif</t>
  </si>
  <si>
    <t>C:\Users\torsten\GitHub\colore\ontologies\tripartite_incidence\partitioning.clif</t>
  </si>
  <si>
    <t>C:\Users\torsten\GitHub\colore\ontologies\tripartite_incidence\path_nonisolated_line.clif</t>
  </si>
  <si>
    <t>C:\Users\torsten\GitHub\colore\ontologies\tripartite_incidence\path_nonisolated_plane.clif</t>
  </si>
  <si>
    <t>C:\Users\torsten\GitHub\colore\ontologies\tripartite_incidence\path_nonisolated_point.clif</t>
  </si>
  <si>
    <t>C:\Users\torsten\GitHub\colore\ontologies\tripartite_incidence\path_plane.clif</t>
  </si>
  <si>
    <t>C:\Users\torsten\GitHub\colore\ontologies\tripartite_incidence\path_subgraph.clif</t>
  </si>
  <si>
    <t>C:\Users\torsten\GitHub\colore\ontologies\tripartite_incidence\pendant_exist.clif</t>
  </si>
  <si>
    <t>C:\Users\torsten\GitHub\colore\ontologies\tripartite_incidence\perfect_matching_subgraph.clif</t>
  </si>
  <si>
    <t>C:\Users\torsten\GitHub\colore\ontologies\tripartite_incidence\planar_double_collinear.clif</t>
  </si>
  <si>
    <t>C:\Users\torsten\GitHub\colore\ontologies\tripartite_incidence\planar_double_lines.clif</t>
  </si>
  <si>
    <t>C:\Users\torsten\GitHub\colore\ontologies\tripartite_incidence\planar_endo.clif</t>
  </si>
  <si>
    <t>C:\Users\torsten\GitHub\colore\ontologies\tripartite_incidence\planar_isolated.clif</t>
  </si>
  <si>
    <t>C:\Users\torsten\GitHub\colore\ontologies\tripartite_incidence\planar_line_pair.clif</t>
  </si>
  <si>
    <t>C:\Users\torsten\GitHub\colore\ontologies\tripartite_incidence\planar_parallel_lines.clif</t>
  </si>
  <si>
    <t>C:\Users\torsten\GitHub\colore\ontologies\tripartite_incidence\planar_shadow.clif</t>
  </si>
  <si>
    <t>C:\Users\torsten\GitHub\colore\ontologies\tripartite_incidence\planar_unique_line.clif</t>
  </si>
  <si>
    <t>C:\Users\torsten\GitHub\colore\ontologies\tripartite_incidence\plane_containment.clif</t>
  </si>
  <si>
    <t>C:\Users\torsten\GitHub\colore\ontologies\tripartite_incidence\plane_cover.clif</t>
  </si>
  <si>
    <t>C:\Users\torsten\GitHub\colore\ontologies\tripartite_incidence\plane_dependence.clif</t>
  </si>
  <si>
    <t>C:\Users\torsten\GitHub\colore\ontologies\tripartite_incidence\plane_existence.clif</t>
  </si>
  <si>
    <t>C:\Users\torsten\GitHub\colore\ontologies\tripartite_incidence\plane_intersect.clif</t>
  </si>
  <si>
    <t>C:\Users\torsten\GitHub\colore\ontologies\tripartite_incidence\plane_mutual_dependence.clif</t>
  </si>
  <si>
    <t>C:\Users\torsten\GitHub\colore\ontologies\tripartite_incidence\plane_near_flag.clif</t>
  </si>
  <si>
    <t>C:\Users\torsten\GitHub\colore\ontologies\tripartite_incidence\plane_near_linear_flag.clif</t>
  </si>
  <si>
    <t>C:\Users\torsten\GitHub\colore\ontologies\tripartite_incidence\plane_point_existence.clif</t>
  </si>
  <si>
    <t>C:\Users\torsten\GitHub\colore\ontologies\tripartite_incidence\plane_proper_dependence.clif</t>
  </si>
  <si>
    <t>C:\Users\torsten\GitHub\colore\ontologies\tripartite_incidence\plane_subgraph.clif</t>
  </si>
  <si>
    <t>C:\Users\torsten\GitHub\colore\ontologies\tripartite_incidence\point_cover.clif</t>
  </si>
  <si>
    <t>C:\Users\torsten\GitHub\colore\ontologies\tripartite_incidence\point_line_existence.clif</t>
  </si>
  <si>
    <t>C:\Users\torsten\GitHub\colore\ontologies\tripartite_incidence\point_near_linear_flag.clif</t>
  </si>
  <si>
    <t>C:\Users\torsten\GitHub\colore\ontologies\tripartite_incidence\point_near_planar_flag.clif</t>
  </si>
  <si>
    <t>C:\Users\torsten\GitHub\colore\ontologies\tripartite_incidence\point_plane_existence.clif</t>
  </si>
  <si>
    <t>C:\Users\torsten\GitHub\colore\ontologies\tripartite_incidence\point_tripartite.clif</t>
  </si>
  <si>
    <t>C:\Users\torsten\GitHub\colore\ontologies\tripartite_incidence\polycyclic_plane.clif</t>
  </si>
  <si>
    <t>C:\Users\torsten\GitHub\colore\ontologies\tripartite_incidence\polycyclic_subgraph.clif</t>
  </si>
  <si>
    <t>C:\Users\torsten\GitHub\colore\ontologies\tripartite_incidence\porcupine.clif</t>
  </si>
  <si>
    <t>C:\Users\torsten\GitHub\colore\ontologies\tripartite_incidence\quasi_graded.clif</t>
  </si>
  <si>
    <t>C:\Users\torsten\GitHub\colore\ontologies\tripartite_incidence\quasi_partitioning.clif</t>
  </si>
  <si>
    <t>C:\Users\torsten\GitHub\colore\ontologies\tripartite_incidence\scatter_graph_partitioning.clif</t>
  </si>
  <si>
    <t>C:\Users\torsten\GitHub\colore\ontologies\tripartite_incidence\shadow_cover_subgraph.clif</t>
  </si>
  <si>
    <t>C:\Users\torsten\GitHub\colore\ontologies\tripartite_incidence\simple_branchless_plane.clif</t>
  </si>
  <si>
    <t>C:\Users\torsten\GitHub\colore\ontologies\tripartite_incidence\simple_cycle_cover_subgraph.clif</t>
  </si>
  <si>
    <t>C:\Users\torsten\GitHub\colore\ontologies\tripartite_incidence\simple_cycle_path_plane.clif</t>
  </si>
  <si>
    <t>C:\Users\torsten\GitHub\colore\ontologies\tripartite_incidence\simple_cycle_path_subgraph.clif</t>
  </si>
  <si>
    <t>C:\Users\torsten\GitHub\colore\ontologies\tripartite_incidence\simple_cycle_plane_subgraph.clif</t>
  </si>
  <si>
    <t>C:\Users\torsten\GitHub\colore\ontologies\tripartite_incidence\simple_cycle_subgraph.clif</t>
  </si>
  <si>
    <t>C:\Users\torsten\GitHub\colore\ontologies\tripartite_incidence\simple_cyclic_plane.clif</t>
  </si>
  <si>
    <t>C:\Users\torsten\GitHub\colore\ontologies\tripartite_incidence\simple_dis2polytope.clif</t>
  </si>
  <si>
    <t>C:\Users\torsten\GitHub\colore\ontologies\tripartite_incidence\simple_multipolycyclic_plane.clif</t>
  </si>
  <si>
    <t>C:\Users\torsten\GitHub\colore\ontologies\tripartite_incidence\simple_path_plane.clif</t>
  </si>
  <si>
    <t>C:\Users\torsten\GitHub\colore\ontologies\tripartite_incidence\simple_path_subgraph.clif</t>
  </si>
  <si>
    <t>C:\Users\torsten\GitHub\colore\ontologies\tripartite_incidence\simple_polytope.clif</t>
  </si>
  <si>
    <t>C:\Users\torsten\GitHub\colore\ontologies\tripartite_incidence\simple_subpolytope.clif</t>
  </si>
  <si>
    <t>C:\Users\torsten\GitHub\colore\ontologies\tripartite_incidence\simple_triangle_cover_subgraph.clif</t>
  </si>
  <si>
    <t>C:\Users\torsten\GitHub\colore\ontologies\tripartite_incidence\simple_triangle_plane.clif</t>
  </si>
  <si>
    <t>C:\Users\torsten\GitHub\colore\ontologies\tripartite_incidence\simple_triangle_subgraph.clif</t>
  </si>
  <si>
    <t>C:\Users\torsten\GitHub\colore\ontologies\tripartite_incidence\simplicial_2complex.clif</t>
  </si>
  <si>
    <t>C:\Users\torsten\GitHub\colore\ontologies\tripartite_incidence\simplicial_subgraph.clif</t>
  </si>
  <si>
    <t>C:\Users\torsten\GitHub\colore\ontologies\tripartite_incidence\strict_planar_simple_graphical.clif</t>
  </si>
  <si>
    <t>C:\Users\torsten\GitHub\colore\ontologies\tripartite_incidence\strict_planar_strict_graphical.clif</t>
  </si>
  <si>
    <t>C:\Users\torsten\GitHub\colore\ontologies\tripartite_incidence\strict_plane.clif</t>
  </si>
  <si>
    <t>C:\Users\torsten\GitHub\colore\ontologies\tripartite_incidence\strict_subgraph.clif</t>
  </si>
  <si>
    <t>C:\Users\torsten\GitHub\colore\ontologies\tripartite_incidence\strong_cycle_path_plane.clif</t>
  </si>
  <si>
    <t>C:\Users\torsten\GitHub\colore\ontologies\tripartite_incidence\strong_cycle_path_subgraph.clif</t>
  </si>
  <si>
    <t>C:\Users\torsten\GitHub\colore\ontologies\tripartite_incidence\strong_edge_subgraph.clif</t>
  </si>
  <si>
    <t>C:\Users\torsten\GitHub\colore\ontologies\tripartite_incidence\strong_line_near_flag.clif</t>
  </si>
  <si>
    <t>C:\Users\torsten\GitHub\colore\ontologies\tripartite_incidence\strong_line_near_planar_flag.clif</t>
  </si>
  <si>
    <t>C:\Users\torsten\GitHub\colore\ontologies\tripartite_incidence\strong_near_flag.clif</t>
  </si>
  <si>
    <t>C:\Users\torsten\GitHub\colore\ontologies\tripartite_incidence\strong_near_linear_flag.clif</t>
  </si>
  <si>
    <t>C:\Users\torsten\GitHub\colore\ontologies\tripartite_incidence\strong_near_planar_flag.clif</t>
  </si>
  <si>
    <t>C:\Users\torsten\GitHub\colore\ontologies\tripartite_incidence\strong_nonisolated.clif</t>
  </si>
  <si>
    <t>C:\Users\torsten\GitHub\colore\ontologies\tripartite_incidence\strong_nonisolated_line.clif</t>
  </si>
  <si>
    <t>C:\Users\torsten\GitHub\colore\ontologies\tripartite_incidence\strong_nonisolated_plane.clif</t>
  </si>
  <si>
    <t>C:\Users\torsten\GitHub\colore\ontologies\tripartite_incidence\strong_nonisolated_point.clif</t>
  </si>
  <si>
    <t>C:\Users\torsten\GitHub\colore\ontologies\tripartite_incidence\strong_path_plane.clif</t>
  </si>
  <si>
    <t>C:\Users\torsten\GitHub\colore\ontologies\tripartite_incidence\strong_path_subgraph.clif</t>
  </si>
  <si>
    <t>C:\Users\torsten\GitHub\colore\ontologies\tripartite_incidence\strong_planar_simple_graphical.clif</t>
  </si>
  <si>
    <t>C:\Users\torsten\GitHub\colore\ontologies\tripartite_incidence\strong_planar_strict_graphical.clif</t>
  </si>
  <si>
    <t>C:\Users\torsten\GitHub\colore\ontologies\tripartite_incidence\strong_plane_near_flag.clif</t>
  </si>
  <si>
    <t>C:\Users\torsten\GitHub\colore\ontologies\tripartite_incidence\strong_plane_near_linear_flag.clif</t>
  </si>
  <si>
    <t>C:\Users\torsten\GitHub\colore\ontologies\tripartite_incidence\strong_point_near_linear_flag.clif</t>
  </si>
  <si>
    <t>C:\Users\torsten\GitHub\colore\ontologies\tripartite_incidence\strong_point_near_planar_flag.clif</t>
  </si>
  <si>
    <t>C:\Users\torsten\GitHub\colore\ontologies\tripartite_incidence\subgraph_incidence.clif</t>
  </si>
  <si>
    <t>C:\Users\torsten\GitHub\colore\ontologies\tripartite_incidence\subpair.clif</t>
  </si>
  <si>
    <t>C:\Users\torsten\GitHub\colore\ontologies\tripartite_incidence\subplane.clif</t>
  </si>
  <si>
    <t>C:\Users\torsten\GitHub\colore\ontologies\tripartite_incidence\subpolytope.clif</t>
  </si>
  <si>
    <t>C:\Users\torsten\GitHub\colore\ontologies\tripartite_incidence\thick_planes.clif</t>
  </si>
  <si>
    <t>C:\Users\torsten\GitHub\colore\ontologies\tripartite_incidence\thick_points.clif</t>
  </si>
  <si>
    <t>C:\Users\torsten\GitHub\colore\ontologies\tripartite_incidence\transitive_subplane.clif</t>
  </si>
  <si>
    <t>C:\Users\torsten\GitHub\colore\ontologies\tripartite_incidence\transitive_tripartite.clif</t>
  </si>
  <si>
    <t>C:\Users\torsten\GitHub\colore\ontologies\tripartite_incidence\triangle_exist.clif</t>
  </si>
  <si>
    <t>C:\Users\torsten\GitHub\colore\ontologies\tripartite_incidence\triangle_plane.clif</t>
  </si>
  <si>
    <t>C:\Users\torsten\GitHub\colore\ontologies\tripartite_incidence\triangulated.clif</t>
  </si>
  <si>
    <t>C:\Users\torsten\GitHub\colore\ontologies\tripartite_incidence\triclosure.clif</t>
  </si>
  <si>
    <t>C:\Users\torsten\GitHub\colore\ontologies\tripartite_incidence\tripartite.clif</t>
  </si>
  <si>
    <t>C:\Users\torsten\GitHub\colore\ontologies\tripartite_incidence\triple_planes.clif</t>
  </si>
  <si>
    <t>C:\Users\torsten\GitHub\colore\ontologies\tripartite_incidence\trivial_plane_line.clif</t>
  </si>
  <si>
    <t>C:\Users\torsten\GitHub\colore\ontologies\tripartite_incidence\twin_junction.clif</t>
  </si>
  <si>
    <t>C:\Users\torsten\GitHub\colore\ontologies\tripartite_incidence\twin_planes.clif</t>
  </si>
  <si>
    <t>C:\Users\torsten\GitHub\colore\ontologies\tripartite_incidence\unique_clique.clif</t>
  </si>
  <si>
    <t>C:\Users\torsten\GitHub\colore\ontologies\tripartite_incidence\unique_cycle_path_subgraph.clif</t>
  </si>
  <si>
    <t>C:\Users\torsten\GitHub\colore\ontologies\tripartite_incidence\unique_diamond.clif</t>
  </si>
  <si>
    <t>C:\Users\torsten\GitHub\colore\ontologies\tripartite_incidence\unique_path_subgraph.clif</t>
  </si>
  <si>
    <t>C:\Users\torsten\GitHub\colore\ontologies\tripartite_incidence\unique_plane.clif</t>
  </si>
  <si>
    <t>C:\Users\torsten\GitHub\colore\ontologies\tripartite_incidence\unique_plane_collinear.clif</t>
  </si>
  <si>
    <t>C:\Users\torsten\GitHub\colore\ontologies\tripartite_incidence\unique_plane_line.clif</t>
  </si>
  <si>
    <t>C:\Users\torsten\GitHub\colore\ontologies\tripartite_incidence\unique_plane_point.clif</t>
  </si>
  <si>
    <t>C:\Users\torsten\GitHub\colore\ontologies\tripartite_incidence\unique_point_plane.clif</t>
  </si>
  <si>
    <t>C:\Users\torsten\GitHub\colore\ontologies\tripartite_incidence\unique_simple_cycle_path_subgraph.clif</t>
  </si>
  <si>
    <t>C:\Users\torsten\GitHub\colore\ontologies\tripartite_incidence\unique_simple_path_subgraph.clif</t>
  </si>
  <si>
    <t>C:\Users\torsten\GitHub\colore\ontologies\tripartite_incidence\vertex_partitioning.clif</t>
  </si>
  <si>
    <t>C:\Users\torsten\GitHub\colore\ontologies\tripartite_incidence\vertex_subgraph_incidence.clif</t>
  </si>
  <si>
    <t>C:\Users\torsten\GitHub\colore\ontologies\tripartite_incidence\weak_branchless_plane.clif</t>
  </si>
  <si>
    <t>C:\Users\torsten\GitHub\colore\ontologies\tripartite_incidence\weak_coplanar_collinear.clif</t>
  </si>
  <si>
    <t>C:\Users\torsten\GitHub\colore\ontologies\tripartite_incidence\weak_coplanar_intersect.clif</t>
  </si>
  <si>
    <t>C:\Users\torsten\GitHub\colore\ontologies\tripartite_incidence\weak_cycle_cover_subgraph.clif</t>
  </si>
  <si>
    <t>C:\Users\torsten\GitHub\colore\ontologies\tripartite_incidence\weak_cycle_path_subgraph.clif</t>
  </si>
  <si>
    <t>C:\Users\torsten\GitHub\colore\ontologies\tripartite_incidence\weak_cycle_plane_subgraph.clif</t>
  </si>
  <si>
    <t>C:\Users\torsten\GitHub\colore\ontologies\tripartite_incidence\weak_cycle_shadow_subgraph.clif</t>
  </si>
  <si>
    <t>C:\Users\torsten\GitHub\colore\ontologies\tripartite_incidence\weak_cycle_subgraph.clif</t>
  </si>
  <si>
    <t>C:\Users\torsten\GitHub\colore\ontologies\tripartite_incidence\weak_cyclic_plane.clif</t>
  </si>
  <si>
    <t>C:\Users\torsten\GitHub\colore\ontologies\tripartite_incidence\weak_edge_colouring.clif</t>
  </si>
  <si>
    <t>C:\Users\torsten\GitHub\colore\ontologies\tripartite_incidence\weak_extend_diamond_tripartite.clif</t>
  </si>
  <si>
    <t>C:\Users\torsten\GitHub\colore\ontologies\tripartite_incidence\weak_face_intersect.clif</t>
  </si>
  <si>
    <t>C:\Users\torsten\GitHub\colore\ontologies\tripartite_incidence\weak_flag_existence.clif</t>
  </si>
  <si>
    <t>C:\Users\torsten\GitHub\colore\ontologies\tripartite_incidence\weak_induced_subgraph.clif</t>
  </si>
  <si>
    <t>C:\Users\torsten\GitHub\colore\ontologies\tripartite_incidence\weak_line_flag.clif</t>
  </si>
  <si>
    <t>C:\Users\torsten\GitHub\colore\ontologies\tripartite_incidence\weak_line_plane_existence.clif</t>
  </si>
  <si>
    <t>C:\Users\torsten\GitHub\colore\ontologies\tripartite_incidence\weak_line_point_existence.clif</t>
  </si>
  <si>
    <t>C:\Users\torsten\GitHub\colore\ontologies\tripartite_incidence\weak_nonisolated_line.clif</t>
  </si>
  <si>
    <t>C:\Users\torsten\GitHub\colore\ontologies\tripartite_incidence\weak_nonisolated_plane.clif</t>
  </si>
  <si>
    <t>C:\Users\torsten\GitHub\colore\ontologies\tripartite_incidence\weak_nonisolated_point.clif</t>
  </si>
  <si>
    <t>C:\Users\torsten\GitHub\colore\ontologies\tripartite_incidence\weak_plane_cover_line.clif</t>
  </si>
  <si>
    <t>C:\Users\torsten\GitHub\colore\ontologies\tripartite_incidence\weak_plane_cover_plane.clif</t>
  </si>
  <si>
    <t>C:\Users\torsten\GitHub\colore\ontologies\tripartite_incidence\weak_plane_flag.clif</t>
  </si>
  <si>
    <t>C:\Users\torsten\GitHub\colore\ontologies\tripartite_incidence\weak_plane_line_existence.clif</t>
  </si>
  <si>
    <t>C:\Users\torsten\GitHub\colore\ontologies\tripartite_incidence\weak_plane_point_existence.clif</t>
  </si>
  <si>
    <t>C:\Users\torsten\GitHub\colore\ontologies\tripartite_incidence\weak_plane_subgraph.clif</t>
  </si>
  <si>
    <t>C:\Users\torsten\GitHub\colore\ontologies\tripartite_incidence\weak_point_cover_line.clif</t>
  </si>
  <si>
    <t>C:\Users\torsten\GitHub\colore\ontologies\tripartite_incidence\weak_point_cover_point.clif</t>
  </si>
  <si>
    <t>C:\Users\torsten\GitHub\colore\ontologies\tripartite_incidence\weak_point_flag.clif</t>
  </si>
  <si>
    <t>C:\Users\torsten\GitHub\colore\ontologies\tripartite_incidence\weak_point_line_existence.clif</t>
  </si>
  <si>
    <t>C:\Users\torsten\GitHub\colore\ontologies\tripartite_incidence\weak_point_plane_existence.clif</t>
  </si>
  <si>
    <t>C:\Users\torsten\GitHub\colore\ontologies\tripartite_incidence\weak_polycyclic_subgraph.clif</t>
  </si>
  <si>
    <t>C:\Users\torsten\GitHub\colore\ontologies\tripartite_incidence\weak_subgraph_incidence.clif</t>
  </si>
  <si>
    <t>C:\Users\torsten\GitHub\colore\ontologies\tripartite_incidence\weak_subpair.clif</t>
  </si>
  <si>
    <t>C:\Users\torsten\GitHub\colore\ontologies\tripartite_incidence\weak_transitive_plane.clif</t>
  </si>
  <si>
    <t>C:\Users\torsten\GitHub\colore\ontologies\tripartite_incidence\weak_transitive_point.clif</t>
  </si>
  <si>
    <t>C:\Users\torsten\GitHub\colore\ontologies\tripartite_incidence\weak_triangulated.clif</t>
  </si>
  <si>
    <t>C:\Users\torsten\GitHub\colore\ontologies\tripartite_incidence\weak_tripartite.clif</t>
  </si>
  <si>
    <t>C:\Users\torsten\GitHub\colore\ontologies\tripartite_incidence\whitney.clif</t>
  </si>
  <si>
    <t>C:\Users\torsten\GitHub\colore\ontologies\tripartite_incidence\definitions\tripartite_def.clif</t>
  </si>
  <si>
    <t>C:\Users\torsten\GitHub\colore\ontologies\tupper\tupper.clif</t>
  </si>
  <si>
    <t>C:\Users\torsten\GitHub\colore\ontologies\velocity\speed.clif</t>
  </si>
  <si>
    <t>C:\Users\torsten\GitHub\colore\ontologies\velocity\velocity_vector.clif</t>
  </si>
  <si>
    <t>C:\Users\torsten\GitHub\colore\ontologies\vision_cardworld\brea.clif</t>
  </si>
  <si>
    <t>C:\Users\torsten\GitHub\colore\ontologies\vision_cardworld\dkre.clif</t>
  </si>
  <si>
    <t>C:\Users\torsten\GitHub\colore\ontologies\vision_cardworld\fg.clif</t>
  </si>
  <si>
    <t>C:\Users\torsten\GitHub\colore\ontologies\vision_cardworld\fg_depict.clif</t>
  </si>
  <si>
    <t>C:\Users\torsten\GitHub\colore\ontologies\vision_cardworld\hrea.clif</t>
  </si>
  <si>
    <t>C:\Users\torsten\GitHub\colore\ontologies\vision_cardworld\ida.clif</t>
  </si>
  <si>
    <t>C:\Users\torsten\GitHub\colore\ontologies\vision_cardworld\image.clif</t>
  </si>
  <si>
    <t>C:\Users\torsten\GitHub\colore\ontologies\vision_cardworld\inda.clif</t>
  </si>
  <si>
    <t>C:\Users\torsten\GitHub\colore\ontologies\vision_cardworld\interior_depict.clif</t>
  </si>
  <si>
    <t>C:\Users\torsten\GitHub\colore\ontologies\vision_cardworld\kernel.clif</t>
  </si>
  <si>
    <t>C:\Users\torsten\GitHub\colore\ontologies\vision_cardworld\mbre.clif</t>
  </si>
  <si>
    <t>C:\Users\torsten\GitHub\colore\ontologies\vision_cardworld\nlea.clif</t>
  </si>
  <si>
    <t>C:\Users\torsten\GitHub\colore\ontologies\vision_cardworld\nsea.clif</t>
  </si>
  <si>
    <t>C:\Users\torsten\GitHub\colore\ontologies\vision_cardworld\obscures.clif</t>
  </si>
  <si>
    <t>C:\Users\torsten\GitHub\colore\ontologies\vision_cardworld\occludes.clif</t>
  </si>
  <si>
    <t>C:\Users\torsten\GitHub\colore\ontologies\vision_cardworld\osda.clif</t>
  </si>
  <si>
    <t>C:\Users\torsten\GitHub\colore\ontologies\vision_cardworld\scene.clif</t>
  </si>
  <si>
    <t>C:\Users\torsten\GitHub\colore\ontologies\vision_cardworld\scene_interior.clif</t>
  </si>
  <si>
    <t>C:\Users\torsten\GitHub\colore\ontologies\vision_cardworld\urda.clif</t>
  </si>
  <si>
    <t>C:\Users\torsten\GitHub\colore\ontologies\vision_cardworld\wdtr.clif</t>
  </si>
  <si>
    <t>C:\Users\torsten\GitHub\colore\ontologies\vision_cardworld\wrea.clif</t>
  </si>
  <si>
    <t>C:\Users\torsten\GitHub\colore\ontologies\weak_bipartite_process\weak_bipartite_state.clif</t>
  </si>
  <si>
    <t>C:\Users\torsten\GitHub\colore\ontologies\weak_bipartite_process\definitions\weak_bipartite_process.clif</t>
  </si>
  <si>
    <t>Runtime</t>
  </si>
  <si>
    <t>Axioms</t>
  </si>
  <si>
    <t>Unary predicates</t>
  </si>
  <si>
    <t>Binary predicates</t>
  </si>
  <si>
    <t>n-ary predicates</t>
  </si>
  <si>
    <t>C:\Users\torsten\GitHub\colore\ontologies\graphs\bipartite_graph.clif</t>
  </si>
  <si>
    <t>C:\Users\torsten\GitHub\colore\ontologies\graphs\chordal_graph.clif</t>
  </si>
  <si>
    <t>C:\Users\torsten\GitHub\colore\ontologies\graphs\cograph.clif</t>
  </si>
  <si>
    <t>C:\Users\torsten\GitHub\colore\ontologies\graphs\comparability_graph.clif</t>
  </si>
  <si>
    <t>C:\Users\torsten\GitHub\colore\ontologies\graphs\complete_bipartite.clif</t>
  </si>
  <si>
    <t>C:\Users\torsten\GitHub\colore\ontologies\graphs\complete_graph.clif</t>
  </si>
  <si>
    <t>C:\Users\torsten\GitHub\colore\ontologies\graphs\complete_simple_graph.clif</t>
  </si>
  <si>
    <t>C:\Users\torsten\GitHub\colore\ontologies\graphs\cycle_path.clif</t>
  </si>
  <si>
    <t>C:\Users\torsten\GitHub\colore\ontologies\graphs\cyclic_graph.clif</t>
  </si>
  <si>
    <t>C:\Users\torsten\GitHub\colore\ontologies\graphs\double_leaf.clif</t>
  </si>
  <si>
    <t>C:\Users\torsten\GitHub\colore\ontologies\graphs\empty_graph.clif</t>
  </si>
  <si>
    <t>C:\Users\torsten\GitHub\colore\ontologies\graphs\endloop_graph.clif</t>
  </si>
  <si>
    <t>C:\Users\torsten\GitHub\colore\ontologies\graphs\graph_loops.clif</t>
  </si>
  <si>
    <t>C:\Users\torsten\GitHub\colore\ontologies\graphs\interval_graph.clif</t>
  </si>
  <si>
    <t>C:\Users\torsten\GitHub\colore\ontologies\graphs\nobranch.clif</t>
  </si>
  <si>
    <t>C:\Users\torsten\GitHub\colore\ontologies\graphs\P3covered.clif</t>
  </si>
  <si>
    <t>C:\Users\torsten\GitHub\colore\ontologies\graphs\path_graph.clif</t>
  </si>
  <si>
    <t>C:\Users\torsten\GitHub\colore\ontologies\graphs\permutation_graph.clif</t>
  </si>
  <si>
    <t>C:\Users\torsten\GitHub\colore\ontologies\graphs\polycyclic_graph.clif</t>
  </si>
  <si>
    <t>C:\Users\torsten\GitHub\colore\ontologies\graphs\polycyclic_loop.clif</t>
  </si>
  <si>
    <t>C:\Users\torsten\GitHub\colore\ontologies\graphs\pseudocyclic_graph.clif</t>
  </si>
  <si>
    <t>C:\Users\torsten\GitHub\colore\ontologies\graphs\quasicyclic_graph.clif</t>
  </si>
  <si>
    <t>C:\Users\torsten\GitHub\colore\ontologies\graphs\simple_graph.clif</t>
  </si>
  <si>
    <t>C:\Users\torsten\GitHub\colore\ontologies\graphs\simple_nobranch.clif</t>
  </si>
  <si>
    <t>C:\Users\torsten\GitHub\colore\ontologies\graphs\split_graph.clif</t>
  </si>
  <si>
    <t>C:\Users\torsten\GitHub\colore\ontologies\graphs\star_graph.clif</t>
  </si>
  <si>
    <t>C:\Users\torsten\GitHub\colore\ontologies\graphs\star_union.clif</t>
  </si>
  <si>
    <t>C:\Users\torsten\GitHub\colore\ontologies\graphs\trivially_perfect.clif</t>
  </si>
  <si>
    <t>C:\Users\torsten\GitHub\colore\ontologies\graphs\undirected_cyclic_graph.clif</t>
  </si>
  <si>
    <t>C:\Users\torsten\GitHub\colore\ontologies\graphs\undirected_graph.clif</t>
  </si>
  <si>
    <t>C:\Users\torsten\GitHub\colore\ontologies\graphs\weak_pseudocyclic_graph.clif</t>
  </si>
  <si>
    <t>C:\Users\torsten\GitHub\colore\ontologies\graphs\definitions\graph_def.clif</t>
  </si>
  <si>
    <t>C:\Users\torsten\GitHub\colore\ontologies\gwml2\gwml2_full.clif</t>
  </si>
  <si>
    <t>C:\Users\torsten\GitHub\colore\ontologies\gwml2\Module1.clif</t>
  </si>
  <si>
    <t>C:\Users\torsten\GitHub\colore\ontologies\gwml2\Module12.clif</t>
  </si>
  <si>
    <t>C:\Users\torsten\GitHub\colore\ontologies\gwml2\Module17.clif</t>
  </si>
  <si>
    <t>C:\Users\torsten\GitHub\colore\ontologies\gwml2\Module18.clif</t>
  </si>
  <si>
    <t>C:\Users\torsten\GitHub\colore\ontologies\gwml2\Module22.clif</t>
  </si>
  <si>
    <t>C:\Users\torsten\GitHub\colore\ontologies\gwml2\Module23.clif</t>
  </si>
  <si>
    <t>C:\Users\torsten\GitHub\colore\ontologies\gwml2\Module24.clif</t>
  </si>
  <si>
    <t>C:\Users\torsten\GitHub\colore\ontologies\gwml2\Module25.clif</t>
  </si>
  <si>
    <t>C:\Users\torsten\GitHub\colore\ontologies\gwml2\Module26.clif</t>
  </si>
  <si>
    <t>C:\Users\torsten\GitHub\colore\ontologies\gwml2\Module28.clif</t>
  </si>
  <si>
    <t>C:\Users\torsten\GitHub\colore\ontologies\gwml2\Module29.clif</t>
  </si>
  <si>
    <t>C:\Users\torsten\GitHub\colore\ontologies\gwml2\Module3.clif</t>
  </si>
  <si>
    <t>C:\Users\torsten\GitHub\colore\ontologies\gwml2\Module30.clif</t>
  </si>
  <si>
    <t>C:\Users\torsten\GitHub\colore\ontologies\gwml2\Module31.clif</t>
  </si>
  <si>
    <t>C:\Users\torsten\GitHub\colore\ontologies\gwml2\Module32.clif</t>
  </si>
  <si>
    <t>C:\Users\torsten\GitHub\colore\ontologies\gwml2\Module4.clif</t>
  </si>
  <si>
    <t>C:\Users\torsten\GitHub\colore\ontologies\gwml2\Module5.clif</t>
  </si>
  <si>
    <t>C:\Users\torsten\GitHub\colore\ontologies\gwml2\Module6.clif</t>
  </si>
  <si>
    <t>C:\Users\torsten\GitHub\colore\ontologies\gwml2\Module6A.clif</t>
  </si>
  <si>
    <t>C:\Users\torsten\GitHub\colore\ontologies\gwml2\Module7.clif</t>
  </si>
  <si>
    <t>C:\Users\torsten\GitHub\colore\ontologies\gwml2\Module8.clif</t>
  </si>
  <si>
    <t>C:\Users\torsten\GitHub\colore\ontologies\gwml2\Module9.clif</t>
  </si>
  <si>
    <t>C:\Users\torsten\GitHub\colore\ontologies\gwml2\definitions\Module10.clif</t>
  </si>
  <si>
    <t>C:\Users\torsten\GitHub\colore\ontologies\gwml2\definitions\Module11.clif</t>
  </si>
  <si>
    <t>C:\Users\torsten\GitHub\colore\ontologies\gwml2\definitions\Module13.clif</t>
  </si>
  <si>
    <t>C:\Users\torsten\GitHub\colore\ontologies\gwml2\definitions\Module14.clif</t>
  </si>
  <si>
    <t>C:\Users\torsten\GitHub\colore\ontologies\gwml2\definitions\Module15.clif</t>
  </si>
  <si>
    <t>C:\Users\torsten\GitHub\colore\ontologies\gwml2\definitions\Module16.clif</t>
  </si>
  <si>
    <t>C:\Users\torsten\GitHub\colore\ontologies\gwml2\definitions\Module19.clif</t>
  </si>
  <si>
    <t>C:\Users\torsten\GitHub\colore\ontologies\gwml2\definitions\Module2.clif</t>
  </si>
  <si>
    <t>C:\Users\torsten\GitHub\colore\ontologies\gwml2\definitions\Module20.clif</t>
  </si>
  <si>
    <t>C:\Users\torsten\GitHub\colore\ontologies\gwml2\definitions\Module21.clif</t>
  </si>
  <si>
    <t>C:\Users\torsten\GitHub\colore\ontologies\gwml2\definitions\Module27.clif</t>
  </si>
  <si>
    <t>C:\Users\torsten\GitHub\colore\ontologies\lattices\Atom.clif</t>
  </si>
  <si>
    <t>C:\Users\torsten\GitHub\colore\ontologies\lattices\atomless_boolean_lattice.clif</t>
  </si>
  <si>
    <t>C:\Users\torsten\GitHub\colore\ontologies\lattices\boolean_lattice.clif</t>
  </si>
  <si>
    <t>C:\Users\torsten\GitHub\colore\ontologies\lattices\boolean_ortho_lattice.clif</t>
  </si>
  <si>
    <t>C:\Users\torsten\GitHub\colore\ontologies\lattices\boolean_p_ortho_lattice.clif</t>
  </si>
  <si>
    <t>C:\Users\torsten\GitHub\colore\ontologies\lattices\bounded_distributive_lattice.clif</t>
  </si>
  <si>
    <t>C:\Users\torsten\GitHub\colore\ontologies\lattices\bounded_lattice.clif</t>
  </si>
  <si>
    <t>C:\Users\torsten\GitHub\colore\ontologies\lattices\complemented_lattice.clif</t>
  </si>
  <si>
    <t>C:\Users\torsten\GitHub\colore\ontologies\lattices\distributive_lattice.clif</t>
  </si>
  <si>
    <t>C:\Users\torsten\GitHub\colore\ontologies\lattices\double_stone_lattice.clif</t>
  </si>
  <si>
    <t>C:\Users\torsten\GitHub\colore\ontologies\lattices\dual_stone_lattice.clif</t>
  </si>
  <si>
    <t>C:\Users\torsten\GitHub\colore\ontologies\lattices\join_semilattice.clif</t>
  </si>
  <si>
    <t>C:\Users\torsten\GitHub\colore\ontologies\lattices\lattice.clif</t>
  </si>
  <si>
    <t>C:\Users\torsten\GitHub\colore\ontologies\lattices\meet_semilattice.clif</t>
  </si>
  <si>
    <t>C:\Users\torsten\GitHub\colore\ontologies\lattices\modular_lattice.clif</t>
  </si>
  <si>
    <t>C:\Users\torsten\GitHub\colore\ontologies\lattices\modular_ortholattice.clif</t>
  </si>
  <si>
    <t>C:\Users\torsten\GitHub\colore\ontologies\lattices\ortho_complemented_lattice.clif</t>
  </si>
  <si>
    <t>C:\Users\torsten\GitHub\colore\ontologies\lattices\ortho_complemented_lattice_meet_join.clif</t>
  </si>
  <si>
    <t>C:\Users\torsten\GitHub\colore\ontologies\lattices\ortho_lattice.clif</t>
  </si>
  <si>
    <t>C:\Users\torsten\GitHub\colore\ontologies\lattices\ortho_modular_lattice.clif</t>
  </si>
  <si>
    <t>C:\Users\torsten\GitHub\colore\ontologies\lattices\pseudo_complemented_distributive_lattice.clif</t>
  </si>
  <si>
    <t>C:\Users\torsten\GitHub\colore\ontologies\lattices\pseudo_complemented_lattice.clif</t>
  </si>
  <si>
    <t>C:\Users\torsten\GitHub\colore\ontologies\lattices\p_algebra.clif</t>
  </si>
  <si>
    <t>C:\Users\torsten\GitHub\colore\ontologies\lattices\p_ortho_lattice.clif</t>
  </si>
  <si>
    <t>C:\Users\torsten\GitHub\colore\ontologies\lattices\quasi_complemented_distributive_lattice.clif</t>
  </si>
  <si>
    <t>C:\Users\torsten\GitHub\colore\ontologies\lattices\quasi_complemented_lattice.clif</t>
  </si>
  <si>
    <t>C:\Users\torsten\GitHub\colore\ontologies\lattices\relative_complemented_lattice.clif</t>
  </si>
  <si>
    <t>C:\Users\torsten\GitHub\colore\ontologies\lattices\section_semicomplemented_lattice.clif</t>
  </si>
  <si>
    <t>C:\Users\torsten\GitHub\colore\ontologies\lattices\semicomplemented_lattice.clif</t>
  </si>
  <si>
    <t>C:\Users\torsten\GitHub\colore\ontologies\lattices\stone_lattice.clif</t>
  </si>
  <si>
    <t>C:\Users\torsten\GitHub\colore\ontologies\lattices\stonian_p_ortho_lattice.clif</t>
  </si>
  <si>
    <t>C:\Users\torsten\GitHub\colore\ontologies\lattices\stonian_p_ortho_lattice_meet.clif</t>
  </si>
  <si>
    <t>C:\Users\torsten\GitHub\colore\ontologies\lattices\uni_complemented_lattice.clif</t>
  </si>
  <si>
    <t>C:\Users\torsten\GitHub\colore\ontologies\lattices\weak_complemented_lattice.clif</t>
  </si>
  <si>
    <t>C:\Users\torsten\GitHub\colore\ontologies\lattices\definitions\complement.clif</t>
  </si>
  <si>
    <t>C:\Users\torsten\GitHub\colore\ontologies\lattices\definitions\covers.clif</t>
  </si>
  <si>
    <t>C:\Users\torsten\GitHub\colore\ontologies\lattices\definitions\incomparable.clif</t>
  </si>
  <si>
    <t>C:\Users\torsten\GitHub\colore\ontologies\lattices\definitions\joincomplement.clif</t>
  </si>
  <si>
    <t>C:\Users\torsten\GitHub\colore\ontologies\lattices\definitions\leq.clif</t>
  </si>
  <si>
    <t>C:\Users\torsten\GitHub\colore\ontologies\lattices\definitions\meetcomplement.clif</t>
  </si>
  <si>
    <t>C:\Users\torsten\GitHub\colore\ontologies\lattices\definitions\one.clif</t>
  </si>
  <si>
    <t>C:\Users\torsten\GitHub\colore\ontologies\lattices\definitions\zero.clif</t>
  </si>
  <si>
    <t>C:\Users\torsten\GitHub\colore\ontologies\magma\abelian_group.clif</t>
  </si>
  <si>
    <t>C:\Users\torsten\GitHub\colore\ontologies\magma\alternative_magma.clif</t>
  </si>
  <si>
    <t>C:\Users\torsten\GitHub\colore\ontologies\magma\associative_quasigroup.clif</t>
  </si>
  <si>
    <t>C:\Users\torsten\GitHub\colore\ontologies\magma\band.clif</t>
  </si>
  <si>
    <t>C:\Users\torsten\GitHub\colore\ontologies\magma\cancellative.clif</t>
  </si>
  <si>
    <t>C:\Users\torsten\GitHub\colore\ontologies\magma\cancellative_inverse_monoid.clif</t>
  </si>
  <si>
    <t>C:\Users\torsten\GitHub\colore\ontologies\magma\cancellative_semigroup.clif</t>
  </si>
  <si>
    <t>C:\Users\torsten\GitHub\colore\ontologies\magma\commutative_magma.clif</t>
  </si>
  <si>
    <t>C:\Users\torsten\GitHub\colore\ontologies\magma\commutative_monoid.clif</t>
  </si>
  <si>
    <t>C:\Users\torsten\GitHub\colore\ontologies\magma\commutative_semigroup.clif</t>
  </si>
  <si>
    <t>C:\Users\torsten\GitHub\colore\ontologies\magma\conditionally_commutative.clif</t>
  </si>
  <si>
    <t>C:\Users\torsten\GitHub\colore\ontologies\magma\divisible_magma.clif</t>
  </si>
  <si>
    <t>C:\Users\torsten\GitHub\colore\ontologies\magma\equiv_e_inversive_semigroup.clif</t>
  </si>
  <si>
    <t>C:\Users\torsten\GitHub\colore\ontologies\magma\e_inversive_semigroup.clif</t>
  </si>
  <si>
    <t>C:\Users\torsten\GitHub\colore\ontologies\magma\e_semigroup.clif</t>
  </si>
  <si>
    <t>C:\Users\torsten\GitHub\colore\ontologies\magma\group.clif</t>
  </si>
  <si>
    <t>C:\Users\torsten\GitHub\colore\ontologies\magma\idempotent_commute.clif</t>
  </si>
  <si>
    <t>C:\Users\torsten\GitHub\colore\ontologies\magma\idempotent_magma.clif</t>
  </si>
  <si>
    <t>C:\Users\torsten\GitHub\colore\ontologies\magma\inverse_monoid.clif</t>
  </si>
  <si>
    <t>C:\Users\torsten\GitHub\colore\ontologies\magma\inverse_semigroup.clif</t>
  </si>
  <si>
    <t>C:\Users\torsten\GitHub\colore\ontologies\magma\invertible_magma.clif</t>
  </si>
  <si>
    <t>C:\Users\torsten\GitHub\colore\ontologies\magma\left_cancellative.clif</t>
  </si>
  <si>
    <t>C:\Users\torsten\GitHub\colore\ontologies\magma\left_commutative.clif</t>
  </si>
  <si>
    <t>C:\Users\torsten\GitHub\colore\ontologies\magma\left_regular_semigroup.clif</t>
  </si>
  <si>
    <t>C:\Users\torsten\GitHub\colore\ontologies\magma\loop.clif</t>
  </si>
  <si>
    <t>C:\Users\torsten\GitHub\colore\ontologies\magma\magma.clif</t>
  </si>
  <si>
    <t>C:\Users\torsten\GitHub\colore\ontologies\magma\monoid.clif</t>
  </si>
  <si>
    <t>C:\Users\torsten\GitHub\colore\ontologies\magma\orthodox_semigroup.clif</t>
  </si>
  <si>
    <t>C:\Users\torsten\GitHub\colore\ontologies\magma\quasigroup.clif</t>
  </si>
  <si>
    <t>C:\Users\torsten\GitHub\colore\ontologies\magma\regular_idem_semilattice.clif</t>
  </si>
  <si>
    <t>C:\Users\torsten\GitHub\colore\ontologies\magma\regular_semigroup.clif</t>
  </si>
  <si>
    <t>C:\Users\torsten\GitHub\colore\ontologies\magma\right_cancellative.clif</t>
  </si>
  <si>
    <t>C:\Users\torsten\GitHub\colore\ontologies\magma\right_commutative.clif</t>
  </si>
  <si>
    <t>C:\Users\torsten\GitHub\colore\ontologies\magma\right_regular_semigroup.clif</t>
  </si>
  <si>
    <t>C:\Users\torsten\GitHub\colore\ontologies\magma\semigroup.clif</t>
  </si>
  <si>
    <t>C:\Users\torsten\GitHub\colore\ontologies\magma\semilattice_magma.clif</t>
  </si>
  <si>
    <t>C:\Users\torsten\GitHub\colore\ontologies\magma\unipotent_magma.clif</t>
  </si>
  <si>
    <t>C:\Users\torsten\GitHub\colore\ontologies\magma\unique_inverse.clif</t>
  </si>
  <si>
    <t>C:\Users\torsten\GitHub\colore\ontologies\magma\unital.clif</t>
  </si>
  <si>
    <t>C:\Users\torsten\GitHub\colore\ontologies\magma\weak_invertible.clif</t>
  </si>
  <si>
    <t>C:\Users\torsten\GitHub\colore\ontologies\magma\zero_magma.clif</t>
  </si>
  <si>
    <t>C:\Users\torsten\GitHub\colore\ontologies\magma\definitions\magma_defs.clif</t>
  </si>
  <si>
    <t>C:\Users\torsten\GitHub\colore\ontologies\periods\atomic_periods.clif</t>
  </si>
  <si>
    <t>C:\Users\torsten\GitHub\colore\ontologies\periods\bounded_linear_cem.clif</t>
  </si>
  <si>
    <t>C:\Users\torsten\GitHub\colore\ontologies\periods\cem_periods.clif</t>
  </si>
  <si>
    <t>C:\Users\torsten\GitHub\colore\ontologies\periods\directed_periods.clif</t>
  </si>
  <si>
    <t>C:\Users\torsten\GitHub\colore\ontologies\periods\finite_periods.clif</t>
  </si>
  <si>
    <t>C:\Users\torsten\GitHub\colore\ontologies\periods\infinite_periods.clif</t>
  </si>
  <si>
    <t>C:\Users\torsten\GitHub\colore\ontologies\periods\linear_cem.clif</t>
  </si>
  <si>
    <t>C:\Users\torsten\GitHub\colore\ontologies\periods\linear_periods.clif</t>
  </si>
  <si>
    <t>C:\Users\torsten\GitHub\colore\ontologies\periods\mixed_periods.clif</t>
  </si>
  <si>
    <t>C:\Users\torsten\GitHub\colore\ontologies\periods\ordered_periods.clif</t>
  </si>
  <si>
    <t>C:\Users\torsten\GitHub\colore\ontologies\periods\periods.clif</t>
  </si>
  <si>
    <t>C:\Users\torsten\GitHub\colore\ontologies\periods\periods_over_integers.clif</t>
  </si>
  <si>
    <t>C:\Users\torsten\GitHub\colore\ontologies\periods\periods_over_rationals.clif</t>
  </si>
  <si>
    <t>C:\Users\torsten\GitHub\colore\ontologies\periods\periods_root.clif</t>
  </si>
  <si>
    <t>C:\Users\torsten\GitHub\colore\ontologies\periods\definitions\periods_def.clif</t>
  </si>
  <si>
    <t>C:\Users\torsten\GitHub\colore\ontologies\simple_features\sfc_fol.clif</t>
  </si>
  <si>
    <t>C:\Users\torsten\GitHub\colore\ontologies\simple_features\sfc_core\sfc_core.clif</t>
  </si>
  <si>
    <t>C:\Users\torsten\GitHub\colore\ontologies\simple_features\sfc_core\sf_curve.clif</t>
  </si>
  <si>
    <t>C:\Users\torsten\GitHub\colore\ontologies\simple_features\sfc_core\sf_curve_start_and_end_point.clif</t>
  </si>
  <si>
    <t>C:\Users\torsten\GitHub\colore\ontologies\simple_features\sfc_core\sf_geometry_collection.clif</t>
  </si>
  <si>
    <t>C:\Users\torsten\GitHub\colore\ontologies\simple_features\sfc_core\sf_line.clif</t>
  </si>
  <si>
    <t>C:\Users\torsten\GitHub\colore\ontologies\simple_features\sfc_core\sf_linear_ring.clif</t>
  </si>
  <si>
    <t>C:\Users\torsten\GitHub\colore\ontologies\simple_features\sfc_core\sf_line_start_and_end_point.clif</t>
  </si>
  <si>
    <t>C:\Users\torsten\GitHub\colore\ontologies\simple_features\sfc_core\sf_line_string.clif</t>
  </si>
  <si>
    <t>C:\Users\torsten\GitHub\colore\ontologies\simple_features\sfc_core\sf_multi_line_string.clif</t>
  </si>
  <si>
    <t>C:\Users\torsten\GitHub\colore\ontologies\simple_features\sfc_core\sf_multi_polygon.clif</t>
  </si>
  <si>
    <t>C:\Users\torsten\GitHub\colore\ontologies\simple_features\sfc_core\sf_point.clif</t>
  </si>
  <si>
    <t>C:\Users\torsten\GitHub\colore\ontologies\simple_features\sfc_core\sf_polygon.clif</t>
  </si>
  <si>
    <t>C:\Users\torsten\GitHub\colore\ontologies\simple_features\sfc_core\sf_polyhedral_surface.clif</t>
  </si>
  <si>
    <t>C:\Users\torsten\GitHub\colore\ontologies\simple_features\sfc_core\sf_surface.clif</t>
  </si>
  <si>
    <t>C:\Users\torsten\GitHub\colore\ontologies\simple_features\sfc_core\sf_tin.clif</t>
  </si>
  <si>
    <t>C:\Users\torsten\GitHub\colore\ontologies\simple_features\sfc_core\definitions\sf_geometry.clif</t>
  </si>
  <si>
    <t>C:\Users\torsten\GitHub\colore\ontologies\simple_features\sfc_core\definitions\sf_triangle.clif</t>
  </si>
  <si>
    <t>C:\Users\torsten\GitHub\colore\ontologies\simple_features\sfc_fol\sfc_fol_curve.clif</t>
  </si>
  <si>
    <t>C:\Users\torsten\GitHub\colore\ontologies\simple_features\sfc_fol\sfc_fol_curve_start_end_point.clif</t>
  </si>
  <si>
    <t>C:\Users\torsten\GitHub\colore\ontologies\simple_features\sfc_fol\sfc_fol_geometry_collection.clif</t>
  </si>
  <si>
    <t>C:\Users\torsten\GitHub\colore\ontologies\simple_features\sfc_fol\sfc_fol_line.clif</t>
  </si>
  <si>
    <t>C:\Users\torsten\GitHub\colore\ontologies\simple_features\sfc_fol\sfc_fol_linear_ring.clif</t>
  </si>
  <si>
    <t>C:\Users\torsten\GitHub\colore\ontologies\simple_features\sfc_fol\sfc_fol_multi_curve.clif</t>
  </si>
  <si>
    <t>C:\Users\torsten\GitHub\colore\ontologies\simple_features\sfc_fol\sfc_fol_multi_line_string.clif</t>
  </si>
  <si>
    <t>C:\Users\torsten\GitHub\colore\ontologies\simple_features\sfc_fol\sfc_fol_multi_point.clif</t>
  </si>
  <si>
    <t>C:\Users\torsten\GitHub\colore\ontologies\simple_features\sfc_fol\sfc_fol_multi_polygon.clif</t>
  </si>
  <si>
    <t>C:\Users\torsten\GitHub\colore\ontologies\simple_features\sfc_fol\sfc_fol_multi_surface.clif</t>
  </si>
  <si>
    <t>C:\Users\torsten\GitHub\colore\ontologies\simple_features\sfc_fol\sfc_fol_point.clif</t>
  </si>
  <si>
    <t>C:\Users\torsten\GitHub\colore\ontologies\simple_features\sfc_fol\sfc_fol_polygon.clif</t>
  </si>
  <si>
    <t>C:\Users\torsten\GitHub\colore\ontologies\simple_features\sfc_fol\sfc_fol_polyhedral_surface.clif</t>
  </si>
  <si>
    <t>C:\Users\torsten\GitHub\colore\ontologies\simple_features\sfc_fol\sfc_fol_simple_features.clif</t>
  </si>
  <si>
    <t>C:\Users\torsten\GitHub\colore\ontologies\simple_features\sfc_fol\sfc_fol_surface.clif</t>
  </si>
  <si>
    <t>C:\Users\torsten\GitHub\colore\ontologies\simple_features\sfc_fol\sfc_fol_tin.clif</t>
  </si>
  <si>
    <t>C:\Users\torsten\GitHub\colore\ontologies\simple_features\sfc_fol\sfc_fol_triangle.clif</t>
  </si>
  <si>
    <t>C:\Users\torsten\GitHub\colore\ontologies\simple_features\sfr_fol\sfr_full.clif</t>
  </si>
  <si>
    <t>C:\Users\torsten\GitHub\colore\ontologies\simple_features\sfr_fol\sf_contains.clif</t>
  </si>
  <si>
    <t>C:\Users\torsten\GitHub\colore\ontologies\simple_features\sfr_fol\sf_crosses.clif</t>
  </si>
  <si>
    <t>C:\Users\torsten\GitHub\colore\ontologies\simple_features\sfr_fol\sf_disjoint.clif</t>
  </si>
  <si>
    <t>C:\Users\torsten\GitHub\colore\ontologies\simple_features\sfr_fol\sf_equals.clif</t>
  </si>
  <si>
    <t>C:\Users\torsten\GitHub\colore\ontologies\simple_features\sfr_fol\sf_intersects.clif</t>
  </si>
  <si>
    <t>C:\Users\torsten\GitHub\colore\ontologies\simple_features\sfr_fol\sf_overlaps.clif</t>
  </si>
  <si>
    <t>C:\Users\torsten\GitHub\colore\ontologies\simple_features\sfr_fol\sf_touches.clif</t>
  </si>
  <si>
    <t>C:\Users\torsten\GitHub\colore\ontologies\simple_features\sfr_fol\sf_within.clif</t>
  </si>
  <si>
    <t>Totals</t>
  </si>
  <si>
    <t>Mean</t>
  </si>
  <si>
    <t>Median</t>
  </si>
  <si>
    <t>Min</t>
  </si>
  <si>
    <t>Max</t>
  </si>
  <si>
    <t>C:\Users\torsten\GitHub\colore\ontologies\multigraphs\all_loop.clif</t>
  </si>
  <si>
    <t>C:\Users\torsten\GitHub\colore\ontologies\multigraphs\branchless_multigraph.clif</t>
  </si>
  <si>
    <t>C:\Users\torsten\GitHub\colore\ontologies\multigraphs\complete_multigraph.clif</t>
  </si>
  <si>
    <t>C:\Users\torsten\GitHub\colore\ontologies\multigraphs\complete_pseudograph.clif</t>
  </si>
  <si>
    <t>C:\Users\torsten\GitHub\colore\ontologies\multigraphs\complete_simple_multigraph.clif</t>
  </si>
  <si>
    <t>C:\Users\torsten\GitHub\colore\ontologies\multigraphs\cycle_path_multigraph.clif</t>
  </si>
  <si>
    <t>C:\Users\torsten\GitHub\colore\ontologies\multigraphs\cyclic_multigraph.clif</t>
  </si>
  <si>
    <t>C:\Users\torsten\GitHub\colore\ontologies\multigraphs\double_edge.clif</t>
  </si>
  <si>
    <t>C:\Users\torsten\GitHub\colore\ontologies\multigraphs\double_edge_multigraph.clif</t>
  </si>
  <si>
    <t>C:\Users\torsten\GitHub\colore\ontologies\multigraphs\double_endpoints.clif</t>
  </si>
  <si>
    <t>C:\Users\torsten\GitHub\colore\ontologies\multigraphs\double_vertex.clif</t>
  </si>
  <si>
    <t>C:\Users\torsten\GitHub\colore\ontologies\multigraphs\edge_existence.clif</t>
  </si>
  <si>
    <t>C:\Users\torsten\GitHub\colore\ontologies\multigraphs\edge_intersect.clif</t>
  </si>
  <si>
    <t>C:\Users\torsten\GitHub\colore\ontologies\multigraphs\edge_multigraph.clif</t>
  </si>
  <si>
    <t>C:\Users\torsten\GitHub\colore\ontologies\multigraphs\edge_pseudograph.clif</t>
  </si>
  <si>
    <t>C:\Users\torsten\GitHub\colore\ontologies\multigraphs\endloop_multigraph.clif</t>
  </si>
  <si>
    <t>C:\Users\torsten\GitHub\colore\ontologies\multigraphs\endloop_pseudograph.clif</t>
  </si>
  <si>
    <t>C:\Users\torsten\GitHub\colore\ontologies\multigraphs\endpoint_exist.clif</t>
  </si>
  <si>
    <t>C:\Users\torsten\GitHub\colore\ontologies\multigraphs\gen_cyclic_multigraph.clif</t>
  </si>
  <si>
    <t>C:\Users\torsten\GitHub\colore\ontologies\multigraphs\graph.clif</t>
  </si>
  <si>
    <t>C:\Users\torsten\GitHub\colore\ontologies\multigraphs\loop_pseudograph.clif</t>
  </si>
  <si>
    <t>C:\Users\torsten\GitHub\colore\ontologies\multigraphs\multigraph.clif</t>
  </si>
  <si>
    <t>C:\Users\torsten\GitHub\colore\ontologies\multigraphs\path_multigraph.clif</t>
  </si>
  <si>
    <t>C:\Users\torsten\GitHub\colore\ontologies\multigraphs\polycyclic_multigraph.clif</t>
  </si>
  <si>
    <t>C:\Users\torsten\GitHub\colore\ontologies\multigraphs\pseudograph.clif</t>
  </si>
  <si>
    <t>C:\Users\torsten\GitHub\colore\ontologies\multigraphs\simple_all_loop.clif</t>
  </si>
  <si>
    <t>C:\Users\torsten\GitHub\colore\ontologies\multigraphs\simple_cycle_path_multigraph.clif</t>
  </si>
  <si>
    <t>C:\Users\torsten\GitHub\colore\ontologies\multigraphs\simple_cyclic_multigraph.clif</t>
  </si>
  <si>
    <t>C:\Users\torsten\GitHub\colore\ontologies\multigraphs\simple_double_edge.clif</t>
  </si>
  <si>
    <t>C:\Users\torsten\GitHub\colore\ontologies\multigraphs\simple_edge_intersect.clif</t>
  </si>
  <si>
    <t>C:\Users\torsten\GitHub\colore\ontologies\multigraphs\simple_edge_multigraph.clif</t>
  </si>
  <si>
    <t>C:\Users\torsten\GitHub\colore\ontologies\multigraphs\simple_loop_pseudograph.clif</t>
  </si>
  <si>
    <t>C:\Users\torsten\GitHub\colore\ontologies\multigraphs\simple_path_multigraph.clif</t>
  </si>
  <si>
    <t>C:\Users\torsten\GitHub\colore\ontologies\multigraphs\simple_pseudograph.clif</t>
  </si>
  <si>
    <t>C:\Users\torsten\GitHub\colore\ontologies\multigraphs\strong_cycle_path_multigraph.clif</t>
  </si>
  <si>
    <t>C:\Users\torsten\GitHub\colore\ontologies\multigraphs\strong_edge_existence.clif</t>
  </si>
  <si>
    <t>C:\Users\torsten\GitHub\colore\ontologies\multigraphs\strong_multigraph.clif</t>
  </si>
  <si>
    <t>C:\Users\torsten\GitHub\colore\ontologies\multigraphs\strong_path_multigraph.clif</t>
  </si>
  <si>
    <t>C:\Users\torsten\GitHub\colore\ontologies\multigraphs\unique_isolated_vertex.clif</t>
  </si>
  <si>
    <t>C:\Users\torsten\GitHub\colore\ontologies\multigraphs\vertex_intersect.clif</t>
  </si>
  <si>
    <t>C:\Users\torsten\GitHub\colore\ontologies\multigraphs\vertex_multigraph.clif</t>
  </si>
  <si>
    <t>C:\Users\torsten\GitHub\colore\ontologies\multigraphs\vertex_pseudograph.clif</t>
  </si>
  <si>
    <t>C:\Users\torsten\GitHub\colore\ontologies\multigraphs\weak_branchless_multigraph.clif</t>
  </si>
  <si>
    <t>C:\Users\torsten\GitHub\colore\ontologies\multigraphs\weak_edge_intersect.clif</t>
  </si>
  <si>
    <t>C:\Users\torsten\GitHub\colore\ontologies\multigraphs\weak_endloop_pseudograph.clif</t>
  </si>
  <si>
    <t>C:\Users\torsten\GitHub\colore\ontologies\multigraphs\definitions\multigraphs_def.clif</t>
  </si>
  <si>
    <t>C:\Users\torsten\GitHub\colore\ontologies\ordered_magma\linear_ordered_group.clif</t>
  </si>
  <si>
    <t>Total Time</t>
  </si>
  <si>
    <t>Total # of Parsed Ontologies</t>
  </si>
  <si>
    <t>Suitable Axioms (Arity &lt;=2)</t>
  </si>
  <si>
    <t>PCNF sentences</t>
  </si>
  <si>
    <t>Candidate templates from PCNF sentences</t>
  </si>
  <si>
    <t>Total # of OWL axioms</t>
  </si>
  <si>
    <t>Simple Subclass Axioms</t>
  </si>
  <si>
    <t>Complex Subclass Axioms</t>
  </si>
  <si>
    <t>Equivalent Classes</t>
  </si>
  <si>
    <t>Disjoint Classes</t>
  </si>
  <si>
    <t>Quantified Class Axioms</t>
  </si>
  <si>
    <t>Subproperties</t>
  </si>
  <si>
    <t>Equivalent Properties</t>
  </si>
  <si>
    <t>Disjoint Properties</t>
  </si>
  <si>
    <t>Domain &amp; Range Restrictions</t>
  </si>
  <si>
    <t>Other Object Property Axioms</t>
  </si>
  <si>
    <t>Propositional Constructs</t>
  </si>
  <si>
    <t>Inverses Used</t>
  </si>
  <si>
    <t>Property Chains Used</t>
  </si>
  <si>
    <t>Axioms of Arity &lt;=2</t>
  </si>
  <si>
    <t>FF-PCNF Sentences</t>
  </si>
  <si>
    <t>Candidate Templates</t>
  </si>
  <si>
    <t>Resulting OWL Axioms</t>
  </si>
  <si>
    <t>Unary Predicates</t>
  </si>
  <si>
    <t>Binary Predicates</t>
  </si>
  <si>
    <t>Total Predicates of Arity &lt;=2</t>
  </si>
  <si>
    <t>n-ary Predicates</t>
  </si>
  <si>
    <t>candidate patterns per PCNF sentence</t>
  </si>
  <si>
    <t>candidate patterns per FOL axiom</t>
  </si>
  <si>
    <t>PCNF sentence per FOL sentence</t>
  </si>
  <si>
    <t>OWL axioms per FOL sentence</t>
  </si>
  <si>
    <t>Axiom-Concept ratio</t>
  </si>
  <si>
    <t>Axiom-Class ratio</t>
  </si>
  <si>
    <t>\bipartite_incidence\ Means</t>
  </si>
  <si>
    <t>\direct_quality_process\ Means</t>
  </si>
  <si>
    <t>\bipartite_incidence\chordal_incidence.clif</t>
  </si>
  <si>
    <t>\bipartite_incidence\interval_incidence.clif</t>
  </si>
  <si>
    <t>\direct_quality_process\definitions\direct_quality_process.clif</t>
  </si>
  <si>
    <t>\direct_quality_process\direct_quality_state.clif</t>
  </si>
  <si>
    <t>\dolce\cp_temporary_parthood.clif</t>
  </si>
  <si>
    <t>\dolce\dolce_colore.clif</t>
  </si>
  <si>
    <t>\dolce\dolce_core.clif</t>
  </si>
  <si>
    <t>\dolce_constitution\dolce_constitution.clif</t>
  </si>
  <si>
    <t>\dolce_dependence\AQ_NPED_dependence.clif</t>
  </si>
  <si>
    <t>\dolce_dependence\dolce_dependence.clif</t>
  </si>
  <si>
    <t>\dolce_dependence\F_NAPO_dependence.clif</t>
  </si>
  <si>
    <t>\dolce_dependence\MOB_APO_dependence.clif</t>
  </si>
  <si>
    <t>\dolce_dependence\NASO_SC_dependence.clif</t>
  </si>
  <si>
    <t>\dolce_dependence\PQ_PED_dependence.clif</t>
  </si>
  <si>
    <t>\dolce_dependence\SAG_APO_dependence.clif</t>
  </si>
  <si>
    <t>\dolce_dependence\TQ_PD_dependence.clif</t>
  </si>
  <si>
    <t>\dolce_mereology\dolce_mereology.clif</t>
  </si>
  <si>
    <t>\dolce_participation\dolce_participation.clif</t>
  </si>
  <si>
    <t>\dolce_present\dolce_present.clif</t>
  </si>
  <si>
    <t>\dolce_present\dolce_present_star.clif</t>
  </si>
  <si>
    <t>\dolce_taxonomy\dolce_taxonomy.clif</t>
  </si>
  <si>
    <t>\dolce_temporary_parthood\cp_temporary_parthood.clif</t>
  </si>
  <si>
    <t>\dolce_temporary_parthood\dolce_temporary_parthood.clif</t>
  </si>
  <si>
    <t>\dolce_time_mereology\dolce_time_mereology.clif</t>
  </si>
  <si>
    <t>\financial\quantity.clif</t>
  </si>
  <si>
    <t>\financial\time.clif</t>
  </si>
  <si>
    <t>\injection_bipartite_process\definitions\injection_bipartite_process.clif</t>
  </si>
  <si>
    <t>\injection_bipartite_process\injection_bipartite_state.clif</t>
  </si>
  <si>
    <t>\mcg_process\mcg_state.clif</t>
  </si>
  <si>
    <t>\most\most.clif</t>
  </si>
  <si>
    <t>\most\most_scaffolds.clif</t>
  </si>
  <si>
    <t>\most\most_skeleton.clif</t>
  </si>
  <si>
    <t>\multidim_mereotopology_codi\codi.clif</t>
  </si>
  <si>
    <t>\multidim_mereotopology_codi\codi_3d.clif</t>
  </si>
  <si>
    <t>\multidim_mereotopology_codi\codi_atomic.clif</t>
  </si>
  <si>
    <t>\multidim_mereotopology_codi\codi_atomic_point_regions.clif</t>
  </si>
  <si>
    <t>\multidim_mereotopology_codi\codi_basic_atomic.clif</t>
  </si>
  <si>
    <t>\multidim_mereotopology_codi\codi_down_atomic.clif</t>
  </si>
  <si>
    <t>\multidim_mereotopology_codi\codi_down_sum.clif</t>
  </si>
  <si>
    <t>\multidim_mereotopology_codi\codi_down_sum_atomic.clif</t>
  </si>
  <si>
    <t>\multidim_mereotopology_codi\codi_down_sum_prime.clif</t>
  </si>
  <si>
    <t>\multidim_mereotopology_codi\codi_down_sum_with_definitions.clif</t>
  </si>
  <si>
    <t>\multidim_mereotopology_codi\codi_down_with_definitions.clif</t>
  </si>
  <si>
    <t>\multidim_mereotopology_codi\codi_int_with_definitions.clif</t>
  </si>
  <si>
    <t>\multidim_mereotopology_codi\codi_jepd.clif</t>
  </si>
  <si>
    <t>\multidim_mereotopology_codi\codi_pl.clif</t>
  </si>
  <si>
    <t>\multidim_mereotopology_codi\codi_pl_aff.clif</t>
  </si>
  <si>
    <t>\multidim_mereotopology_codi\codi_pl_lin.clif</t>
  </si>
  <si>
    <t>\multidim_mereotopology_codi\codi_pl_slin.clif</t>
  </si>
  <si>
    <t>\multidim_mereotopology_codi\codi_plp.clif</t>
  </si>
  <si>
    <t>\multidim_mereotopology_codi\codi_plp_aff.clif</t>
  </si>
  <si>
    <t>\multidim_mereotopology_codi\codi_plp_g.clif</t>
  </si>
  <si>
    <t>\multidim_mereotopology_codi\codi_plp_lin.clif</t>
  </si>
  <si>
    <t>\multidim_mereotopology_codi\codi_plp_slin.clif</t>
  </si>
  <si>
    <t>\multidim_mereotopology_codi\codi_unbounded.clif</t>
  </si>
  <si>
    <t>\multidim_mereotopology_codi\codi_updown.clif</t>
  </si>
  <si>
    <t>\multidim_mereotopology_codi\codi_updown_3d.clif</t>
  </si>
  <si>
    <t>\multidim_mereotopology_codi\codi_with_theorems.clif</t>
  </si>
  <si>
    <t>\multidim_mereotopology_codi\definitions\areal_region.clif</t>
  </si>
  <si>
    <t>\multidim_mereotopology_codi\definitions\connected.clif</t>
  </si>
  <si>
    <t>\multidim_mereotopology_codi\definitions\curve.clif</t>
  </si>
  <si>
    <t>\multidim_mereotopology_codi\definitions\icon.clif</t>
  </si>
  <si>
    <t>\multidim_mereotopology_codi\definitions\min_max_in_dim.clif</t>
  </si>
  <si>
    <t>\multidim_mereotopology_codi\definitions\pinc.clif</t>
  </si>
  <si>
    <t>\multidim_mereotopology_codi\definitions\point.clif</t>
  </si>
  <si>
    <t>\multidim_mereotopology_codi\definitions\point_region.clif</t>
  </si>
  <si>
    <t>\multidim_mereotopology_codi\definitions\ppo.clif</t>
  </si>
  <si>
    <t>\multidim_mereotopology_codi\definitions\voluminal_region.clif</t>
  </si>
  <si>
    <t>\multidim_mereotopology_codi_relsize\codi_relsize.clif</t>
  </si>
  <si>
    <t>\multidim_mereotopology_codib\codi_bcont.clif</t>
  </si>
  <si>
    <t>\multidim_mereotopology_codib\codi_bcont_U-A1.clif</t>
  </si>
  <si>
    <t>\multidim_mereotopology_codib\codib.clif</t>
  </si>
  <si>
    <t>\multidim_mereotopology_codib\codib_atomic_curves.clif</t>
  </si>
  <si>
    <t>\multidim_mereotopology_codib\codib_boundary.clif</t>
  </si>
  <si>
    <t>\multidim_mereotopology_codib\codib_down.clif</t>
  </si>
  <si>
    <t>\multidim_mereotopology_codib\codib_strongthickboundary.clif</t>
  </si>
  <si>
    <t>\multidim_mereotopology_codib\codib_thickboundary.clif</t>
  </si>
  <si>
    <t>\multidim_mereotopology_codib\codib_updown.clif</t>
  </si>
  <si>
    <t>\multidim_mereotopology_codib\definitions\atomic_curve.clif</t>
  </si>
  <si>
    <t>\multidim_mereotopology_codib\definitions\atomic_curve_segment.clif</t>
  </si>
  <si>
    <t>\multidim_mereotopology_codib\definitions\atomic_loop_curve.clif</t>
  </si>
  <si>
    <t>\multidim_mereotopology_codib\definitions\atomic_ray_curve.clif</t>
  </si>
  <si>
    <t>\multidim_mereotopology_codib\definitions\bec.clif</t>
  </si>
  <si>
    <t>\multidim_mereotopology_codib\definitions\bo.clif</t>
  </si>
  <si>
    <t>\multidim_mereotopology_codib\definitions\bp.clif</t>
  </si>
  <si>
    <t>\multidim_mereotopology_codib\definitions\bpo.clif</t>
  </si>
  <si>
    <t>\multidim_mereotopology_codib\definitions\branchpoint.clif</t>
  </si>
  <si>
    <t>\multidim_mereotopology_codib\definitions\closed.clif</t>
  </si>
  <si>
    <t>\multidim_mereotopology_codib\definitions\completely_bounded_atomic_surface.clif</t>
  </si>
  <si>
    <t>\multidim_mereotopology_codib\definitions\completely_bounded_surface.clif</t>
  </si>
  <si>
    <t>\multidim_mereotopology_codib\definitions\curve_segment.clif</t>
  </si>
  <si>
    <t>\multidim_mereotopology_codib\definitions\endpoint.clif</t>
  </si>
  <si>
    <t>\multidim_mereotopology_codib\definitions\ibc.clif</t>
  </si>
  <si>
    <t>\multidim_mereotopology_codib\definitions\icont.clif</t>
  </si>
  <si>
    <t>\multidim_mereotopology_codib\definitions\iec.clif</t>
  </si>
  <si>
    <t>\multidim_mereotopology_codib\definitions\io.clif</t>
  </si>
  <si>
    <t>\multidim_mereotopology_codib\definitions\ip.clif</t>
  </si>
  <si>
    <t>\multidim_mereotopology_codib\definitions\outer_boundary.clif</t>
  </si>
  <si>
    <t>\multidim_mereotopology_codib\definitions\sbp.clif</t>
  </si>
  <si>
    <t>\multidim_mereotopology_codib\definitions\sbpo.clif</t>
  </si>
  <si>
    <t>\multidim_mereotopology_codib\definitions\simple_curve.clif</t>
  </si>
  <si>
    <t>\multidim_mereotopology_codib\definitions\simple_curve_segment.clif</t>
  </si>
  <si>
    <t>\multidim_mereotopology_codib\definitions\simple_infinite_curve.clif</t>
  </si>
  <si>
    <t>\multidim_mereotopology_codib\definitions\simple_loop_curve.clif</t>
  </si>
  <si>
    <t>\multidim_mereotopology_codib\definitions\simple_ray_curve.clif</t>
  </si>
  <si>
    <t>\multidim_mereotopology_codib\definitions\stp.clif</t>
  </si>
  <si>
    <t>\multidim_mereotopology_codib\definitions\tcont.clif</t>
  </si>
  <si>
    <t>\multidim_mereotopology_codib\definitions\tp.clif</t>
  </si>
  <si>
    <t>\multidim_mereotopology_omt\definitions\ononeside.clif</t>
  </si>
  <si>
    <t>\multidim_mereotopology_omt\definitions\sameside.clif</t>
  </si>
  <si>
    <t>\multidim_mereotopology_omt\definitions\separates.clif</t>
  </si>
  <si>
    <t>\multidim_mereotopology_omt\omt_3d_lin.clif</t>
  </si>
  <si>
    <t>\multidim_mereotopology_omt\omt_down.clif</t>
  </si>
  <si>
    <t>\multidim_mereotopology_omt\omt_down_plp_lin.clif</t>
  </si>
  <si>
    <t>\multidim_mereotopology_omtb\omtb_down.clif</t>
  </si>
  <si>
    <t>\multidim_mereotopology_omtb\omtb_down_plp_lin.clif</t>
  </si>
  <si>
    <t>\multidim_occupy\box_occupy.clif</t>
  </si>
  <si>
    <t>\multidim_occupy\edge_occupy.clif</t>
  </si>
  <si>
    <t>\multidim_occupy\multidim_occupy_root.clif</t>
  </si>
  <si>
    <t>\multidim_occupy\point_occupy.clif</t>
  </si>
  <si>
    <t>\multidim_occupy\surface_occupy.clif</t>
  </si>
  <si>
    <t>\multidim_space_codi\codi.clif</t>
  </si>
  <si>
    <t>\multidim_space_codi\codi_all_theorems.clif</t>
  </si>
  <si>
    <t>\multidim_space_codi\codi_atomic_2d.clif</t>
  </si>
  <si>
    <t>\multidim_space_codi\codi_atomic_2d_restricted.clif</t>
  </si>
  <si>
    <t>\multidim_space_codi\codi_atomic_point_regions.clif</t>
  </si>
  <si>
    <t>\multidim_space_codi\definitions\atomic_s.clif</t>
  </si>
  <si>
    <t>\multidim_space_codi\definitions\branched_s.clif</t>
  </si>
  <si>
    <t>\multidim_space_codi\definitions\connected.clif</t>
  </si>
  <si>
    <t>\multidim_space_codi\definitions\connected_s.clif</t>
  </si>
  <si>
    <t>\multidim_space_codi\definitions\icon.clif</t>
  </si>
  <si>
    <t>\multidim_space_codi\definitions\multipart_areal_region.clif</t>
  </si>
  <si>
    <t>\multidim_space_codi\definitions\multipart_curve.clif</t>
  </si>
  <si>
    <t>\multidim_space_codi\definitions\multipart_s.clif</t>
  </si>
  <si>
    <t>\multidim_space_codi\definitions\point_region.clif</t>
  </si>
  <si>
    <t>\multidim_space_codi\definitions\simple_areal_region.clif</t>
  </si>
  <si>
    <t>\multidim_space_codi\definitions\simple_curve.clif</t>
  </si>
  <si>
    <t>\multidim_space_codi\definitions\simple_s.clif</t>
  </si>
  <si>
    <t>\multidim_space_codi\definitions\strongc.clif</t>
  </si>
  <si>
    <t>\multidim_space_codi\definitions\ucon.clif</t>
  </si>
  <si>
    <t>\multidim_space_codi\definitions\voluminal_region.clif</t>
  </si>
  <si>
    <t>\multidim_space_codib\codi_bcont.clif</t>
  </si>
  <si>
    <t>\multidim_space_codib\codi_bcont_minimal.clif</t>
  </si>
  <si>
    <t>\multidim_space_codib\codib.clif</t>
  </si>
  <si>
    <t>\multidim_space_codib\codib_atomic_curves.clif</t>
  </si>
  <si>
    <t>\multidim_space_codib\codib_boundary.clif</t>
  </si>
  <si>
    <t>\multidim_space_codib\codib_down.clif</t>
  </si>
  <si>
    <t>\multidim_space_codib\codib_simple_curves.clif</t>
  </si>
  <si>
    <t>\multidim_space_codib\codib_updown.clif</t>
  </si>
  <si>
    <t>\multidim_space_codib\definitions\atomic_curve.clif</t>
  </si>
  <si>
    <t>\multidim_space_codib\definitions\atomic_curve_segment.clif</t>
  </si>
  <si>
    <t>\multidim_space_codib\definitions\atomic_loop_curve.clif</t>
  </si>
  <si>
    <t>\multidim_space_codib\definitions\atomic_plane.clif</t>
  </si>
  <si>
    <t>\multidim_space_codib\definitions\atomic_ray_curve.clif</t>
  </si>
  <si>
    <t>\multidim_space_codib\definitions\bec.clif</t>
  </si>
  <si>
    <t>\multidim_space_codib\definitions\bo.clif</t>
  </si>
  <si>
    <t>\multidim_space_codib\definitions\bp.clif</t>
  </si>
  <si>
    <t>\multidim_space_codib\definitions\bpo.clif</t>
  </si>
  <si>
    <t>\multidim_space_codib\definitions\branchpoint.clif</t>
  </si>
  <si>
    <t>\multidim_space_codib\definitions\closed.clif</t>
  </si>
  <si>
    <t>\multidim_space_codib\definitions\closed_surface.clif</t>
  </si>
  <si>
    <t>\multidim_space_codib\definitions\completely_bounded_atomic_surface.clif</t>
  </si>
  <si>
    <t>\multidim_space_codib\definitions\completely_bounded_surface.clif</t>
  </si>
  <si>
    <t>\multidim_space_codib\definitions\curve_segment.clif</t>
  </si>
  <si>
    <t>\multidim_space_codib\definitions\endpoint.clif</t>
  </si>
  <si>
    <t>\multidim_space_codib\definitions\eo.clif</t>
  </si>
  <si>
    <t>\multidim_space_codib\definitions\ibc.clif</t>
  </si>
  <si>
    <t>\multidim_space_codib\definitions\icont.clif</t>
  </si>
  <si>
    <t>\multidim_space_codib\definitions\iec.clif</t>
  </si>
  <si>
    <t>\multidim_space_codib\definitions\io.clif</t>
  </si>
  <si>
    <t>\multidim_space_codib\definitions\ip.clif</t>
  </si>
  <si>
    <t>\multidim_space_codib\definitions\sbp.clif</t>
  </si>
  <si>
    <t>\multidim_space_codib\definitions\sbpo.clif</t>
  </si>
  <si>
    <t>\multidim_space_codib\definitions\simple_curve_segment.clif</t>
  </si>
  <si>
    <t>\multidim_space_codib\definitions\simple_infinite_curve.clif</t>
  </si>
  <si>
    <t>\multidim_space_codib\definitions\simple_loop_curve.clif</t>
  </si>
  <si>
    <t>\multidim_space_codib\definitions\simple_ray_curve.clif</t>
  </si>
  <si>
    <t>\multidim_space_codib\definitions\stp.clif</t>
  </si>
  <si>
    <t>\multidim_space_codib\definitions\tcont.clif</t>
  </si>
  <si>
    <t>\multidim_space_codib\definitions\tp.clif</t>
  </si>
  <si>
    <t>\multidim_space_physcont\definitions\depcont.clif</t>
  </si>
  <si>
    <t>\multidim_space_physcont\definitions\depimmatcont.clif</t>
  </si>
  <si>
    <t>\multidim_space_physcont\definitions\depmatcont.clif</t>
  </si>
  <si>
    <t>\multidim_space_physcont\definitions\detcont.clif</t>
  </si>
  <si>
    <t>\multidim_space_physcont\definitions\encloses.clif</t>
  </si>
  <si>
    <t>\multidim_space_physcont\definitions\enclosesmat.clif</t>
  </si>
  <si>
    <t>\multidim_space_physcont\definitions\enclosesvoid.clif</t>
  </si>
  <si>
    <t>\multidim_space_physcont\definitions\imatcont.clif</t>
  </si>
  <si>
    <t>\multidim_space_physcont\definitions\inside.clif</t>
  </si>
  <si>
    <t>\multidim_space_physcont\definitions\isurrounds.clif</t>
  </si>
  <si>
    <t>\multidim_space_physcont\definitions\isurroundsmat.clif</t>
  </si>
  <si>
    <t>\multidim_space_physcont\definitions\isurroundsvoid.clif</t>
  </si>
  <si>
    <t>\multidim_space_physcont\definitions\matcont.clif</t>
  </si>
  <si>
    <t>\multidim_space_physcont\definitions\matfillsinside.clif</t>
  </si>
  <si>
    <t>\multidim_space_physcont\definitions\matinside.clif</t>
  </si>
  <si>
    <t>\multidim_space_physcont\definitions\matsplitinside.clif</t>
  </si>
  <si>
    <t>\multidim_space_physcont\definitions\osurrounds.clif</t>
  </si>
  <si>
    <t>\multidim_space_physcont\definitions\osurroundsmat.clif</t>
  </si>
  <si>
    <t>\multidim_space_physcont\definitions\osurroundsvoid.clif</t>
  </si>
  <si>
    <t>\multidim_space_physcont\definitions\submat.clif</t>
  </si>
  <si>
    <t>\multidim_space_physcont\definitions\subvoid.clif</t>
  </si>
  <si>
    <t>\multidim_space_physcont\definitions\surrounds.clif</t>
  </si>
  <si>
    <t>\multidim_space_physcont\definitions\surroundsmat.clif</t>
  </si>
  <si>
    <t>\multidim_space_physcont\definitions\surroundsvoid.clif</t>
  </si>
  <si>
    <t>\multidim_space_physcont\definitions\voidinside.clif</t>
  </si>
  <si>
    <t>\multidim_space_physcont\dep.clif</t>
  </si>
  <si>
    <t>\multidim_space_physcont\depcont_full.clif</t>
  </si>
  <si>
    <t>\multidim_space_physcont\detcont_full.clif</t>
  </si>
  <si>
    <t>\multidim_space_physcont\fullphyscont_full.clif</t>
  </si>
  <si>
    <t>\multidim_space_physcont\inside_full.clif</t>
  </si>
  <si>
    <t>\multidim_space_physcont\matdep.clif</t>
  </si>
  <si>
    <t>\multidim_space_physcont\surrounds_full.clif</t>
  </si>
  <si>
    <t>\multidim_space_space\space.clif</t>
  </si>
  <si>
    <t>\multidim_space_space\space_dk1.clif</t>
  </si>
  <si>
    <t>\multidim_space_space\space_minimal.clif</t>
  </si>
  <si>
    <t>\multidim_space_spch\spch.clif</t>
  </si>
  <si>
    <t>\multidim_space_spch\spch_minimal.clif</t>
  </si>
  <si>
    <t>\multidim_space_voids\definitions\fullphyscont.clif</t>
  </si>
  <si>
    <t>\multidim_space_voids\definitions\voids_defs.clif</t>
  </si>
  <si>
    <t>\multidim_space_voids\voids.clif</t>
  </si>
  <si>
    <t>\multidim_space_voids\voids_extended.clif</t>
  </si>
  <si>
    <t>\multidim_space_voids\voids_extended_multigran.clif</t>
  </si>
  <si>
    <t>\multidim_space_voids\voids_full.clif</t>
  </si>
  <si>
    <t>\multidim_space_voids\voids_multigran.clif</t>
  </si>
  <si>
    <t>\multidim_space_voids\voids_opening.clif</t>
  </si>
  <si>
    <t>\onto_stit\action.clif</t>
  </si>
  <si>
    <t>\onto_stit\agency.clif</t>
  </si>
  <si>
    <t>\owltime\owltime.clif</t>
  </si>
  <si>
    <t>\owltime\owltime_hp.clif</t>
  </si>
  <si>
    <t>\owltime\owltime_modular.clif</t>
  </si>
  <si>
    <t>\owltime\owltime_ordering_trans.clif</t>
  </si>
  <si>
    <t>\owltime_eventuality\eventuality_a.clif</t>
  </si>
  <si>
    <t>\owltime_timespan\timespan_new.clif</t>
  </si>
  <si>
    <t>\process_specification_language\psl_outercore.clif</t>
  </si>
  <si>
    <t>\psl_actocc\actocc.clif</t>
  </si>
  <si>
    <t>\psl_actocc\binary_complex_actocc.clif</t>
  </si>
  <si>
    <t>\psl_atomic\atomic.clif</t>
  </si>
  <si>
    <t>\psl_atomic\binary_atomic.clif</t>
  </si>
  <si>
    <t>\psl_complex\complex.clif</t>
  </si>
  <si>
    <t>\psl_core\binary_psl_core.clif</t>
  </si>
  <si>
    <t>\psl_disc_state\disc_state.clif</t>
  </si>
  <si>
    <t>\psl_occtree\binary_occtree.clif</t>
  </si>
  <si>
    <t>\psl_occtree\occtree.clif</t>
  </si>
  <si>
    <t>\psl_soo\soo.clif</t>
  </si>
  <si>
    <t>\psl_subactivity\binary_subactivity.clif</t>
  </si>
  <si>
    <t>\rcc_continuous_process\continuous.clif</t>
  </si>
  <si>
    <t>\rcc_continuous_process\definitions\rcc_process.clif</t>
  </si>
  <si>
    <t>\rcc_continuous_process\rcc_continuous_process.clif</t>
  </si>
  <si>
    <t>\rcc_continuous_process\rcc_state.clif</t>
  </si>
  <si>
    <t>\simple_features\sfc_fol.clif</t>
  </si>
  <si>
    <t>\size\area.clif</t>
  </si>
  <si>
    <t>\size\definitions\physical_area.clif</t>
  </si>
  <si>
    <t>\size\definitions\physical_length.clif</t>
  </si>
  <si>
    <t>\size\definitions\physical_volume.clif</t>
  </si>
  <si>
    <t>\size\length.clif</t>
  </si>
  <si>
    <t>\size\volume.clif</t>
  </si>
  <si>
    <t>\tripartite_incidence\cycle_path_plane.clif</t>
  </si>
  <si>
    <t>\tripartite_incidence\cycle_path_subgraph.clif</t>
  </si>
  <si>
    <t>\tripartite_incidence\cycle_path_subgraph_nonisolated.clif</t>
  </si>
  <si>
    <t>\tripartite_incidence\definitions\tripartite_def.clif</t>
  </si>
  <si>
    <t>\tripartite_incidence\double_pendant.clif</t>
  </si>
  <si>
    <t>\tripartite_incidence\hanging_line.clif</t>
  </si>
  <si>
    <t>\tripartite_incidence\matching_bridgeless_graph.clif</t>
  </si>
  <si>
    <t>\tripartite_incidence\matching_cyclic_plane.clif</t>
  </si>
  <si>
    <t>\tripartite_incidence\nonmatching_planar_shadow.clif</t>
  </si>
  <si>
    <t>\tripartite_incidence\nonmatching_plane_existence.clif</t>
  </si>
  <si>
    <t>\tripartite_incidence\path_plane.clif</t>
  </si>
  <si>
    <t>\tripartite_incidence\path_subgraph.clif</t>
  </si>
  <si>
    <t>\tripartite_incidence\pendant_exist.clif</t>
  </si>
  <si>
    <t>\tripartite_incidence\simple_cycle_path_plane.clif</t>
  </si>
  <si>
    <t>\tripartite_incidence\simple_cycle_path_subgraph.clif</t>
  </si>
  <si>
    <t>\tripartite_incidence\simple_path_plane.clif</t>
  </si>
  <si>
    <t>\tripartite_incidence\simple_path_subgraph.clif</t>
  </si>
  <si>
    <t>\tripartite_incidence\strong_cycle_path_plane.clif</t>
  </si>
  <si>
    <t>\tripartite_incidence\strong_cycle_path_subgraph.clif</t>
  </si>
  <si>
    <t>\tripartite_incidence\strong_path_plane.clif</t>
  </si>
  <si>
    <t>\tripartite_incidence\strong_path_subgraph.clif</t>
  </si>
  <si>
    <t>\tripartite_incidence\twin_junction.clif</t>
  </si>
  <si>
    <t>\tripartite_incidence\unique_cycle_path_subgraph.clif</t>
  </si>
  <si>
    <t>\tripartite_incidence\unique_path_subgraph.clif</t>
  </si>
  <si>
    <t>\tripartite_incidence\unique_simple_cycle_path_subgraph.clif</t>
  </si>
  <si>
    <t>\tripartite_incidence\unique_simple_path_subgraph.clif</t>
  </si>
  <si>
    <t>\tripartite_incidence\weak_coplanar_collinear.clif</t>
  </si>
  <si>
    <t>\tripartite_incidence\weak_cycle_path_subgraph.clif</t>
  </si>
  <si>
    <t>\tripartite_incidence\weak_edge_colouring.clif</t>
  </si>
  <si>
    <t>\vision_cardworld\fg.clif</t>
  </si>
  <si>
    <t>\vision_cardworld\inda.clif</t>
  </si>
  <si>
    <t>\vision_cardworld\interior_depict.clif</t>
  </si>
  <si>
    <t>\vision_cardworld\occludes.clif</t>
  </si>
  <si>
    <t>\vision_cardworld\scene_interior.clif</t>
  </si>
  <si>
    <t>\weak_bipartite_process\definitions\weak_bipartite_process.clif</t>
  </si>
  <si>
    <t>\weak_bipartite_process\weak_bipartite_state.clif</t>
  </si>
  <si>
    <t>\chains_process\chains_state.clif</t>
  </si>
  <si>
    <t>\ciro\ciro-core.clif</t>
  </si>
  <si>
    <t>\combined_time\combined_time_def.clif</t>
  </si>
  <si>
    <t>\cyclic_process\cyclic_state.clif</t>
  </si>
  <si>
    <t>\gwml2\gwml2_full.clif</t>
  </si>
  <si>
    <t>\location_varzi\region_location.clif</t>
  </si>
  <si>
    <t>\molecular_graph\definitions\most_elements.clif</t>
  </si>
  <si>
    <t>\mapsee\mapsee.clif</t>
  </si>
  <si>
    <t>\mcg_process\definitions\mcg_process.clif</t>
  </si>
  <si>
    <t>\velocity\speed.clif</t>
  </si>
  <si>
    <t>\dolce\ and \dolce_XYZ\ Means</t>
  </si>
  <si>
    <t>x</t>
  </si>
  <si>
    <t>\financial\ Means</t>
  </si>
  <si>
    <t>\injection_bipartite_process\ Means</t>
  </si>
  <si>
    <t>\mcg_process\ Means</t>
  </si>
  <si>
    <t>\most\ Means</t>
  </si>
  <si>
    <t>\multidim_space_codi(b)\ Means</t>
  </si>
  <si>
    <t>\multidim_occupy\ Means</t>
  </si>
  <si>
    <t>\multidim_mereotopology_omt(b)\  Means</t>
  </si>
  <si>
    <t>\multidim_mereotopology_codi(b)\ Means</t>
  </si>
  <si>
    <t>\onto_stit\ Means</t>
  </si>
  <si>
    <t>\multidim_space_voids\ Means</t>
  </si>
  <si>
    <t>\multidim_space_space\ and \multidim_space_spch\ Means</t>
  </si>
  <si>
    <t>\psl_XYZ\ Means</t>
  </si>
  <si>
    <t>\owltime\ and \owltime_XYZ\ Means</t>
  </si>
  <si>
    <t>\size\ Means</t>
  </si>
  <si>
    <t>\rcc_continuous_process\ Means</t>
  </si>
  <si>
    <t>\tripartite_incidence\ Means</t>
  </si>
  <si>
    <t>\vision_cardworld\ Means</t>
  </si>
  <si>
    <t>\weak_bipartite_process\ Means</t>
  </si>
  <si>
    <t>MEAN</t>
  </si>
  <si>
    <t>MEDIAN</t>
  </si>
  <si>
    <t>MIN</t>
  </si>
  <si>
    <t>MAX</t>
  </si>
  <si>
    <t>No of Axioms</t>
  </si>
  <si>
    <t>No of Axioms of Arity &lt;=2</t>
  </si>
  <si>
    <t>Unary Predicates (Classes)</t>
  </si>
  <si>
    <t>Binary Predicates (Properties)</t>
  </si>
  <si>
    <t>subclass axioms</t>
  </si>
  <si>
    <t>disjointness axioms</t>
  </si>
  <si>
    <t>quantified classes</t>
  </si>
  <si>
    <t>subproperties</t>
  </si>
  <si>
    <t>disjoint properties</t>
  </si>
  <si>
    <t>domain/range restrictions</t>
  </si>
  <si>
    <t>other property axioms</t>
  </si>
  <si>
    <t># Predicates of arity ≤2 (unary/binary) - higher arity predicates</t>
  </si>
  <si>
    <t xml:space="preserve"># Ont. </t>
  </si>
  <si>
    <t># FOL sentences</t>
  </si>
  <si>
    <t># FOL sentences of arity ≤2</t>
  </si>
  <si>
    <t># of OWL axioms</t>
  </si>
  <si>
    <t>axioms per FOL sent.</t>
  </si>
  <si>
    <t>axioms per class</t>
  </si>
  <si>
    <t>axiom per concept</t>
  </si>
  <si>
    <t>subclass</t>
  </si>
  <si>
    <t>disjoint classes</t>
  </si>
  <si>
    <t>someValuesFrom/ allValuesFrom</t>
  </si>
  <si>
    <t>subproperty</t>
  </si>
  <si>
    <t>domain/ range restrictions</t>
  </si>
  <si>
    <t xml:space="preserve">candidate patterns </t>
  </si>
  <si>
    <t>21 (9/12) -3</t>
  </si>
  <si>
    <t xml:space="preserve">15 (4/11) -2 </t>
  </si>
  <si>
    <t xml:space="preserve">21 (9/12) -3 </t>
  </si>
  <si>
    <t>66 (49/17) - 0</t>
  </si>
  <si>
    <t>128 (126/2) - 0</t>
  </si>
  <si>
    <t>31 (11/20) - 11</t>
  </si>
  <si>
    <t>59 (35/24) - 0</t>
  </si>
  <si>
    <t>25 (13/12) - 0</t>
  </si>
  <si>
    <t>26 (11/15) - 0</t>
  </si>
  <si>
    <t>18 (5/13) - 3</t>
  </si>
  <si>
    <t>23 (10/13) - 3</t>
  </si>
  <si>
    <t>91 (53/38) - 0</t>
  </si>
  <si>
    <t>24 (11/13) - 3</t>
  </si>
  <si>
    <t>19 (13/6) - 8</t>
  </si>
  <si>
    <t>23 (8/16) - 0</t>
  </si>
  <si>
    <t>23 (8/15) - 2</t>
  </si>
  <si>
    <t>37 (17/20) - 4</t>
  </si>
  <si>
    <t>20 (3/17) -  2</t>
  </si>
  <si>
    <t>41 (20/21) - 11</t>
  </si>
  <si>
    <t>18 (5/13) - 4</t>
  </si>
  <si>
    <t>47 (39/8) -3</t>
  </si>
  <si>
    <t>19 (13/5) - 8</t>
  </si>
  <si>
    <t>33 (15/18) - 1</t>
  </si>
  <si>
    <t>46 (21/25) - 1</t>
  </si>
  <si>
    <t>19 (6/14) - 1</t>
  </si>
  <si>
    <t>16 (5/11) -1</t>
  </si>
  <si>
    <t>25 (10/14) - 4</t>
  </si>
  <si>
    <t>24 (11/13) -3</t>
  </si>
  <si>
    <t>33 (15/18) - 3</t>
  </si>
  <si>
    <t>18 (8/10) - 3</t>
  </si>
  <si>
    <t>22 (6/16) - 6</t>
  </si>
  <si>
    <t>23 (11/13) - 3</t>
  </si>
  <si>
    <t>59 (21/37) - 1</t>
  </si>
  <si>
    <t>45 (38/7) -3</t>
  </si>
  <si>
    <t>24 (10/15) - 0</t>
  </si>
  <si>
    <t>(because of their similarity in content, these hierarchies are combined)</t>
  </si>
  <si>
    <t>\multidim_space_physcont\ Means</t>
  </si>
  <si>
    <t>\bipartite_incidence\</t>
  </si>
  <si>
    <t>\direct_quality_process\</t>
  </si>
  <si>
    <t>\dolce\ and \dolce_XYZ\</t>
  </si>
  <si>
    <t>\financial\</t>
  </si>
  <si>
    <t>\injection_bipartite_process\</t>
  </si>
  <si>
    <t>\mcg_process\</t>
  </si>
  <si>
    <t>\most\</t>
  </si>
  <si>
    <t>\multidim_mereotopology_codi(b)\</t>
  </si>
  <si>
    <t xml:space="preserve">\multidim_mereotopology_omt(b)\ </t>
  </si>
  <si>
    <t>\multidim_occupy\</t>
  </si>
  <si>
    <t>\multidim_space_codi(b)\</t>
  </si>
  <si>
    <t>\multidim_space_physcont\</t>
  </si>
  <si>
    <t>\multidim_space_space\ &amp; \multidim_space_spch\</t>
  </si>
  <si>
    <t>\multidim_space_voids\</t>
  </si>
  <si>
    <t>\onto_stit\</t>
  </si>
  <si>
    <t>\owltime\ and \owltime_XYZ\</t>
  </si>
  <si>
    <t>\psl_XYZ\</t>
  </si>
  <si>
    <t>\rcc_continuous_process\</t>
  </si>
  <si>
    <t>\size\</t>
  </si>
  <si>
    <t>\tripartite_incidence\</t>
  </si>
  <si>
    <t>\vision_cardworld\</t>
  </si>
  <si>
    <t>\weak_bipartite_process\</t>
  </si>
  <si>
    <t>axiom per
 class</t>
  </si>
  <si>
    <t># Predicates of arity ≤2 (unary/binary)
 - higher arity predicates</t>
  </si>
  <si>
    <t>PCNF
 sentences</t>
  </si>
  <si>
    <t>disjoint
 properties</t>
  </si>
  <si>
    <t>Totals:</t>
  </si>
  <si>
    <t>per FOL sentence</t>
  </si>
  <si>
    <t>STD DEVIATION</t>
  </si>
  <si>
    <t>2270 (89.5%)</t>
  </si>
  <si>
    <t># of OWL
 axioms</t>
  </si>
  <si>
    <t>Average
 Conversion Time in s</t>
  </si>
  <si>
    <t>OWL axioms
per FOL sentence</t>
  </si>
  <si>
    <t>the following numbers (except the number of ontologies) are all averages over all ontologies in each hierarchy that have 15 or more axioms and predicates</t>
  </si>
  <si>
    <t>axioms per concept (i.e. predicates of arity ≤2)</t>
  </si>
  <si>
    <t>Excluded</t>
  </si>
  <si>
    <t>equivalent classes</t>
  </si>
  <si>
    <t>quantified subclasses</t>
  </si>
  <si>
    <t>equivalent properties</t>
  </si>
  <si>
    <t>domain and range restrictions</t>
  </si>
  <si>
    <t>other properties</t>
  </si>
  <si>
    <t>subclasses</t>
  </si>
  <si>
    <t>mean % of total OWL axioms: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</si>
</sst>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/>
      <right style="thick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ck">
        <color auto="1"/>
      </left>
      <right/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ck">
        <color auto="1"/>
      </left>
      <right/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horizontal="center" vertical="center" wrapText="1"/>
    </xf>
    <xf numFmtId="2" fontId="19" fillId="0" borderId="0" xfId="0" applyNumberFormat="1" applyFont="1"/>
    <xf numFmtId="2" fontId="1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6" fillId="0" borderId="0" xfId="0" applyFont="1"/>
    <xf numFmtId="2" fontId="20" fillId="0" borderId="0" xfId="0" applyNumberFormat="1" applyFont="1"/>
    <xf numFmtId="164" fontId="21" fillId="0" borderId="0" xfId="0" applyNumberFormat="1" applyFont="1"/>
    <xf numFmtId="1" fontId="21" fillId="0" borderId="0" xfId="0" applyNumberFormat="1" applyFont="1"/>
    <xf numFmtId="2" fontId="21" fillId="0" borderId="0" xfId="0" applyNumberFormat="1" applyFont="1"/>
    <xf numFmtId="1" fontId="21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2" fontId="0" fillId="0" borderId="0" xfId="0" applyNumberFormat="1"/>
    <xf numFmtId="0" fontId="28" fillId="0" borderId="0" xfId="0" applyFont="1"/>
    <xf numFmtId="1" fontId="29" fillId="0" borderId="1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11" xfId="0" applyBorder="1"/>
    <xf numFmtId="2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2" xfId="0" applyBorder="1"/>
    <xf numFmtId="2" fontId="0" fillId="0" borderId="12" xfId="0" applyNumberFormat="1" applyBorder="1"/>
    <xf numFmtId="2" fontId="16" fillId="0" borderId="13" xfId="0" applyNumberFormat="1" applyFont="1" applyBorder="1"/>
    <xf numFmtId="0" fontId="0" fillId="0" borderId="14" xfId="0" applyBorder="1"/>
    <xf numFmtId="0" fontId="25" fillId="0" borderId="0" xfId="0" applyFont="1" applyBorder="1"/>
    <xf numFmtId="0" fontId="25" fillId="0" borderId="0" xfId="0" applyFont="1"/>
    <xf numFmtId="1" fontId="32" fillId="0" borderId="0" xfId="0" applyNumberFormat="1" applyFont="1" applyBorder="1" applyAlignment="1">
      <alignment horizontal="center" vertical="center"/>
    </xf>
    <xf numFmtId="0" fontId="25" fillId="0" borderId="14" xfId="0" applyFont="1" applyBorder="1"/>
    <xf numFmtId="0" fontId="25" fillId="0" borderId="11" xfId="0" applyFont="1" applyBorder="1"/>
    <xf numFmtId="2" fontId="27" fillId="0" borderId="0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2" fontId="33" fillId="33" borderId="0" xfId="0" applyNumberFormat="1" applyFont="1" applyFill="1" applyAlignment="1">
      <alignment horizontal="center" vertical="center" wrapText="1"/>
    </xf>
    <xf numFmtId="2" fontId="33" fillId="33" borderId="14" xfId="0" applyNumberFormat="1" applyFont="1" applyFill="1" applyBorder="1" applyAlignment="1">
      <alignment horizontal="center" vertical="center" wrapText="1"/>
    </xf>
    <xf numFmtId="2" fontId="27" fillId="33" borderId="11" xfId="0" applyNumberFormat="1" applyFont="1" applyFill="1" applyBorder="1" applyAlignment="1">
      <alignment horizontal="center" vertical="center" wrapText="1"/>
    </xf>
    <xf numFmtId="0" fontId="25" fillId="0" borderId="12" xfId="0" applyFont="1" applyBorder="1"/>
    <xf numFmtId="2" fontId="34" fillId="0" borderId="13" xfId="0" applyNumberFormat="1" applyFont="1" applyBorder="1"/>
    <xf numFmtId="2" fontId="27" fillId="0" borderId="0" xfId="0" applyNumberFormat="1" applyFont="1" applyAlignment="1">
      <alignment horizontal="center" vertical="center"/>
    </xf>
    <xf numFmtId="0" fontId="35" fillId="0" borderId="0" xfId="0" applyFont="1"/>
    <xf numFmtId="1" fontId="25" fillId="0" borderId="0" xfId="0" applyNumberFormat="1" applyFont="1"/>
    <xf numFmtId="1" fontId="25" fillId="0" borderId="14" xfId="0" applyNumberFormat="1" applyFont="1" applyBorder="1"/>
    <xf numFmtId="1" fontId="25" fillId="0" borderId="11" xfId="0" applyNumberFormat="1" applyFont="1" applyBorder="1"/>
    <xf numFmtId="1" fontId="33" fillId="0" borderId="0" xfId="0" applyNumberFormat="1" applyFont="1" applyAlignment="1">
      <alignment horizontal="center" vertical="center"/>
    </xf>
    <xf numFmtId="165" fontId="25" fillId="0" borderId="0" xfId="0" applyNumberFormat="1" applyFont="1"/>
    <xf numFmtId="165" fontId="25" fillId="0" borderId="12" xfId="0" applyNumberFormat="1" applyFont="1" applyBorder="1"/>
    <xf numFmtId="0" fontId="34" fillId="0" borderId="0" xfId="0" applyFont="1"/>
    <xf numFmtId="2" fontId="35" fillId="0" borderId="0" xfId="0" applyNumberFormat="1" applyFont="1" applyBorder="1"/>
    <xf numFmtId="1" fontId="35" fillId="0" borderId="0" xfId="0" applyNumberFormat="1" applyFont="1" applyBorder="1"/>
    <xf numFmtId="165" fontId="35" fillId="0" borderId="14" xfId="0" applyNumberFormat="1" applyFont="1" applyBorder="1"/>
    <xf numFmtId="165" fontId="35" fillId="0" borderId="11" xfId="0" applyNumberFormat="1" applyFont="1" applyBorder="1"/>
    <xf numFmtId="165" fontId="35" fillId="0" borderId="0" xfId="0" applyNumberFormat="1" applyFont="1" applyBorder="1"/>
    <xf numFmtId="165" fontId="35" fillId="0" borderId="15" xfId="0" applyNumberFormat="1" applyFont="1" applyBorder="1"/>
    <xf numFmtId="2" fontId="35" fillId="0" borderId="13" xfId="0" applyNumberFormat="1" applyFont="1" applyBorder="1"/>
    <xf numFmtId="2" fontId="36" fillId="0" borderId="0" xfId="0" applyNumberFormat="1" applyFont="1" applyBorder="1"/>
    <xf numFmtId="1" fontId="36" fillId="0" borderId="0" xfId="0" applyNumberFormat="1" applyFont="1" applyBorder="1"/>
    <xf numFmtId="165" fontId="36" fillId="0" borderId="14" xfId="0" applyNumberFormat="1" applyFont="1" applyBorder="1"/>
    <xf numFmtId="165" fontId="36" fillId="0" borderId="11" xfId="0" applyNumberFormat="1" applyFont="1" applyBorder="1"/>
    <xf numFmtId="165" fontId="36" fillId="0" borderId="0" xfId="0" applyNumberFormat="1" applyFont="1" applyBorder="1"/>
    <xf numFmtId="165" fontId="36" fillId="0" borderId="15" xfId="0" applyNumberFormat="1" applyFont="1" applyBorder="1"/>
    <xf numFmtId="2" fontId="36" fillId="0" borderId="13" xfId="0" applyNumberFormat="1" applyFont="1" applyBorder="1"/>
    <xf numFmtId="2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2" fontId="16" fillId="0" borderId="0" xfId="0" applyNumberFormat="1" applyFont="1" applyBorder="1"/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1" fontId="24" fillId="0" borderId="16" xfId="0" applyNumberFormat="1" applyFont="1" applyBorder="1" applyAlignment="1">
      <alignment horizontal="center" vertical="center" textRotation="90" wrapText="1"/>
    </xf>
    <xf numFmtId="1" fontId="23" fillId="0" borderId="16" xfId="0" applyNumberFormat="1" applyFont="1" applyBorder="1" applyAlignment="1">
      <alignment horizontal="center" vertical="center" wrapText="1"/>
    </xf>
    <xf numFmtId="1" fontId="0" fillId="0" borderId="17" xfId="0" applyNumberFormat="1" applyBorder="1" applyAlignment="1">
      <alignment horizontal="center" vertical="center" textRotation="90" wrapText="1"/>
    </xf>
    <xf numFmtId="1" fontId="0" fillId="0" borderId="18" xfId="0" applyNumberFormat="1" applyBorder="1" applyAlignment="1">
      <alignment horizontal="center" vertical="center" textRotation="90" wrapText="1"/>
    </xf>
    <xf numFmtId="2" fontId="22" fillId="0" borderId="16" xfId="0" applyNumberFormat="1" applyFont="1" applyBorder="1" applyAlignment="1">
      <alignment horizontal="center" vertical="center" wrapText="1"/>
    </xf>
    <xf numFmtId="2" fontId="24" fillId="33" borderId="16" xfId="0" applyNumberFormat="1" applyFont="1" applyFill="1" applyBorder="1" applyAlignment="1">
      <alignment horizontal="center" vertical="center" textRotation="90" wrapText="1"/>
    </xf>
    <xf numFmtId="2" fontId="30" fillId="33" borderId="18" xfId="0" applyNumberFormat="1" applyFont="1" applyFill="1" applyBorder="1" applyAlignment="1">
      <alignment horizontal="center" vertical="center" textRotation="90" wrapText="1"/>
    </xf>
    <xf numFmtId="1" fontId="25" fillId="0" borderId="16" xfId="0" applyNumberFormat="1" applyFont="1" applyBorder="1" applyAlignment="1">
      <alignment horizontal="center" vertical="center" textRotation="90" wrapText="1" shrinkToFit="1"/>
    </xf>
    <xf numFmtId="0" fontId="26" fillId="0" borderId="19" xfId="0" applyFont="1" applyBorder="1" applyAlignment="1">
      <alignment horizontal="center" vertical="center" textRotation="90" wrapText="1" shrinkToFit="1"/>
    </xf>
    <xf numFmtId="0" fontId="27" fillId="0" borderId="16" xfId="0" applyFont="1" applyBorder="1" applyAlignment="1">
      <alignment horizontal="center" vertical="center" textRotation="90" wrapText="1" shrinkToFit="1"/>
    </xf>
    <xf numFmtId="2" fontId="16" fillId="0" borderId="20" xfId="0" applyNumberFormat="1" applyFont="1" applyBorder="1" applyAlignment="1">
      <alignment horizontal="center" vertical="center" textRotation="90" wrapText="1"/>
    </xf>
    <xf numFmtId="2" fontId="25" fillId="0" borderId="21" xfId="0" applyNumberFormat="1" applyFont="1" applyBorder="1" applyAlignment="1">
      <alignment horizontal="right"/>
    </xf>
    <xf numFmtId="1" fontId="25" fillId="0" borderId="21" xfId="0" applyNumberFormat="1" applyFont="1" applyBorder="1"/>
    <xf numFmtId="0" fontId="25" fillId="0" borderId="21" xfId="0" applyFont="1" applyBorder="1"/>
    <xf numFmtId="2" fontId="25" fillId="0" borderId="22" xfId="0" applyNumberFormat="1" applyFont="1" applyBorder="1"/>
    <xf numFmtId="0" fontId="25" fillId="0" borderId="23" xfId="0" applyFont="1" applyBorder="1"/>
    <xf numFmtId="0" fontId="27" fillId="0" borderId="21" xfId="0" applyFont="1" applyBorder="1" applyAlignment="1">
      <alignment horizontal="left" vertical="center"/>
    </xf>
    <xf numFmtId="2" fontId="27" fillId="0" borderId="21" xfId="0" applyNumberFormat="1" applyFont="1" applyBorder="1" applyAlignment="1">
      <alignment horizontal="center" vertical="center"/>
    </xf>
    <xf numFmtId="2" fontId="25" fillId="0" borderId="21" xfId="0" applyNumberFormat="1" applyFont="1" applyBorder="1"/>
    <xf numFmtId="2" fontId="34" fillId="0" borderId="24" xfId="0" applyNumberFormat="1" applyFont="1" applyBorder="1"/>
    <xf numFmtId="2" fontId="36" fillId="0" borderId="25" xfId="0" applyNumberFormat="1" applyFont="1" applyBorder="1"/>
    <xf numFmtId="1" fontId="36" fillId="0" borderId="25" xfId="0" applyNumberFormat="1" applyFont="1" applyBorder="1"/>
    <xf numFmtId="165" fontId="36" fillId="0" borderId="26" xfId="0" applyNumberFormat="1" applyFont="1" applyBorder="1"/>
    <xf numFmtId="165" fontId="36" fillId="0" borderId="27" xfId="0" applyNumberFormat="1" applyFont="1" applyBorder="1"/>
    <xf numFmtId="165" fontId="36" fillId="0" borderId="25" xfId="0" applyNumberFormat="1" applyFont="1" applyBorder="1"/>
    <xf numFmtId="165" fontId="36" fillId="0" borderId="28" xfId="0" applyNumberFormat="1" applyFont="1" applyBorder="1"/>
    <xf numFmtId="2" fontId="36" fillId="0" borderId="29" xfId="0" applyNumberFormat="1" applyFont="1" applyBorder="1"/>
    <xf numFmtId="0" fontId="35" fillId="0" borderId="21" xfId="0" applyFont="1" applyBorder="1" applyAlignment="1"/>
    <xf numFmtId="0" fontId="25" fillId="0" borderId="21" xfId="0" applyFont="1" applyBorder="1" applyAlignment="1"/>
    <xf numFmtId="0" fontId="0" fillId="0" borderId="21" xfId="0" applyBorder="1" applyAlignment="1"/>
    <xf numFmtId="2" fontId="24" fillId="33" borderId="17" xfId="0" applyNumberFormat="1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2" fontId="35" fillId="33" borderId="0" xfId="0" applyNumberFormat="1" applyFont="1" applyFill="1" applyBorder="1" applyAlignment="1">
      <alignment horizontal="center" vertical="center"/>
    </xf>
    <xf numFmtId="2" fontId="35" fillId="33" borderId="14" xfId="0" applyNumberFormat="1" applyFont="1" applyFill="1" applyBorder="1" applyAlignment="1">
      <alignment horizontal="center" vertical="center"/>
    </xf>
    <xf numFmtId="2" fontId="35" fillId="33" borderId="11" xfId="0" applyNumberFormat="1" applyFont="1" applyFill="1" applyBorder="1" applyAlignment="1">
      <alignment horizontal="center" vertical="center"/>
    </xf>
    <xf numFmtId="2" fontId="36" fillId="33" borderId="0" xfId="0" applyNumberFormat="1" applyFont="1" applyFill="1" applyBorder="1" applyAlignment="1">
      <alignment horizontal="center" vertical="center"/>
    </xf>
    <xf numFmtId="2" fontId="36" fillId="33" borderId="14" xfId="0" applyNumberFormat="1" applyFont="1" applyFill="1" applyBorder="1" applyAlignment="1">
      <alignment horizontal="center" vertical="center"/>
    </xf>
    <xf numFmtId="2" fontId="36" fillId="33" borderId="11" xfId="0" applyNumberFormat="1" applyFont="1" applyFill="1" applyBorder="1" applyAlignment="1">
      <alignment horizontal="center" vertical="center"/>
    </xf>
    <xf numFmtId="2" fontId="36" fillId="33" borderId="25" xfId="0" applyNumberFormat="1" applyFont="1" applyFill="1" applyBorder="1" applyAlignment="1">
      <alignment horizontal="center" vertical="center"/>
    </xf>
    <xf numFmtId="2" fontId="36" fillId="33" borderId="26" xfId="0" applyNumberFormat="1" applyFont="1" applyFill="1" applyBorder="1" applyAlignment="1">
      <alignment horizontal="center" vertical="center"/>
    </xf>
    <xf numFmtId="2" fontId="36" fillId="33" borderId="27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1" xfId="0" applyNumberFormat="1" applyFont="1" applyBorder="1" applyAlignment="1">
      <alignment horizontal="center" vertical="center"/>
    </xf>
    <xf numFmtId="0" fontId="31" fillId="0" borderId="0" xfId="0" applyFont="1"/>
    <xf numFmtId="2" fontId="36" fillId="0" borderId="21" xfId="0" applyNumberFormat="1" applyFont="1" applyFill="1" applyBorder="1" applyAlignment="1">
      <alignment horizontal="right" vertical="center"/>
    </xf>
    <xf numFmtId="0" fontId="31" fillId="0" borderId="21" xfId="0" applyFont="1" applyBorder="1" applyAlignment="1">
      <alignment horizontal="right" vertical="center"/>
    </xf>
    <xf numFmtId="9" fontId="36" fillId="0" borderId="21" xfId="0" applyNumberFormat="1" applyFont="1" applyBorder="1"/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1" fontId="24" fillId="0" borderId="25" xfId="0" applyNumberFormat="1" applyFont="1" applyBorder="1" applyAlignment="1">
      <alignment horizontal="center" vertical="center" textRotation="90" wrapText="1"/>
    </xf>
    <xf numFmtId="1" fontId="23" fillId="0" borderId="30" xfId="0" applyNumberFormat="1" applyFont="1" applyBorder="1" applyAlignment="1">
      <alignment horizontal="center" vertical="center" wrapText="1"/>
    </xf>
    <xf numFmtId="1" fontId="0" fillId="0" borderId="25" xfId="0" applyNumberFormat="1" applyBorder="1" applyAlignment="1">
      <alignment horizontal="center" vertical="center" textRotation="90" wrapText="1"/>
    </xf>
    <xf numFmtId="2" fontId="18" fillId="0" borderId="25" xfId="0" applyNumberFormat="1" applyFont="1" applyBorder="1" applyAlignment="1">
      <alignment horizontal="center" vertical="center" wrapText="1"/>
    </xf>
    <xf numFmtId="1" fontId="0" fillId="0" borderId="30" xfId="0" applyNumberFormat="1" applyBorder="1" applyAlignment="1">
      <alignment horizontal="center" vertical="center" textRotation="90" wrapText="1"/>
    </xf>
    <xf numFmtId="2" fontId="24" fillId="33" borderId="25" xfId="0" applyNumberFormat="1" applyFont="1" applyFill="1" applyBorder="1" applyAlignment="1">
      <alignment horizontal="center" vertical="center" wrapText="1"/>
    </xf>
    <xf numFmtId="2" fontId="24" fillId="34" borderId="26" xfId="0" applyNumberFormat="1" applyFont="1" applyFill="1" applyBorder="1" applyAlignment="1">
      <alignment horizontal="center" vertical="center" wrapText="1"/>
    </xf>
    <xf numFmtId="2" fontId="24" fillId="34" borderId="27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Border="1" applyAlignment="1">
      <alignment horizontal="center" vertical="center" textRotation="90" wrapText="1" shrinkToFit="1"/>
    </xf>
    <xf numFmtId="0" fontId="26" fillId="0" borderId="31" xfId="0" applyFont="1" applyBorder="1" applyAlignment="1">
      <alignment horizontal="center" vertical="center" textRotation="90" wrapText="1" shrinkToFit="1"/>
    </xf>
    <xf numFmtId="0" fontId="27" fillId="0" borderId="25" xfId="0" applyFont="1" applyBorder="1" applyAlignment="1">
      <alignment horizontal="center" vertical="center" textRotation="90" wrapText="1" shrinkToFit="1"/>
    </xf>
    <xf numFmtId="0" fontId="27" fillId="0" borderId="25" xfId="0" applyFont="1" applyBorder="1" applyAlignment="1">
      <alignment vertical="center" textRotation="90" wrapText="1" shrinkToFit="1"/>
    </xf>
    <xf numFmtId="0" fontId="0" fillId="0" borderId="10" xfId="0" applyBorder="1"/>
    <xf numFmtId="1" fontId="21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91"/>
  <sheetViews>
    <sheetView workbookViewId="0">
      <pane ySplit="1" topLeftCell="A24" activePane="bottomLeft" state="frozen"/>
      <selection activeCell="M1" sqref="M1"/>
      <selection pane="bottomLeft" activeCell="O35" sqref="O35"/>
    </sheetView>
  </sheetViews>
  <sheetFormatPr defaultRowHeight="14.4" x14ac:dyDescent="0.3"/>
  <cols>
    <col min="1" max="1" width="61.33203125" customWidth="1"/>
    <col min="15" max="22" width="10.77734375" customWidth="1"/>
  </cols>
  <sheetData>
    <row r="1" spans="1:24" ht="100.8" x14ac:dyDescent="0.3">
      <c r="B1" t="s">
        <v>2028</v>
      </c>
      <c r="C1" t="s">
        <v>2029</v>
      </c>
      <c r="D1" s="1" t="s">
        <v>2296</v>
      </c>
      <c r="E1" s="1" t="s">
        <v>2297</v>
      </c>
      <c r="F1" s="1" t="s">
        <v>2298</v>
      </c>
      <c r="G1" s="1" t="s">
        <v>2299</v>
      </c>
      <c r="H1" s="1" t="s">
        <v>2300</v>
      </c>
      <c r="I1" s="1" t="s">
        <v>2301</v>
      </c>
      <c r="J1" s="1" t="s">
        <v>2302</v>
      </c>
      <c r="K1" s="1" t="s">
        <v>2303</v>
      </c>
      <c r="L1" s="1" t="s">
        <v>2304</v>
      </c>
      <c r="M1" s="1"/>
      <c r="N1" s="1" t="s">
        <v>2305</v>
      </c>
      <c r="O1" s="1" t="s">
        <v>2306</v>
      </c>
      <c r="P1" s="1" t="s">
        <v>2307</v>
      </c>
      <c r="Q1" s="1" t="s">
        <v>2308</v>
      </c>
      <c r="R1" s="1" t="s">
        <v>2309</v>
      </c>
      <c r="S1" s="1"/>
      <c r="T1" s="1" t="s">
        <v>2310</v>
      </c>
      <c r="U1" s="1" t="s">
        <v>2311</v>
      </c>
      <c r="V1" s="1" t="s">
        <v>2312</v>
      </c>
    </row>
    <row r="2" spans="1:24" x14ac:dyDescent="0.3">
      <c r="A2" t="s">
        <v>0</v>
      </c>
    </row>
    <row r="3" spans="1:24" x14ac:dyDescent="0.3">
      <c r="A3" t="s">
        <v>1</v>
      </c>
    </row>
    <row r="4" spans="1:24" x14ac:dyDescent="0.3">
      <c r="A4" t="s">
        <v>2</v>
      </c>
    </row>
    <row r="5" spans="1:24" x14ac:dyDescent="0.3">
      <c r="A5" t="s">
        <v>3</v>
      </c>
    </row>
    <row r="6" spans="1:24" x14ac:dyDescent="0.3">
      <c r="A6" t="s">
        <v>4</v>
      </c>
    </row>
    <row r="7" spans="1:24" x14ac:dyDescent="0.3">
      <c r="A7" t="s">
        <v>5</v>
      </c>
    </row>
    <row r="8" spans="1:24" x14ac:dyDescent="0.3">
      <c r="A8" t="s">
        <v>6</v>
      </c>
      <c r="B8">
        <v>8.6284299999999994E-2</v>
      </c>
      <c r="C8">
        <v>3</v>
      </c>
      <c r="D8">
        <v>3</v>
      </c>
      <c r="E8">
        <v>10</v>
      </c>
      <c r="F8">
        <v>5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N8">
        <v>1</v>
      </c>
      <c r="O8">
        <v>0</v>
      </c>
      <c r="P8">
        <v>0</v>
      </c>
      <c r="Q8">
        <v>0</v>
      </c>
      <c r="R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3">
      <c r="A9" t="s">
        <v>8</v>
      </c>
      <c r="B9">
        <v>8.73619999999997E-3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N9">
        <v>0</v>
      </c>
      <c r="O9">
        <v>0</v>
      </c>
      <c r="P9">
        <v>0</v>
      </c>
      <c r="Q9">
        <v>0</v>
      </c>
      <c r="R9">
        <v>0</v>
      </c>
      <c r="T9">
        <v>0</v>
      </c>
      <c r="U9">
        <v>0</v>
      </c>
      <c r="V9">
        <v>0</v>
      </c>
      <c r="W9">
        <v>5</v>
      </c>
      <c r="X9">
        <v>0</v>
      </c>
    </row>
    <row r="10" spans="1:24" x14ac:dyDescent="0.3">
      <c r="A10" t="s">
        <v>9</v>
      </c>
      <c r="B10">
        <v>0.219104099999999</v>
      </c>
      <c r="C10">
        <v>11</v>
      </c>
      <c r="D10">
        <v>5</v>
      </c>
      <c r="E10">
        <v>26</v>
      </c>
      <c r="F10">
        <v>3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N10">
        <v>0</v>
      </c>
      <c r="O10">
        <v>0</v>
      </c>
      <c r="P10">
        <v>0</v>
      </c>
      <c r="Q10">
        <v>0</v>
      </c>
      <c r="R10">
        <v>0</v>
      </c>
      <c r="T10">
        <v>0</v>
      </c>
      <c r="U10">
        <v>0</v>
      </c>
      <c r="V10">
        <v>0</v>
      </c>
      <c r="W10">
        <v>0</v>
      </c>
      <c r="X10">
        <v>0</v>
      </c>
    </row>
    <row r="11" spans="1:24" x14ac:dyDescent="0.3">
      <c r="A11" t="s">
        <v>10</v>
      </c>
      <c r="B11">
        <v>3.5370999999999502E-3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N11">
        <v>0</v>
      </c>
      <c r="O11">
        <v>0</v>
      </c>
      <c r="P11">
        <v>0</v>
      </c>
      <c r="Q11">
        <v>0</v>
      </c>
      <c r="R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3">
      <c r="A12" t="s">
        <v>11</v>
      </c>
      <c r="B12">
        <v>4.4853900000000002E-2</v>
      </c>
      <c r="C12">
        <v>7</v>
      </c>
      <c r="D12">
        <v>7</v>
      </c>
      <c r="E12">
        <v>7</v>
      </c>
      <c r="F12">
        <v>9</v>
      </c>
      <c r="G12">
        <v>5</v>
      </c>
      <c r="H12">
        <v>0</v>
      </c>
      <c r="I12">
        <v>0</v>
      </c>
      <c r="J12">
        <v>0</v>
      </c>
      <c r="K12">
        <v>0</v>
      </c>
      <c r="L12">
        <v>0</v>
      </c>
      <c r="N12">
        <v>0</v>
      </c>
      <c r="O12">
        <v>0</v>
      </c>
      <c r="P12">
        <v>1</v>
      </c>
      <c r="Q12">
        <v>0</v>
      </c>
      <c r="R12">
        <v>2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 x14ac:dyDescent="0.3">
      <c r="A13" t="s">
        <v>12</v>
      </c>
      <c r="W13">
        <v>6</v>
      </c>
      <c r="X13">
        <v>0</v>
      </c>
    </row>
    <row r="14" spans="1:24" x14ac:dyDescent="0.3">
      <c r="A14" t="s">
        <v>13</v>
      </c>
      <c r="B14">
        <v>2.6996099999999901E-2</v>
      </c>
      <c r="C14">
        <v>1</v>
      </c>
      <c r="D14">
        <v>1</v>
      </c>
      <c r="E14">
        <v>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N14">
        <v>0</v>
      </c>
      <c r="O14">
        <v>0</v>
      </c>
      <c r="P14">
        <v>0</v>
      </c>
      <c r="Q14">
        <v>0</v>
      </c>
      <c r="R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 x14ac:dyDescent="0.3">
      <c r="A15" t="s">
        <v>14</v>
      </c>
      <c r="B15">
        <v>6.0457799999999999E-2</v>
      </c>
      <c r="C15">
        <v>2</v>
      </c>
      <c r="D15">
        <v>0</v>
      </c>
      <c r="E15">
        <v>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N15">
        <v>0</v>
      </c>
      <c r="O15">
        <v>0</v>
      </c>
      <c r="P15">
        <v>0</v>
      </c>
      <c r="Q15">
        <v>0</v>
      </c>
      <c r="R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 x14ac:dyDescent="0.3">
      <c r="A16" t="s">
        <v>15</v>
      </c>
      <c r="B16">
        <v>6.6266399999999906E-2</v>
      </c>
      <c r="C16">
        <v>7</v>
      </c>
      <c r="D16">
        <v>7</v>
      </c>
      <c r="E16">
        <v>7</v>
      </c>
      <c r="F16">
        <v>16</v>
      </c>
      <c r="G16">
        <v>2</v>
      </c>
      <c r="H16">
        <v>0</v>
      </c>
      <c r="I16">
        <v>0</v>
      </c>
      <c r="J16">
        <v>0</v>
      </c>
      <c r="K16">
        <v>0</v>
      </c>
      <c r="L16">
        <v>0</v>
      </c>
      <c r="N16">
        <v>1</v>
      </c>
      <c r="O16">
        <v>0</v>
      </c>
      <c r="P16">
        <v>0</v>
      </c>
      <c r="Q16">
        <v>0</v>
      </c>
      <c r="R16">
        <v>1</v>
      </c>
      <c r="T16">
        <v>0</v>
      </c>
      <c r="U16">
        <v>0</v>
      </c>
      <c r="V16">
        <v>0</v>
      </c>
      <c r="W16">
        <v>0</v>
      </c>
      <c r="X16">
        <v>0</v>
      </c>
    </row>
    <row r="17" spans="1:24" x14ac:dyDescent="0.3">
      <c r="A17" t="s">
        <v>16</v>
      </c>
      <c r="B17">
        <v>0.14968609999999999</v>
      </c>
      <c r="C17">
        <v>8</v>
      </c>
      <c r="D17">
        <v>0</v>
      </c>
      <c r="E17">
        <v>18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N17">
        <v>0</v>
      </c>
      <c r="O17">
        <v>0</v>
      </c>
      <c r="P17">
        <v>0</v>
      </c>
      <c r="Q17">
        <v>0</v>
      </c>
      <c r="R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 x14ac:dyDescent="0.3">
      <c r="A18" t="s">
        <v>17</v>
      </c>
      <c r="B18">
        <v>5.6643000000000604E-3</v>
      </c>
      <c r="C18">
        <v>1</v>
      </c>
      <c r="D18">
        <v>0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N18">
        <v>0</v>
      </c>
      <c r="O18">
        <v>0</v>
      </c>
      <c r="P18">
        <v>0</v>
      </c>
      <c r="Q18">
        <v>0</v>
      </c>
      <c r="R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4" x14ac:dyDescent="0.3">
      <c r="A19" t="s">
        <v>18</v>
      </c>
      <c r="B19">
        <v>1.5778199999999899E-2</v>
      </c>
      <c r="C19">
        <v>2</v>
      </c>
      <c r="D19">
        <v>0</v>
      </c>
      <c r="E19">
        <v>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N19">
        <v>0</v>
      </c>
      <c r="O19">
        <v>0</v>
      </c>
      <c r="P19">
        <v>0</v>
      </c>
      <c r="Q19">
        <v>0</v>
      </c>
      <c r="R19">
        <v>0</v>
      </c>
      <c r="T19">
        <v>0</v>
      </c>
      <c r="U19">
        <v>0</v>
      </c>
      <c r="V19">
        <v>0</v>
      </c>
      <c r="W19">
        <v>1</v>
      </c>
      <c r="X19">
        <v>0</v>
      </c>
    </row>
    <row r="20" spans="1:24" x14ac:dyDescent="0.3">
      <c r="A20" t="s">
        <v>19</v>
      </c>
      <c r="B20">
        <v>1.3564699999999799E-2</v>
      </c>
      <c r="C20">
        <v>2</v>
      </c>
      <c r="D20">
        <v>0</v>
      </c>
      <c r="E20">
        <v>2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N20">
        <v>0</v>
      </c>
      <c r="O20">
        <v>0</v>
      </c>
      <c r="P20">
        <v>0</v>
      </c>
      <c r="Q20">
        <v>0</v>
      </c>
      <c r="R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 x14ac:dyDescent="0.3">
      <c r="A21" t="s">
        <v>20</v>
      </c>
      <c r="B21">
        <v>1.8219699999999901E-2</v>
      </c>
      <c r="C21">
        <v>2</v>
      </c>
      <c r="D21">
        <v>0</v>
      </c>
      <c r="E21">
        <v>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N21">
        <v>0</v>
      </c>
      <c r="O21">
        <v>0</v>
      </c>
      <c r="P21">
        <v>0</v>
      </c>
      <c r="Q21">
        <v>0</v>
      </c>
      <c r="R21">
        <v>0</v>
      </c>
      <c r="T21">
        <v>0</v>
      </c>
      <c r="U21">
        <v>0</v>
      </c>
      <c r="V21">
        <v>0</v>
      </c>
      <c r="W21">
        <v>2</v>
      </c>
      <c r="X21">
        <v>0</v>
      </c>
    </row>
    <row r="22" spans="1:24" x14ac:dyDescent="0.3">
      <c r="A22" t="s">
        <v>21</v>
      </c>
      <c r="B22">
        <v>4.66267E-2</v>
      </c>
      <c r="C22">
        <v>2</v>
      </c>
      <c r="D22">
        <v>0</v>
      </c>
      <c r="E22">
        <v>4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N22">
        <v>0</v>
      </c>
      <c r="O22">
        <v>0</v>
      </c>
      <c r="P22">
        <v>0</v>
      </c>
      <c r="Q22">
        <v>0</v>
      </c>
      <c r="R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 x14ac:dyDescent="0.3">
      <c r="A23" t="s">
        <v>22</v>
      </c>
      <c r="B23">
        <v>1.47405E-2</v>
      </c>
      <c r="C23">
        <v>2</v>
      </c>
      <c r="D23">
        <v>0</v>
      </c>
      <c r="E23">
        <v>2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N23">
        <v>0</v>
      </c>
      <c r="O23">
        <v>0</v>
      </c>
      <c r="P23">
        <v>0</v>
      </c>
      <c r="Q23">
        <v>0</v>
      </c>
      <c r="R23">
        <v>0</v>
      </c>
      <c r="T23">
        <v>0</v>
      </c>
      <c r="U23">
        <v>0</v>
      </c>
      <c r="V23">
        <v>0</v>
      </c>
      <c r="W23">
        <v>0</v>
      </c>
      <c r="X23">
        <v>0</v>
      </c>
    </row>
    <row r="24" spans="1:24" x14ac:dyDescent="0.3">
      <c r="A24" t="s">
        <v>23</v>
      </c>
      <c r="B24">
        <v>9.9039199999999994E-2</v>
      </c>
      <c r="C24">
        <v>6</v>
      </c>
      <c r="D24">
        <v>0</v>
      </c>
      <c r="E24">
        <v>14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N24">
        <v>0</v>
      </c>
      <c r="O24">
        <v>0</v>
      </c>
      <c r="P24">
        <v>0</v>
      </c>
      <c r="Q24">
        <v>0</v>
      </c>
      <c r="R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4" x14ac:dyDescent="0.3">
      <c r="A25" t="s">
        <v>24</v>
      </c>
      <c r="B25">
        <v>0.100957799999999</v>
      </c>
      <c r="C25">
        <v>6</v>
      </c>
      <c r="D25">
        <v>0</v>
      </c>
      <c r="E25">
        <v>14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N25">
        <v>0</v>
      </c>
      <c r="O25">
        <v>0</v>
      </c>
      <c r="P25">
        <v>0</v>
      </c>
      <c r="Q25">
        <v>0</v>
      </c>
      <c r="R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3">
      <c r="A26" t="s">
        <v>25</v>
      </c>
      <c r="B26">
        <v>1.0085099999999901E-2</v>
      </c>
      <c r="C26">
        <v>1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N26">
        <v>0</v>
      </c>
      <c r="O26">
        <v>0</v>
      </c>
      <c r="P26">
        <v>0</v>
      </c>
      <c r="Q26">
        <v>0</v>
      </c>
      <c r="R26">
        <v>0</v>
      </c>
      <c r="T26">
        <v>0</v>
      </c>
      <c r="U26">
        <v>0</v>
      </c>
      <c r="V26">
        <v>0</v>
      </c>
      <c r="W26">
        <v>1</v>
      </c>
      <c r="X26">
        <v>0</v>
      </c>
    </row>
    <row r="27" spans="1:24" x14ac:dyDescent="0.3">
      <c r="A27" t="s">
        <v>26</v>
      </c>
      <c r="B27">
        <v>2.4366000000000101E-3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N27">
        <v>0</v>
      </c>
      <c r="O27">
        <v>0</v>
      </c>
      <c r="P27">
        <v>0</v>
      </c>
      <c r="Q27">
        <v>0</v>
      </c>
      <c r="R27">
        <v>0</v>
      </c>
      <c r="T27">
        <v>0</v>
      </c>
      <c r="U27">
        <v>0</v>
      </c>
      <c r="V27">
        <v>0</v>
      </c>
      <c r="W27">
        <v>0</v>
      </c>
      <c r="X27">
        <v>0</v>
      </c>
    </row>
    <row r="28" spans="1:24" x14ac:dyDescent="0.3">
      <c r="A28" t="s">
        <v>27</v>
      </c>
      <c r="B28">
        <v>2.4553800000000001E-2</v>
      </c>
      <c r="C28">
        <v>2</v>
      </c>
      <c r="D28">
        <v>0</v>
      </c>
      <c r="E28">
        <v>3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N28">
        <v>0</v>
      </c>
      <c r="O28">
        <v>0</v>
      </c>
      <c r="P28">
        <v>0</v>
      </c>
      <c r="Q28">
        <v>0</v>
      </c>
      <c r="R28">
        <v>0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24" x14ac:dyDescent="0.3">
      <c r="A29" t="s">
        <v>28</v>
      </c>
      <c r="B29">
        <v>5.66411E-2</v>
      </c>
      <c r="C29">
        <v>3</v>
      </c>
      <c r="D29">
        <v>0</v>
      </c>
      <c r="E29">
        <v>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N29">
        <v>0</v>
      </c>
      <c r="O29">
        <v>0</v>
      </c>
      <c r="P29">
        <v>0</v>
      </c>
      <c r="Q29">
        <v>0</v>
      </c>
      <c r="R29">
        <v>0</v>
      </c>
      <c r="T29">
        <v>0</v>
      </c>
      <c r="U29">
        <v>0</v>
      </c>
      <c r="V29">
        <v>0</v>
      </c>
      <c r="W29">
        <v>8</v>
      </c>
      <c r="X29">
        <v>0</v>
      </c>
    </row>
    <row r="30" spans="1:24" x14ac:dyDescent="0.3">
      <c r="A30" t="s">
        <v>29</v>
      </c>
      <c r="B30">
        <v>2.1801899999999999E-2</v>
      </c>
      <c r="C30">
        <v>1</v>
      </c>
      <c r="D30">
        <v>0</v>
      </c>
      <c r="E30">
        <v>2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N30">
        <v>0</v>
      </c>
      <c r="O30">
        <v>0</v>
      </c>
      <c r="P30">
        <v>0</v>
      </c>
      <c r="Q30">
        <v>0</v>
      </c>
      <c r="R30">
        <v>0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 x14ac:dyDescent="0.3">
      <c r="A31" t="s">
        <v>30</v>
      </c>
      <c r="B31">
        <v>2.8083299999999999E-2</v>
      </c>
      <c r="C31">
        <v>1</v>
      </c>
      <c r="D31">
        <v>0</v>
      </c>
      <c r="E31">
        <v>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N31">
        <v>0</v>
      </c>
      <c r="O31">
        <v>0</v>
      </c>
      <c r="P31">
        <v>0</v>
      </c>
      <c r="Q31">
        <v>0</v>
      </c>
      <c r="R31">
        <v>0</v>
      </c>
      <c r="T31">
        <v>0</v>
      </c>
      <c r="U31">
        <v>0</v>
      </c>
      <c r="V31">
        <v>0</v>
      </c>
      <c r="W31">
        <v>1</v>
      </c>
      <c r="X31">
        <v>0</v>
      </c>
    </row>
    <row r="32" spans="1:24" x14ac:dyDescent="0.3">
      <c r="A32" t="s">
        <v>31</v>
      </c>
      <c r="B32">
        <v>3.08379999999999E-2</v>
      </c>
      <c r="C32">
        <v>4</v>
      </c>
      <c r="D32">
        <v>0</v>
      </c>
      <c r="E32">
        <v>4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N32">
        <v>0</v>
      </c>
      <c r="O32">
        <v>0</v>
      </c>
      <c r="P32">
        <v>0</v>
      </c>
      <c r="Q32">
        <v>0</v>
      </c>
      <c r="R32">
        <v>0</v>
      </c>
      <c r="T32">
        <v>0</v>
      </c>
      <c r="U32">
        <v>0</v>
      </c>
      <c r="V32">
        <v>0</v>
      </c>
      <c r="W32">
        <v>0</v>
      </c>
      <c r="X32">
        <v>0</v>
      </c>
    </row>
    <row r="33" spans="1:24" x14ac:dyDescent="0.3">
      <c r="A33" t="s">
        <v>32</v>
      </c>
      <c r="B33">
        <v>3.00772999999998E-2</v>
      </c>
      <c r="C33">
        <v>4</v>
      </c>
      <c r="D33">
        <v>0</v>
      </c>
      <c r="E33">
        <v>4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N33">
        <v>0</v>
      </c>
      <c r="O33">
        <v>0</v>
      </c>
      <c r="P33">
        <v>0</v>
      </c>
      <c r="Q33">
        <v>0</v>
      </c>
      <c r="R33">
        <v>0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24" x14ac:dyDescent="0.3">
      <c r="A34" t="s">
        <v>33</v>
      </c>
      <c r="B34">
        <v>5.9761000000000397E-3</v>
      </c>
      <c r="C34">
        <v>1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N34">
        <v>0</v>
      </c>
      <c r="O34">
        <v>0</v>
      </c>
      <c r="P34">
        <v>0</v>
      </c>
      <c r="Q34">
        <v>0</v>
      </c>
      <c r="R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 x14ac:dyDescent="0.3">
      <c r="A35" t="s">
        <v>34</v>
      </c>
      <c r="B35">
        <v>0.1173925</v>
      </c>
      <c r="C35">
        <v>9</v>
      </c>
      <c r="D35">
        <v>0</v>
      </c>
      <c r="E35">
        <v>18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N35">
        <v>0</v>
      </c>
      <c r="O35">
        <v>0</v>
      </c>
      <c r="P35">
        <v>0</v>
      </c>
      <c r="Q35">
        <v>0</v>
      </c>
      <c r="R35">
        <v>0</v>
      </c>
      <c r="T35">
        <v>0</v>
      </c>
      <c r="U35">
        <v>0</v>
      </c>
      <c r="V35">
        <v>0</v>
      </c>
      <c r="W35">
        <v>0</v>
      </c>
      <c r="X35">
        <v>0</v>
      </c>
    </row>
    <row r="36" spans="1:24" x14ac:dyDescent="0.3">
      <c r="A36" t="s">
        <v>35</v>
      </c>
      <c r="B36">
        <v>4.6755699999999803E-2</v>
      </c>
      <c r="C36">
        <v>5</v>
      </c>
      <c r="D36">
        <v>0</v>
      </c>
      <c r="E36">
        <v>5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N36">
        <v>0</v>
      </c>
      <c r="O36">
        <v>0</v>
      </c>
      <c r="P36">
        <v>0</v>
      </c>
      <c r="Q36">
        <v>0</v>
      </c>
      <c r="R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 x14ac:dyDescent="0.3">
      <c r="A37" t="s">
        <v>36</v>
      </c>
      <c r="B37">
        <v>1.39585000000002E-2</v>
      </c>
      <c r="C37">
        <v>1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N37">
        <v>0</v>
      </c>
      <c r="O37">
        <v>0</v>
      </c>
      <c r="P37">
        <v>0</v>
      </c>
      <c r="Q37">
        <v>0</v>
      </c>
      <c r="R37">
        <v>0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 x14ac:dyDescent="0.3">
      <c r="A38" t="s">
        <v>37</v>
      </c>
      <c r="B38">
        <v>2.9517999999999898E-2</v>
      </c>
      <c r="C38">
        <v>1</v>
      </c>
      <c r="D38">
        <v>0</v>
      </c>
      <c r="E38">
        <v>3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N38">
        <v>0</v>
      </c>
      <c r="O38">
        <v>0</v>
      </c>
      <c r="P38">
        <v>0</v>
      </c>
      <c r="Q38">
        <v>0</v>
      </c>
      <c r="R38">
        <v>0</v>
      </c>
      <c r="T38">
        <v>0</v>
      </c>
      <c r="U38">
        <v>0</v>
      </c>
      <c r="V38">
        <v>0</v>
      </c>
      <c r="W38">
        <v>0</v>
      </c>
      <c r="X38">
        <v>0</v>
      </c>
    </row>
    <row r="39" spans="1:24" x14ac:dyDescent="0.3">
      <c r="A39" t="s">
        <v>38</v>
      </c>
      <c r="B39">
        <v>0.1215402</v>
      </c>
      <c r="C39">
        <v>8</v>
      </c>
      <c r="D39">
        <v>0</v>
      </c>
      <c r="E39">
        <v>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N39">
        <v>0</v>
      </c>
      <c r="O39">
        <v>0</v>
      </c>
      <c r="P39">
        <v>0</v>
      </c>
      <c r="Q39">
        <v>0</v>
      </c>
      <c r="R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3">
      <c r="A40" t="s">
        <v>39</v>
      </c>
      <c r="B40">
        <v>0.109800499999999</v>
      </c>
      <c r="C40">
        <v>8</v>
      </c>
      <c r="D40">
        <v>0</v>
      </c>
      <c r="E40">
        <v>8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N40">
        <v>0</v>
      </c>
      <c r="O40">
        <v>0</v>
      </c>
      <c r="P40">
        <v>0</v>
      </c>
      <c r="Q40">
        <v>0</v>
      </c>
      <c r="R40">
        <v>0</v>
      </c>
      <c r="T40">
        <v>0</v>
      </c>
      <c r="U40">
        <v>0</v>
      </c>
      <c r="V40">
        <v>0</v>
      </c>
      <c r="W40">
        <v>0</v>
      </c>
      <c r="X40">
        <v>0</v>
      </c>
    </row>
    <row r="41" spans="1:24" x14ac:dyDescent="0.3">
      <c r="A41" t="s">
        <v>40</v>
      </c>
      <c r="B41">
        <v>9.5748699999999604E-2</v>
      </c>
      <c r="C41">
        <v>8</v>
      </c>
      <c r="D41">
        <v>0</v>
      </c>
      <c r="E41">
        <v>8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N41">
        <v>0</v>
      </c>
      <c r="O41">
        <v>0</v>
      </c>
      <c r="P41">
        <v>0</v>
      </c>
      <c r="Q41">
        <v>0</v>
      </c>
      <c r="R41">
        <v>0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 x14ac:dyDescent="0.3">
      <c r="A42" t="s">
        <v>41</v>
      </c>
      <c r="B42">
        <v>9.9965399999999802E-2</v>
      </c>
      <c r="C42">
        <v>6</v>
      </c>
      <c r="D42">
        <v>0</v>
      </c>
      <c r="E42">
        <v>8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N42">
        <v>0</v>
      </c>
      <c r="O42">
        <v>0</v>
      </c>
      <c r="P42">
        <v>0</v>
      </c>
      <c r="Q42">
        <v>0</v>
      </c>
      <c r="R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24" x14ac:dyDescent="0.3">
      <c r="A43" t="s">
        <v>42</v>
      </c>
      <c r="B43">
        <v>1.27245999999998E-2</v>
      </c>
      <c r="C43">
        <v>1</v>
      </c>
      <c r="D43">
        <v>0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N43">
        <v>0</v>
      </c>
      <c r="O43">
        <v>0</v>
      </c>
      <c r="P43">
        <v>0</v>
      </c>
      <c r="Q43">
        <v>0</v>
      </c>
      <c r="R43">
        <v>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 x14ac:dyDescent="0.3">
      <c r="A44" t="s">
        <v>43</v>
      </c>
      <c r="B44">
        <v>0.14633969999999899</v>
      </c>
      <c r="C44">
        <v>9</v>
      </c>
      <c r="D44">
        <v>0</v>
      </c>
      <c r="E44">
        <v>16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N44">
        <v>0</v>
      </c>
      <c r="O44">
        <v>0</v>
      </c>
      <c r="P44">
        <v>0</v>
      </c>
      <c r="Q44">
        <v>0</v>
      </c>
      <c r="R44">
        <v>0</v>
      </c>
      <c r="T44">
        <v>0</v>
      </c>
      <c r="U44">
        <v>0</v>
      </c>
      <c r="V44">
        <v>0</v>
      </c>
      <c r="W44">
        <v>0</v>
      </c>
      <c r="X44">
        <v>0</v>
      </c>
    </row>
    <row r="45" spans="1:24" x14ac:dyDescent="0.3">
      <c r="A45" t="s">
        <v>44</v>
      </c>
      <c r="B45">
        <v>7.0765499999999801E-2</v>
      </c>
      <c r="C45">
        <v>7</v>
      </c>
      <c r="D45">
        <v>1</v>
      </c>
      <c r="E45">
        <v>9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N45">
        <v>0</v>
      </c>
      <c r="O45">
        <v>0</v>
      </c>
      <c r="P45">
        <v>0</v>
      </c>
      <c r="Q45">
        <v>0</v>
      </c>
      <c r="R45">
        <v>0</v>
      </c>
      <c r="T45">
        <v>0</v>
      </c>
      <c r="U45">
        <v>0</v>
      </c>
      <c r="V45">
        <v>0</v>
      </c>
      <c r="W45">
        <v>0</v>
      </c>
      <c r="X45">
        <v>0</v>
      </c>
    </row>
    <row r="46" spans="1:24" x14ac:dyDescent="0.3">
      <c r="A46" t="s">
        <v>45</v>
      </c>
      <c r="B46">
        <v>1.5325099999999999E-2</v>
      </c>
      <c r="C46">
        <v>1</v>
      </c>
      <c r="D46">
        <v>0</v>
      </c>
      <c r="E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N46">
        <v>0</v>
      </c>
      <c r="O46">
        <v>0</v>
      </c>
      <c r="P46">
        <v>0</v>
      </c>
      <c r="Q46">
        <v>0</v>
      </c>
      <c r="R46">
        <v>0</v>
      </c>
      <c r="T46">
        <v>0</v>
      </c>
      <c r="U46">
        <v>0</v>
      </c>
      <c r="V46">
        <v>0</v>
      </c>
      <c r="W46">
        <v>1</v>
      </c>
      <c r="X46">
        <v>0</v>
      </c>
    </row>
    <row r="47" spans="1:24" x14ac:dyDescent="0.3">
      <c r="A47" t="s">
        <v>46</v>
      </c>
      <c r="B47">
        <v>9.9593999999996099E-3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N47">
        <v>0</v>
      </c>
      <c r="O47">
        <v>0</v>
      </c>
      <c r="P47">
        <v>0</v>
      </c>
      <c r="Q47">
        <v>0</v>
      </c>
      <c r="R47">
        <v>0</v>
      </c>
      <c r="T47">
        <v>0</v>
      </c>
      <c r="U47">
        <v>0</v>
      </c>
      <c r="V47">
        <v>0</v>
      </c>
      <c r="W47">
        <v>0</v>
      </c>
      <c r="X47">
        <v>0</v>
      </c>
    </row>
    <row r="48" spans="1:24" x14ac:dyDescent="0.3">
      <c r="A48" t="s">
        <v>47</v>
      </c>
      <c r="B48">
        <v>1.9152599999999902E-2</v>
      </c>
      <c r="C48">
        <v>2</v>
      </c>
      <c r="D48">
        <v>0</v>
      </c>
      <c r="E48">
        <v>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N48">
        <v>0</v>
      </c>
      <c r="O48">
        <v>0</v>
      </c>
      <c r="P48">
        <v>0</v>
      </c>
      <c r="Q48">
        <v>0</v>
      </c>
      <c r="R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 x14ac:dyDescent="0.3">
      <c r="A49" t="s">
        <v>48</v>
      </c>
      <c r="B49">
        <v>5.5235099999999898E-2</v>
      </c>
      <c r="C49">
        <v>2</v>
      </c>
      <c r="D49">
        <v>0</v>
      </c>
      <c r="E49">
        <v>3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N49">
        <v>0</v>
      </c>
      <c r="O49">
        <v>0</v>
      </c>
      <c r="P49">
        <v>0</v>
      </c>
      <c r="Q49">
        <v>0</v>
      </c>
      <c r="R49">
        <v>0</v>
      </c>
      <c r="T49">
        <v>0</v>
      </c>
      <c r="U49">
        <v>0</v>
      </c>
      <c r="V49">
        <v>0</v>
      </c>
      <c r="W49">
        <v>0</v>
      </c>
      <c r="X49">
        <v>0</v>
      </c>
    </row>
    <row r="50" spans="1:24" x14ac:dyDescent="0.3">
      <c r="A50" t="s">
        <v>49</v>
      </c>
      <c r="B50">
        <v>6.3571100000000297E-2</v>
      </c>
      <c r="C50">
        <v>5</v>
      </c>
      <c r="D50">
        <v>0</v>
      </c>
      <c r="E50">
        <v>7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N50">
        <v>0</v>
      </c>
      <c r="O50">
        <v>0</v>
      </c>
      <c r="P50">
        <v>0</v>
      </c>
      <c r="Q50">
        <v>0</v>
      </c>
      <c r="R50">
        <v>0</v>
      </c>
      <c r="T50">
        <v>0</v>
      </c>
      <c r="U50">
        <v>0</v>
      </c>
      <c r="V50">
        <v>0</v>
      </c>
      <c r="W50">
        <v>0</v>
      </c>
      <c r="X50">
        <v>0</v>
      </c>
    </row>
    <row r="51" spans="1:24" x14ac:dyDescent="0.3">
      <c r="A51" t="s">
        <v>50</v>
      </c>
      <c r="B51">
        <v>1.28618999999998E-2</v>
      </c>
      <c r="C51">
        <v>1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N51">
        <v>0</v>
      </c>
      <c r="O51">
        <v>0</v>
      </c>
      <c r="P51">
        <v>0</v>
      </c>
      <c r="Q51">
        <v>0</v>
      </c>
      <c r="R51">
        <v>0</v>
      </c>
      <c r="T51">
        <v>0</v>
      </c>
      <c r="U51">
        <v>0</v>
      </c>
      <c r="V51">
        <v>0</v>
      </c>
      <c r="W51">
        <v>0</v>
      </c>
      <c r="X51">
        <v>0</v>
      </c>
    </row>
    <row r="52" spans="1:24" x14ac:dyDescent="0.3">
      <c r="A52" t="s">
        <v>51</v>
      </c>
      <c r="B52">
        <v>2.6427600000000301E-2</v>
      </c>
      <c r="C52">
        <v>1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N52">
        <v>0</v>
      </c>
      <c r="O52">
        <v>0</v>
      </c>
      <c r="P52">
        <v>0</v>
      </c>
      <c r="Q52">
        <v>0</v>
      </c>
      <c r="R52">
        <v>0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1:24" x14ac:dyDescent="0.3">
      <c r="A53" t="s">
        <v>52</v>
      </c>
      <c r="B53">
        <v>0.1663779</v>
      </c>
      <c r="C53">
        <v>9</v>
      </c>
      <c r="D53">
        <v>0</v>
      </c>
      <c r="E53">
        <v>16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N53">
        <v>0</v>
      </c>
      <c r="O53">
        <v>0</v>
      </c>
      <c r="P53">
        <v>0</v>
      </c>
      <c r="Q53">
        <v>0</v>
      </c>
      <c r="R53">
        <v>0</v>
      </c>
      <c r="T53">
        <v>0</v>
      </c>
      <c r="U53">
        <v>0</v>
      </c>
      <c r="V53">
        <v>0</v>
      </c>
      <c r="W53">
        <v>0</v>
      </c>
      <c r="X53">
        <v>0</v>
      </c>
    </row>
    <row r="54" spans="1:24" x14ac:dyDescent="0.3">
      <c r="A54" t="s">
        <v>53</v>
      </c>
      <c r="B54">
        <v>6.4032400000000295E-2</v>
      </c>
      <c r="C54">
        <v>7</v>
      </c>
      <c r="D54">
        <v>0</v>
      </c>
      <c r="E54">
        <v>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N54">
        <v>0</v>
      </c>
      <c r="O54">
        <v>0</v>
      </c>
      <c r="P54">
        <v>0</v>
      </c>
      <c r="Q54">
        <v>0</v>
      </c>
      <c r="R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24" x14ac:dyDescent="0.3">
      <c r="A55" t="s">
        <v>54</v>
      </c>
      <c r="B55">
        <v>0.13036300000000001</v>
      </c>
      <c r="C55">
        <v>3</v>
      </c>
      <c r="D55">
        <v>0</v>
      </c>
      <c r="E55">
        <v>10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N55">
        <v>0</v>
      </c>
      <c r="O55">
        <v>0</v>
      </c>
      <c r="P55">
        <v>0</v>
      </c>
      <c r="Q55">
        <v>0</v>
      </c>
      <c r="R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1:24" x14ac:dyDescent="0.3">
      <c r="A56" t="s">
        <v>55</v>
      </c>
      <c r="B56">
        <v>7.4939899999999907E-2</v>
      </c>
      <c r="C56">
        <v>8</v>
      </c>
      <c r="D56">
        <v>0</v>
      </c>
      <c r="E56">
        <v>8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N56">
        <v>0</v>
      </c>
      <c r="O56">
        <v>0</v>
      </c>
      <c r="P56">
        <v>0</v>
      </c>
      <c r="Q56">
        <v>0</v>
      </c>
      <c r="R56">
        <v>0</v>
      </c>
      <c r="T56">
        <v>0</v>
      </c>
      <c r="U56">
        <v>0</v>
      </c>
      <c r="V56">
        <v>0</v>
      </c>
      <c r="W56">
        <v>0</v>
      </c>
      <c r="X56">
        <v>0</v>
      </c>
    </row>
    <row r="57" spans="1:24" x14ac:dyDescent="0.3">
      <c r="A57" t="s">
        <v>56</v>
      </c>
      <c r="W57">
        <v>0</v>
      </c>
      <c r="X57">
        <v>0</v>
      </c>
    </row>
    <row r="58" spans="1:24" x14ac:dyDescent="0.3">
      <c r="A58" t="s">
        <v>57</v>
      </c>
      <c r="B58">
        <v>2.4472399999999998E-2</v>
      </c>
      <c r="C58">
        <v>2</v>
      </c>
      <c r="D58">
        <v>0</v>
      </c>
      <c r="E58">
        <v>3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N58">
        <v>0</v>
      </c>
      <c r="O58">
        <v>0</v>
      </c>
      <c r="P58">
        <v>0</v>
      </c>
      <c r="Q58">
        <v>0</v>
      </c>
      <c r="R58">
        <v>0</v>
      </c>
      <c r="T58">
        <v>0</v>
      </c>
      <c r="U58">
        <v>0</v>
      </c>
      <c r="V58">
        <v>0</v>
      </c>
      <c r="W58">
        <v>0</v>
      </c>
      <c r="X58">
        <v>0</v>
      </c>
    </row>
    <row r="59" spans="1:24" x14ac:dyDescent="0.3">
      <c r="A59" t="s">
        <v>58</v>
      </c>
      <c r="B59">
        <v>1.54418E-2</v>
      </c>
      <c r="C59">
        <v>1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N59">
        <v>0</v>
      </c>
      <c r="O59">
        <v>0</v>
      </c>
      <c r="P59">
        <v>0</v>
      </c>
      <c r="Q59">
        <v>0</v>
      </c>
      <c r="R59">
        <v>0</v>
      </c>
      <c r="T59">
        <v>0</v>
      </c>
      <c r="U59">
        <v>0</v>
      </c>
      <c r="V59">
        <v>0</v>
      </c>
      <c r="W59">
        <v>0</v>
      </c>
      <c r="X59">
        <v>0</v>
      </c>
    </row>
    <row r="60" spans="1:24" x14ac:dyDescent="0.3">
      <c r="A60" t="s">
        <v>59</v>
      </c>
      <c r="B60">
        <v>4.9204399999999801E-2</v>
      </c>
      <c r="C60">
        <v>3</v>
      </c>
      <c r="D60">
        <v>0</v>
      </c>
      <c r="E60">
        <v>5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N60">
        <v>0</v>
      </c>
      <c r="O60">
        <v>0</v>
      </c>
      <c r="P60">
        <v>0</v>
      </c>
      <c r="Q60">
        <v>0</v>
      </c>
      <c r="R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 x14ac:dyDescent="0.3">
      <c r="A61" t="s">
        <v>60</v>
      </c>
      <c r="B61">
        <v>1.27742999999997E-2</v>
      </c>
      <c r="C61">
        <v>1</v>
      </c>
      <c r="D61">
        <v>0</v>
      </c>
      <c r="E61">
        <v>1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N61">
        <v>0</v>
      </c>
      <c r="O61">
        <v>0</v>
      </c>
      <c r="P61">
        <v>0</v>
      </c>
      <c r="Q61">
        <v>0</v>
      </c>
      <c r="R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 x14ac:dyDescent="0.3">
      <c r="A62" t="s">
        <v>61</v>
      </c>
      <c r="B62">
        <v>1.26627999999997E-2</v>
      </c>
      <c r="C62">
        <v>1</v>
      </c>
      <c r="D62">
        <v>0</v>
      </c>
      <c r="E62">
        <v>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N62">
        <v>0</v>
      </c>
      <c r="O62">
        <v>0</v>
      </c>
      <c r="P62">
        <v>0</v>
      </c>
      <c r="Q62">
        <v>0</v>
      </c>
      <c r="R62">
        <v>0</v>
      </c>
      <c r="T62">
        <v>0</v>
      </c>
      <c r="U62">
        <v>0</v>
      </c>
      <c r="V62">
        <v>0</v>
      </c>
      <c r="W62">
        <v>0</v>
      </c>
      <c r="X62">
        <v>0</v>
      </c>
    </row>
    <row r="63" spans="1:24" x14ac:dyDescent="0.3">
      <c r="A63" t="s">
        <v>62</v>
      </c>
      <c r="B63">
        <v>4.7366900000000101E-2</v>
      </c>
      <c r="C63">
        <v>3</v>
      </c>
      <c r="D63">
        <v>0</v>
      </c>
      <c r="E63">
        <v>5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N63">
        <v>0</v>
      </c>
      <c r="O63">
        <v>0</v>
      </c>
      <c r="P63">
        <v>0</v>
      </c>
      <c r="Q63">
        <v>0</v>
      </c>
      <c r="R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24" x14ac:dyDescent="0.3">
      <c r="A64" t="s">
        <v>63</v>
      </c>
      <c r="B64">
        <v>1.2582599999999999E-2</v>
      </c>
      <c r="C64">
        <v>1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N64">
        <v>0</v>
      </c>
      <c r="O64">
        <v>0</v>
      </c>
      <c r="P64">
        <v>0</v>
      </c>
      <c r="Q64">
        <v>0</v>
      </c>
      <c r="R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3">
      <c r="A65" t="s">
        <v>64</v>
      </c>
      <c r="B65">
        <v>4.2038299999999702E-2</v>
      </c>
      <c r="C65">
        <v>2</v>
      </c>
      <c r="D65">
        <v>0</v>
      </c>
      <c r="E65">
        <v>2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N65">
        <v>0</v>
      </c>
      <c r="O65">
        <v>0</v>
      </c>
      <c r="P65">
        <v>0</v>
      </c>
      <c r="Q65">
        <v>0</v>
      </c>
      <c r="R65">
        <v>0</v>
      </c>
      <c r="T65">
        <v>0</v>
      </c>
      <c r="U65">
        <v>0</v>
      </c>
      <c r="V65">
        <v>0</v>
      </c>
      <c r="W65">
        <v>6</v>
      </c>
      <c r="X65">
        <v>0</v>
      </c>
    </row>
    <row r="66" spans="1:24" x14ac:dyDescent="0.3">
      <c r="A66" t="s">
        <v>65</v>
      </c>
      <c r="B66">
        <v>5.6092599999999902E-2</v>
      </c>
      <c r="C66">
        <v>4</v>
      </c>
      <c r="D66">
        <v>0</v>
      </c>
      <c r="E66">
        <v>6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N66">
        <v>0</v>
      </c>
      <c r="O66">
        <v>0</v>
      </c>
      <c r="P66">
        <v>0</v>
      </c>
      <c r="Q66">
        <v>0</v>
      </c>
      <c r="R66">
        <v>0</v>
      </c>
      <c r="T66">
        <v>0</v>
      </c>
      <c r="U66">
        <v>0</v>
      </c>
      <c r="V66">
        <v>0</v>
      </c>
      <c r="W66">
        <v>0</v>
      </c>
      <c r="X66">
        <v>0</v>
      </c>
    </row>
    <row r="67" spans="1:24" x14ac:dyDescent="0.3">
      <c r="A67" t="s">
        <v>66</v>
      </c>
      <c r="B67">
        <v>2.8927699999999602E-2</v>
      </c>
      <c r="C67">
        <v>2</v>
      </c>
      <c r="D67">
        <v>0</v>
      </c>
      <c r="E67">
        <v>2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N67">
        <v>0</v>
      </c>
      <c r="O67">
        <v>0</v>
      </c>
      <c r="P67">
        <v>0</v>
      </c>
      <c r="Q67">
        <v>0</v>
      </c>
      <c r="R67">
        <v>0</v>
      </c>
      <c r="T67">
        <v>0</v>
      </c>
      <c r="U67">
        <v>0</v>
      </c>
      <c r="V67">
        <v>0</v>
      </c>
      <c r="W67">
        <v>0</v>
      </c>
      <c r="X67">
        <v>0</v>
      </c>
    </row>
    <row r="68" spans="1:24" x14ac:dyDescent="0.3">
      <c r="A68" t="s">
        <v>67</v>
      </c>
      <c r="B68">
        <v>0.2195616</v>
      </c>
      <c r="C68">
        <v>7</v>
      </c>
      <c r="D68">
        <v>0</v>
      </c>
      <c r="E68">
        <v>18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N68">
        <v>0</v>
      </c>
      <c r="O68">
        <v>0</v>
      </c>
      <c r="P68">
        <v>0</v>
      </c>
      <c r="Q68">
        <v>0</v>
      </c>
      <c r="R68">
        <v>0</v>
      </c>
      <c r="T68">
        <v>0</v>
      </c>
      <c r="U68">
        <v>0</v>
      </c>
      <c r="V68">
        <v>0</v>
      </c>
      <c r="W68">
        <v>0</v>
      </c>
      <c r="X68">
        <v>0</v>
      </c>
    </row>
    <row r="69" spans="1:24" x14ac:dyDescent="0.3">
      <c r="A69" t="s">
        <v>68</v>
      </c>
      <c r="W69">
        <v>1</v>
      </c>
      <c r="X69">
        <v>0</v>
      </c>
    </row>
    <row r="70" spans="1:24" x14ac:dyDescent="0.3">
      <c r="A70" t="s">
        <v>69</v>
      </c>
      <c r="B70">
        <v>7.8054700000000005E-2</v>
      </c>
      <c r="C70">
        <v>7</v>
      </c>
      <c r="D70">
        <v>0</v>
      </c>
      <c r="E70">
        <v>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N70">
        <v>0</v>
      </c>
      <c r="O70">
        <v>0</v>
      </c>
      <c r="P70">
        <v>0</v>
      </c>
      <c r="Q70">
        <v>0</v>
      </c>
      <c r="R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4" x14ac:dyDescent="0.3">
      <c r="A71" t="s">
        <v>70</v>
      </c>
      <c r="B71">
        <v>1.5981899999999799E-2</v>
      </c>
      <c r="C71">
        <v>1</v>
      </c>
      <c r="D71">
        <v>0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N71">
        <v>0</v>
      </c>
      <c r="O71">
        <v>0</v>
      </c>
      <c r="P71">
        <v>0</v>
      </c>
      <c r="Q71">
        <v>0</v>
      </c>
      <c r="R71">
        <v>0</v>
      </c>
      <c r="T71">
        <v>0</v>
      </c>
      <c r="U71">
        <v>0</v>
      </c>
      <c r="V71">
        <v>0</v>
      </c>
      <c r="W71">
        <v>0</v>
      </c>
      <c r="X71">
        <v>0</v>
      </c>
    </row>
    <row r="72" spans="1:24" x14ac:dyDescent="0.3">
      <c r="A72" t="s">
        <v>71</v>
      </c>
      <c r="B72">
        <v>2.94350999999997E-2</v>
      </c>
      <c r="C72">
        <v>1</v>
      </c>
      <c r="D72">
        <v>0</v>
      </c>
      <c r="E72">
        <v>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N72">
        <v>0</v>
      </c>
      <c r="O72">
        <v>0</v>
      </c>
      <c r="P72">
        <v>0</v>
      </c>
      <c r="Q72">
        <v>0</v>
      </c>
      <c r="R72">
        <v>0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x14ac:dyDescent="0.3">
      <c r="A73" t="s">
        <v>72</v>
      </c>
      <c r="B73">
        <v>1.69283E-2</v>
      </c>
      <c r="C73">
        <v>1</v>
      </c>
      <c r="D73">
        <v>0</v>
      </c>
      <c r="E73">
        <v>1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N73">
        <v>0</v>
      </c>
      <c r="O73">
        <v>0</v>
      </c>
      <c r="P73">
        <v>0</v>
      </c>
      <c r="Q73">
        <v>0</v>
      </c>
      <c r="R73">
        <v>0</v>
      </c>
      <c r="T73">
        <v>0</v>
      </c>
      <c r="U73">
        <v>0</v>
      </c>
      <c r="V73">
        <v>0</v>
      </c>
      <c r="W73">
        <v>0</v>
      </c>
      <c r="X73">
        <v>0</v>
      </c>
    </row>
    <row r="74" spans="1:24" x14ac:dyDescent="0.3">
      <c r="A74" t="s">
        <v>73</v>
      </c>
      <c r="B74">
        <v>3.7031999999994599E-3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N74">
        <v>0</v>
      </c>
      <c r="O74">
        <v>0</v>
      </c>
      <c r="P74">
        <v>0</v>
      </c>
      <c r="Q74">
        <v>0</v>
      </c>
      <c r="R74">
        <v>0</v>
      </c>
      <c r="T74">
        <v>0</v>
      </c>
      <c r="U74">
        <v>0</v>
      </c>
      <c r="V74">
        <v>0</v>
      </c>
      <c r="W74">
        <v>0</v>
      </c>
      <c r="X74">
        <v>0</v>
      </c>
    </row>
    <row r="75" spans="1:24" x14ac:dyDescent="0.3">
      <c r="A75" t="s">
        <v>74</v>
      </c>
      <c r="B75">
        <v>2.3099700000000299E-2</v>
      </c>
      <c r="C75">
        <v>1</v>
      </c>
      <c r="D75">
        <v>0</v>
      </c>
      <c r="E75">
        <v>3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N75">
        <v>0</v>
      </c>
      <c r="O75">
        <v>0</v>
      </c>
      <c r="P75">
        <v>0</v>
      </c>
      <c r="Q75">
        <v>0</v>
      </c>
      <c r="R75">
        <v>0</v>
      </c>
      <c r="T75">
        <v>0</v>
      </c>
      <c r="U75">
        <v>0</v>
      </c>
      <c r="V75">
        <v>0</v>
      </c>
      <c r="W75">
        <v>0</v>
      </c>
      <c r="X75">
        <v>0</v>
      </c>
    </row>
    <row r="76" spans="1:24" x14ac:dyDescent="0.3">
      <c r="A76" t="s">
        <v>75</v>
      </c>
      <c r="B76">
        <v>0.2354183</v>
      </c>
      <c r="C76">
        <v>10</v>
      </c>
      <c r="D76">
        <v>0</v>
      </c>
      <c r="E76">
        <v>18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N76">
        <v>0</v>
      </c>
      <c r="O76">
        <v>0</v>
      </c>
      <c r="P76">
        <v>0</v>
      </c>
      <c r="Q76">
        <v>0</v>
      </c>
      <c r="R76">
        <v>0</v>
      </c>
      <c r="T76">
        <v>0</v>
      </c>
      <c r="U76">
        <v>0</v>
      </c>
      <c r="V76">
        <v>0</v>
      </c>
      <c r="W76">
        <v>0</v>
      </c>
      <c r="X76">
        <v>0</v>
      </c>
    </row>
    <row r="77" spans="1:24" x14ac:dyDescent="0.3">
      <c r="A77" t="s">
        <v>76</v>
      </c>
      <c r="B77">
        <v>0.116237299999999</v>
      </c>
      <c r="C77">
        <v>10</v>
      </c>
      <c r="D77">
        <v>0</v>
      </c>
      <c r="E77">
        <v>11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N77">
        <v>0</v>
      </c>
      <c r="O77">
        <v>0</v>
      </c>
      <c r="P77">
        <v>0</v>
      </c>
      <c r="Q77">
        <v>0</v>
      </c>
      <c r="R77">
        <v>0</v>
      </c>
      <c r="T77">
        <v>0</v>
      </c>
      <c r="U77">
        <v>0</v>
      </c>
      <c r="V77">
        <v>0</v>
      </c>
      <c r="W77">
        <v>0</v>
      </c>
      <c r="X77">
        <v>0</v>
      </c>
    </row>
    <row r="78" spans="1:24" x14ac:dyDescent="0.3">
      <c r="A78" t="s">
        <v>77</v>
      </c>
      <c r="B78">
        <v>1.06784000000006E-2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N78">
        <v>0</v>
      </c>
      <c r="O78">
        <v>0</v>
      </c>
      <c r="P78">
        <v>0</v>
      </c>
      <c r="Q78">
        <v>0</v>
      </c>
      <c r="R78">
        <v>0</v>
      </c>
      <c r="T78">
        <v>0</v>
      </c>
      <c r="U78">
        <v>0</v>
      </c>
      <c r="V78">
        <v>0</v>
      </c>
      <c r="W78">
        <v>0</v>
      </c>
      <c r="X78">
        <v>0</v>
      </c>
    </row>
    <row r="79" spans="1:24" x14ac:dyDescent="0.3">
      <c r="A79" t="s">
        <v>78</v>
      </c>
      <c r="B79">
        <v>0.19385629999999901</v>
      </c>
      <c r="C79">
        <v>11</v>
      </c>
      <c r="D79">
        <v>0</v>
      </c>
      <c r="E79">
        <v>22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N79">
        <v>0</v>
      </c>
      <c r="O79">
        <v>0</v>
      </c>
      <c r="P79">
        <v>0</v>
      </c>
      <c r="Q79">
        <v>0</v>
      </c>
      <c r="R79">
        <v>0</v>
      </c>
      <c r="T79">
        <v>0</v>
      </c>
      <c r="U79">
        <v>0</v>
      </c>
      <c r="V79">
        <v>0</v>
      </c>
      <c r="W79">
        <v>0</v>
      </c>
      <c r="X79">
        <v>0</v>
      </c>
    </row>
    <row r="80" spans="1:24" x14ac:dyDescent="0.3">
      <c r="A80" t="s">
        <v>79</v>
      </c>
      <c r="W80">
        <v>0</v>
      </c>
      <c r="X80">
        <v>0</v>
      </c>
    </row>
    <row r="81" spans="1:24" x14ac:dyDescent="0.3">
      <c r="A81" t="s">
        <v>80</v>
      </c>
      <c r="B81">
        <v>2.20428000000003E-2</v>
      </c>
      <c r="C81">
        <v>1</v>
      </c>
      <c r="D81">
        <v>0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N81">
        <v>0</v>
      </c>
      <c r="O81">
        <v>0</v>
      </c>
      <c r="P81">
        <v>0</v>
      </c>
      <c r="Q81">
        <v>0</v>
      </c>
      <c r="R81">
        <v>0</v>
      </c>
      <c r="T81">
        <v>0</v>
      </c>
      <c r="U81">
        <v>0</v>
      </c>
      <c r="V81">
        <v>0</v>
      </c>
      <c r="W81">
        <v>0</v>
      </c>
      <c r="X81">
        <v>0</v>
      </c>
    </row>
    <row r="82" spans="1:24" x14ac:dyDescent="0.3">
      <c r="A82" t="s">
        <v>81</v>
      </c>
      <c r="B82">
        <v>1.4953100000000399E-2</v>
      </c>
      <c r="C82">
        <v>1</v>
      </c>
      <c r="D82">
        <v>0</v>
      </c>
      <c r="E82">
        <v>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N82">
        <v>0</v>
      </c>
      <c r="O82">
        <v>0</v>
      </c>
      <c r="P82">
        <v>0</v>
      </c>
      <c r="Q82">
        <v>0</v>
      </c>
      <c r="R82">
        <v>0</v>
      </c>
      <c r="T82">
        <v>0</v>
      </c>
      <c r="U82">
        <v>0</v>
      </c>
      <c r="V82">
        <v>0</v>
      </c>
      <c r="W82">
        <v>0</v>
      </c>
      <c r="X82">
        <v>0</v>
      </c>
    </row>
    <row r="83" spans="1:24" x14ac:dyDescent="0.3">
      <c r="A83" t="s">
        <v>82</v>
      </c>
      <c r="B83">
        <v>4.0006699999999201E-2</v>
      </c>
      <c r="C83">
        <v>2</v>
      </c>
      <c r="D83">
        <v>0</v>
      </c>
      <c r="E83">
        <v>7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N83">
        <v>0</v>
      </c>
      <c r="O83">
        <v>0</v>
      </c>
      <c r="P83">
        <v>0</v>
      </c>
      <c r="Q83">
        <v>0</v>
      </c>
      <c r="R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x14ac:dyDescent="0.3">
      <c r="A84" t="s">
        <v>83</v>
      </c>
      <c r="B84">
        <v>7.49829999999995E-3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N84">
        <v>0</v>
      </c>
      <c r="O84">
        <v>0</v>
      </c>
      <c r="P84">
        <v>0</v>
      </c>
      <c r="Q84">
        <v>0</v>
      </c>
      <c r="R84">
        <v>0</v>
      </c>
      <c r="T84">
        <v>0</v>
      </c>
      <c r="U84">
        <v>0</v>
      </c>
      <c r="V84">
        <v>0</v>
      </c>
      <c r="W84">
        <v>0</v>
      </c>
      <c r="X84">
        <v>0</v>
      </c>
    </row>
    <row r="85" spans="1:24" x14ac:dyDescent="0.3">
      <c r="A85" t="s">
        <v>84</v>
      </c>
      <c r="B85">
        <v>8.0809000000003905E-3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N85">
        <v>0</v>
      </c>
      <c r="O85">
        <v>0</v>
      </c>
      <c r="P85">
        <v>0</v>
      </c>
      <c r="Q85">
        <v>0</v>
      </c>
      <c r="R85">
        <v>0</v>
      </c>
      <c r="T85">
        <v>0</v>
      </c>
      <c r="U85">
        <v>0</v>
      </c>
      <c r="V85">
        <v>0</v>
      </c>
      <c r="W85">
        <v>0</v>
      </c>
      <c r="X85">
        <v>0</v>
      </c>
    </row>
    <row r="86" spans="1:24" x14ac:dyDescent="0.3">
      <c r="A86" t="s">
        <v>85</v>
      </c>
      <c r="B86">
        <v>9.3930999999995903E-3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N86">
        <v>0</v>
      </c>
      <c r="O86">
        <v>0</v>
      </c>
      <c r="P86">
        <v>0</v>
      </c>
      <c r="Q86">
        <v>0</v>
      </c>
      <c r="R86">
        <v>0</v>
      </c>
      <c r="T86">
        <v>0</v>
      </c>
      <c r="U86">
        <v>0</v>
      </c>
      <c r="V86">
        <v>0</v>
      </c>
      <c r="W86">
        <v>0</v>
      </c>
      <c r="X86">
        <v>0</v>
      </c>
    </row>
    <row r="87" spans="1:24" x14ac:dyDescent="0.3">
      <c r="A87" t="s">
        <v>86</v>
      </c>
      <c r="B87">
        <v>9.8191999999999099E-3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N87">
        <v>0</v>
      </c>
      <c r="O87">
        <v>0</v>
      </c>
      <c r="P87">
        <v>0</v>
      </c>
      <c r="Q87">
        <v>0</v>
      </c>
      <c r="R87">
        <v>0</v>
      </c>
      <c r="T87">
        <v>0</v>
      </c>
      <c r="U87">
        <v>0</v>
      </c>
      <c r="V87">
        <v>0</v>
      </c>
      <c r="W87">
        <v>0</v>
      </c>
      <c r="X87">
        <v>0</v>
      </c>
    </row>
    <row r="88" spans="1:24" x14ac:dyDescent="0.3">
      <c r="A88" t="s">
        <v>87</v>
      </c>
      <c r="B88">
        <v>1.1041300000000399E-2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N88">
        <v>0</v>
      </c>
      <c r="O88">
        <v>0</v>
      </c>
      <c r="P88">
        <v>0</v>
      </c>
      <c r="Q88">
        <v>0</v>
      </c>
      <c r="R88">
        <v>0</v>
      </c>
      <c r="T88">
        <v>0</v>
      </c>
      <c r="U88">
        <v>0</v>
      </c>
      <c r="V88">
        <v>0</v>
      </c>
      <c r="W88">
        <v>0</v>
      </c>
      <c r="X88">
        <v>0</v>
      </c>
    </row>
    <row r="89" spans="1:24" x14ac:dyDescent="0.3">
      <c r="A89" t="s">
        <v>88</v>
      </c>
      <c r="B89">
        <v>2.3782500000000199E-2</v>
      </c>
      <c r="C89">
        <v>1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N89">
        <v>0</v>
      </c>
      <c r="O89">
        <v>0</v>
      </c>
      <c r="P89">
        <v>0</v>
      </c>
      <c r="Q89">
        <v>0</v>
      </c>
      <c r="R89">
        <v>0</v>
      </c>
      <c r="T89">
        <v>0</v>
      </c>
      <c r="U89">
        <v>0</v>
      </c>
      <c r="V89">
        <v>0</v>
      </c>
      <c r="W89">
        <v>1</v>
      </c>
      <c r="X89">
        <v>1</v>
      </c>
    </row>
    <row r="90" spans="1:24" x14ac:dyDescent="0.3">
      <c r="A90" t="s">
        <v>89</v>
      </c>
      <c r="B90">
        <v>2.0372599999999901E-2</v>
      </c>
      <c r="C90">
        <v>1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N90">
        <v>0</v>
      </c>
      <c r="O90">
        <v>0</v>
      </c>
      <c r="P90">
        <v>0</v>
      </c>
      <c r="Q90">
        <v>0</v>
      </c>
      <c r="R90">
        <v>0</v>
      </c>
      <c r="T90">
        <v>0</v>
      </c>
      <c r="U90">
        <v>0</v>
      </c>
      <c r="V90">
        <v>0</v>
      </c>
      <c r="W90">
        <v>0</v>
      </c>
      <c r="X90">
        <v>0</v>
      </c>
    </row>
    <row r="91" spans="1:24" x14ac:dyDescent="0.3">
      <c r="A91" t="s">
        <v>90</v>
      </c>
      <c r="B91">
        <v>8.6603799999999703E-2</v>
      </c>
      <c r="C91">
        <v>6</v>
      </c>
      <c r="D91">
        <v>0</v>
      </c>
      <c r="E91">
        <v>10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N91">
        <v>0</v>
      </c>
      <c r="O91">
        <v>0</v>
      </c>
      <c r="P91">
        <v>0</v>
      </c>
      <c r="Q91">
        <v>0</v>
      </c>
      <c r="R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24" x14ac:dyDescent="0.3">
      <c r="A92" t="s">
        <v>91</v>
      </c>
      <c r="B92">
        <v>1.39620000000002E-2</v>
      </c>
      <c r="C92">
        <v>1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N92">
        <v>0</v>
      </c>
      <c r="O92">
        <v>0</v>
      </c>
      <c r="P92">
        <v>0</v>
      </c>
      <c r="Q92">
        <v>0</v>
      </c>
      <c r="R92">
        <v>0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x14ac:dyDescent="0.3">
      <c r="A93" t="s">
        <v>92</v>
      </c>
      <c r="B93">
        <v>2.59568999999997E-2</v>
      </c>
      <c r="C93">
        <v>2</v>
      </c>
      <c r="D93">
        <v>0</v>
      </c>
      <c r="E93">
        <v>2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N93">
        <v>0</v>
      </c>
      <c r="O93">
        <v>0</v>
      </c>
      <c r="P93">
        <v>0</v>
      </c>
      <c r="Q93">
        <v>0</v>
      </c>
      <c r="R93">
        <v>0</v>
      </c>
      <c r="T93">
        <v>0</v>
      </c>
      <c r="U93">
        <v>0</v>
      </c>
      <c r="V93">
        <v>0</v>
      </c>
      <c r="W93">
        <v>0</v>
      </c>
      <c r="X93">
        <v>1</v>
      </c>
    </row>
    <row r="94" spans="1:24" x14ac:dyDescent="0.3">
      <c r="A94" t="s">
        <v>93</v>
      </c>
      <c r="B94">
        <v>1.9579199999999901E-2</v>
      </c>
      <c r="C94">
        <v>1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N94">
        <v>0</v>
      </c>
      <c r="O94">
        <v>0</v>
      </c>
      <c r="P94">
        <v>0</v>
      </c>
      <c r="Q94">
        <v>0</v>
      </c>
      <c r="R94">
        <v>0</v>
      </c>
      <c r="T94">
        <v>0</v>
      </c>
      <c r="U94">
        <v>0</v>
      </c>
      <c r="V94">
        <v>0</v>
      </c>
      <c r="W94">
        <v>0</v>
      </c>
      <c r="X94">
        <v>0</v>
      </c>
    </row>
    <row r="95" spans="1:24" x14ac:dyDescent="0.3">
      <c r="A95" t="s">
        <v>94</v>
      </c>
      <c r="B95">
        <v>7.78144000000002E-2</v>
      </c>
      <c r="C95">
        <v>6</v>
      </c>
      <c r="D95">
        <v>0</v>
      </c>
      <c r="E95">
        <v>8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N95">
        <v>0</v>
      </c>
      <c r="O95">
        <v>0</v>
      </c>
      <c r="P95">
        <v>0</v>
      </c>
      <c r="Q95">
        <v>0</v>
      </c>
      <c r="R95">
        <v>0</v>
      </c>
      <c r="T95">
        <v>0</v>
      </c>
      <c r="U95">
        <v>0</v>
      </c>
      <c r="V95">
        <v>0</v>
      </c>
      <c r="W95">
        <v>1</v>
      </c>
      <c r="X95">
        <v>0</v>
      </c>
    </row>
    <row r="96" spans="1:24" x14ac:dyDescent="0.3">
      <c r="A96" t="s">
        <v>95</v>
      </c>
      <c r="B96">
        <v>1.5948999999999901E-2</v>
      </c>
      <c r="C96">
        <v>1</v>
      </c>
      <c r="D96">
        <v>0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N96">
        <v>0</v>
      </c>
      <c r="O96">
        <v>0</v>
      </c>
      <c r="P96">
        <v>0</v>
      </c>
      <c r="Q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</row>
    <row r="97" spans="1:24" x14ac:dyDescent="0.3">
      <c r="A97" t="s">
        <v>96</v>
      </c>
      <c r="B97">
        <v>4.8716500000000197E-2</v>
      </c>
      <c r="C97">
        <v>1</v>
      </c>
      <c r="D97">
        <v>0</v>
      </c>
      <c r="E97">
        <v>4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N97">
        <v>0</v>
      </c>
      <c r="O97">
        <v>0</v>
      </c>
      <c r="P97">
        <v>0</v>
      </c>
      <c r="Q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24" x14ac:dyDescent="0.3">
      <c r="A98" t="s">
        <v>97</v>
      </c>
      <c r="W98">
        <v>0</v>
      </c>
      <c r="X98">
        <v>0</v>
      </c>
    </row>
    <row r="99" spans="1:24" x14ac:dyDescent="0.3">
      <c r="A99" t="s">
        <v>98</v>
      </c>
      <c r="B99">
        <v>3.6952000000001202E-3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O99">
        <v>0</v>
      </c>
      <c r="P99">
        <v>0</v>
      </c>
      <c r="Q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</row>
    <row r="100" spans="1:24" x14ac:dyDescent="0.3">
      <c r="A100" t="s">
        <v>99</v>
      </c>
      <c r="B100">
        <v>0.1427187</v>
      </c>
      <c r="C100">
        <v>5</v>
      </c>
      <c r="D100">
        <v>5</v>
      </c>
      <c r="E100">
        <v>7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</row>
    <row r="101" spans="1:24" x14ac:dyDescent="0.3">
      <c r="A101" t="s">
        <v>100</v>
      </c>
      <c r="B101">
        <v>0.14690919999999899</v>
      </c>
      <c r="C101">
        <v>5</v>
      </c>
      <c r="D101">
        <v>5</v>
      </c>
      <c r="E101">
        <v>9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1</v>
      </c>
    </row>
    <row r="102" spans="1:24" x14ac:dyDescent="0.3">
      <c r="A102" t="s">
        <v>101</v>
      </c>
      <c r="B102">
        <v>0.1546457</v>
      </c>
      <c r="C102">
        <v>4</v>
      </c>
      <c r="D102">
        <v>4</v>
      </c>
      <c r="E102">
        <v>6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T102">
        <v>0</v>
      </c>
      <c r="U102">
        <v>0</v>
      </c>
      <c r="V102">
        <v>0</v>
      </c>
      <c r="W102">
        <v>0</v>
      </c>
      <c r="X102">
        <v>0</v>
      </c>
    </row>
    <row r="103" spans="1:24" x14ac:dyDescent="0.3">
      <c r="A103" t="s">
        <v>102</v>
      </c>
      <c r="B103">
        <v>8.6935999999999593E-3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T103">
        <v>1</v>
      </c>
      <c r="U103">
        <v>0</v>
      </c>
      <c r="V103">
        <v>0</v>
      </c>
      <c r="W103">
        <v>0</v>
      </c>
      <c r="X103">
        <v>0</v>
      </c>
    </row>
    <row r="104" spans="1:24" x14ac:dyDescent="0.3">
      <c r="A104" t="s">
        <v>103</v>
      </c>
      <c r="B104">
        <v>1.1921499999999601E-2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T104">
        <v>0</v>
      </c>
      <c r="U104">
        <v>0</v>
      </c>
      <c r="V104">
        <v>0</v>
      </c>
      <c r="W104">
        <v>0</v>
      </c>
      <c r="X104">
        <v>0</v>
      </c>
    </row>
    <row r="105" spans="1:24" x14ac:dyDescent="0.3">
      <c r="A105" t="s">
        <v>104</v>
      </c>
      <c r="B105">
        <v>5.5947999999998999E-3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T105">
        <v>0</v>
      </c>
      <c r="U105">
        <v>0</v>
      </c>
      <c r="V105">
        <v>0</v>
      </c>
      <c r="W105">
        <v>0</v>
      </c>
      <c r="X105">
        <v>0</v>
      </c>
    </row>
    <row r="106" spans="1:24" x14ac:dyDescent="0.3">
      <c r="A106" t="s">
        <v>105</v>
      </c>
      <c r="B106">
        <v>1.3263600000000099E-2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T106">
        <v>0</v>
      </c>
      <c r="U106">
        <v>0</v>
      </c>
      <c r="V106">
        <v>0</v>
      </c>
      <c r="W106">
        <v>0</v>
      </c>
      <c r="X106">
        <v>0</v>
      </c>
    </row>
    <row r="107" spans="1:24" x14ac:dyDescent="0.3">
      <c r="A107" t="s">
        <v>106</v>
      </c>
      <c r="B107">
        <v>6.5667000000004796E-3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T107">
        <v>0</v>
      </c>
      <c r="U107">
        <v>0</v>
      </c>
      <c r="V107">
        <v>0</v>
      </c>
      <c r="W107">
        <v>0</v>
      </c>
      <c r="X107">
        <v>0</v>
      </c>
    </row>
    <row r="108" spans="1:24" x14ac:dyDescent="0.3">
      <c r="A108" t="s">
        <v>107</v>
      </c>
      <c r="B108">
        <v>3.3183199999999802E-2</v>
      </c>
      <c r="C108">
        <v>1</v>
      </c>
      <c r="D108">
        <v>1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T108">
        <v>0</v>
      </c>
      <c r="U108">
        <v>0</v>
      </c>
      <c r="V108">
        <v>0</v>
      </c>
      <c r="W108">
        <v>7</v>
      </c>
      <c r="X108">
        <v>0</v>
      </c>
    </row>
    <row r="109" spans="1:24" x14ac:dyDescent="0.3">
      <c r="A109" t="s">
        <v>108</v>
      </c>
      <c r="B109">
        <v>1.1363799999999801E-2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T109">
        <v>0</v>
      </c>
      <c r="U109">
        <v>0</v>
      </c>
      <c r="V109">
        <v>0</v>
      </c>
      <c r="W109">
        <v>1</v>
      </c>
      <c r="X109">
        <v>0</v>
      </c>
    </row>
    <row r="110" spans="1:24" x14ac:dyDescent="0.3">
      <c r="A110" t="s">
        <v>109</v>
      </c>
      <c r="B110">
        <v>3.5436999999999899E-2</v>
      </c>
      <c r="C110">
        <v>1</v>
      </c>
      <c r="D110">
        <v>1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T110">
        <v>0</v>
      </c>
      <c r="U110">
        <v>0</v>
      </c>
      <c r="V110">
        <v>0</v>
      </c>
      <c r="W110">
        <v>14</v>
      </c>
      <c r="X110">
        <v>0</v>
      </c>
    </row>
    <row r="111" spans="1:24" x14ac:dyDescent="0.3">
      <c r="A111" t="s">
        <v>110</v>
      </c>
      <c r="B111">
        <v>3.6744999999997999E-3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T111">
        <v>0</v>
      </c>
      <c r="U111">
        <v>0</v>
      </c>
      <c r="V111">
        <v>0</v>
      </c>
      <c r="W111">
        <v>0</v>
      </c>
      <c r="X111">
        <v>0</v>
      </c>
    </row>
    <row r="112" spans="1:24" x14ac:dyDescent="0.3">
      <c r="A112" t="s">
        <v>111</v>
      </c>
      <c r="B112">
        <v>4.1903000000003097E-3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T112">
        <v>0</v>
      </c>
      <c r="U112">
        <v>0</v>
      </c>
      <c r="V112">
        <v>0</v>
      </c>
      <c r="W112">
        <v>0</v>
      </c>
      <c r="X112">
        <v>0</v>
      </c>
    </row>
    <row r="113" spans="1:24" x14ac:dyDescent="0.3">
      <c r="A113" t="s">
        <v>112</v>
      </c>
      <c r="B113">
        <v>9.6161299999999394E-2</v>
      </c>
      <c r="C113">
        <v>3</v>
      </c>
      <c r="D113">
        <v>1</v>
      </c>
      <c r="E113">
        <v>7</v>
      </c>
      <c r="F113">
        <v>3</v>
      </c>
      <c r="G113">
        <v>2</v>
      </c>
      <c r="H113">
        <v>0</v>
      </c>
      <c r="I113">
        <v>0</v>
      </c>
      <c r="J113">
        <v>0</v>
      </c>
      <c r="K113">
        <v>0</v>
      </c>
      <c r="L113">
        <v>0</v>
      </c>
      <c r="N113">
        <v>2</v>
      </c>
      <c r="O113">
        <v>0</v>
      </c>
      <c r="P113">
        <v>0</v>
      </c>
      <c r="Q113">
        <v>0</v>
      </c>
      <c r="R113">
        <v>0</v>
      </c>
      <c r="T113">
        <v>0</v>
      </c>
      <c r="U113">
        <v>0</v>
      </c>
      <c r="V113">
        <v>0</v>
      </c>
      <c r="W113">
        <v>0</v>
      </c>
      <c r="X113">
        <v>0</v>
      </c>
    </row>
    <row r="114" spans="1:24" x14ac:dyDescent="0.3">
      <c r="A114" t="s">
        <v>113</v>
      </c>
      <c r="B114">
        <v>2.5562700000000001E-2</v>
      </c>
      <c r="C114">
        <v>1</v>
      </c>
      <c r="D114">
        <v>1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T114">
        <v>0</v>
      </c>
      <c r="U114">
        <v>0</v>
      </c>
      <c r="V114">
        <v>0</v>
      </c>
      <c r="W114">
        <v>0</v>
      </c>
      <c r="X114">
        <v>0</v>
      </c>
    </row>
    <row r="115" spans="1:24" x14ac:dyDescent="0.3">
      <c r="A115" t="s">
        <v>114</v>
      </c>
      <c r="B115">
        <v>4.2673500000000197E-2</v>
      </c>
      <c r="C115">
        <v>1</v>
      </c>
      <c r="D115">
        <v>1</v>
      </c>
      <c r="E115">
        <v>2</v>
      </c>
      <c r="F115">
        <v>1</v>
      </c>
      <c r="G115">
        <v>1</v>
      </c>
      <c r="H115">
        <v>1</v>
      </c>
      <c r="I115">
        <v>0</v>
      </c>
      <c r="J115">
        <v>0</v>
      </c>
      <c r="K115">
        <v>0</v>
      </c>
      <c r="L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T115">
        <v>0</v>
      </c>
      <c r="U115">
        <v>0</v>
      </c>
      <c r="V115">
        <v>0</v>
      </c>
      <c r="W115">
        <v>0</v>
      </c>
      <c r="X115">
        <v>0</v>
      </c>
    </row>
    <row r="116" spans="1:24" x14ac:dyDescent="0.3">
      <c r="A116" t="s">
        <v>115</v>
      </c>
      <c r="B116">
        <v>4.0983900000000503E-2</v>
      </c>
      <c r="C116">
        <v>1</v>
      </c>
      <c r="D116">
        <v>1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T116">
        <v>0</v>
      </c>
      <c r="U116">
        <v>0</v>
      </c>
      <c r="V116">
        <v>0</v>
      </c>
      <c r="W116">
        <v>0</v>
      </c>
      <c r="X116">
        <v>0</v>
      </c>
    </row>
    <row r="117" spans="1:24" x14ac:dyDescent="0.3">
      <c r="A117" t="s">
        <v>116</v>
      </c>
      <c r="B117">
        <v>3.62859999999987E-3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T117">
        <v>0</v>
      </c>
      <c r="U117">
        <v>0</v>
      </c>
      <c r="V117">
        <v>0</v>
      </c>
      <c r="W117">
        <v>0</v>
      </c>
      <c r="X117">
        <v>0</v>
      </c>
    </row>
    <row r="118" spans="1:24" x14ac:dyDescent="0.3">
      <c r="A118" t="s">
        <v>117</v>
      </c>
      <c r="B118">
        <v>4.4312999999993599E-3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T118">
        <v>0</v>
      </c>
      <c r="U118">
        <v>0</v>
      </c>
      <c r="V118">
        <v>0</v>
      </c>
      <c r="W118">
        <v>0</v>
      </c>
      <c r="X118">
        <v>0</v>
      </c>
    </row>
    <row r="119" spans="1:24" x14ac:dyDescent="0.3">
      <c r="A119" t="s">
        <v>118</v>
      </c>
      <c r="B119">
        <v>3.5948000000001201E-3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T119">
        <v>0</v>
      </c>
      <c r="U119">
        <v>0</v>
      </c>
      <c r="V119">
        <v>0</v>
      </c>
      <c r="W119">
        <v>0</v>
      </c>
      <c r="X119">
        <v>0</v>
      </c>
    </row>
    <row r="120" spans="1:24" x14ac:dyDescent="0.3">
      <c r="A120" t="s">
        <v>119</v>
      </c>
      <c r="B120">
        <v>4.0094000000001602E-3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T120">
        <v>0</v>
      </c>
      <c r="U120">
        <v>0</v>
      </c>
      <c r="V120">
        <v>0</v>
      </c>
      <c r="W120">
        <v>0</v>
      </c>
      <c r="X120">
        <v>0</v>
      </c>
    </row>
    <row r="121" spans="1:24" x14ac:dyDescent="0.3">
      <c r="A121" t="s">
        <v>120</v>
      </c>
      <c r="B121">
        <v>4.2789000000000802E-3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T121">
        <v>0</v>
      </c>
      <c r="U121">
        <v>0</v>
      </c>
      <c r="V121">
        <v>0</v>
      </c>
      <c r="W121">
        <v>0</v>
      </c>
      <c r="X121">
        <v>0</v>
      </c>
    </row>
    <row r="122" spans="1:24" x14ac:dyDescent="0.3">
      <c r="A122" t="s">
        <v>121</v>
      </c>
      <c r="B122">
        <v>3.5615999999993801E-3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T122">
        <v>0</v>
      </c>
      <c r="U122">
        <v>0</v>
      </c>
      <c r="V122">
        <v>0</v>
      </c>
      <c r="W122">
        <v>0</v>
      </c>
      <c r="X122">
        <v>0</v>
      </c>
    </row>
    <row r="123" spans="1:24" x14ac:dyDescent="0.3">
      <c r="A123" t="s">
        <v>122</v>
      </c>
      <c r="B123">
        <v>4.6404299999999801E-2</v>
      </c>
      <c r="C123">
        <v>1</v>
      </c>
      <c r="D123">
        <v>1</v>
      </c>
      <c r="E123">
        <v>3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T123">
        <v>0</v>
      </c>
      <c r="U123">
        <v>0</v>
      </c>
      <c r="V123">
        <v>0</v>
      </c>
      <c r="W123">
        <v>0</v>
      </c>
      <c r="X123">
        <v>0</v>
      </c>
    </row>
    <row r="124" spans="1:24" x14ac:dyDescent="0.3">
      <c r="A124" t="s">
        <v>123</v>
      </c>
      <c r="B124">
        <v>5.20041000000004E-2</v>
      </c>
      <c r="C124">
        <v>1</v>
      </c>
      <c r="D124">
        <v>1</v>
      </c>
      <c r="E124">
        <v>3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T124">
        <v>0</v>
      </c>
      <c r="U124">
        <v>0</v>
      </c>
      <c r="V124">
        <v>0</v>
      </c>
      <c r="W124">
        <v>0</v>
      </c>
      <c r="X124">
        <v>2</v>
      </c>
    </row>
    <row r="125" spans="1:24" x14ac:dyDescent="0.3">
      <c r="A125" t="s">
        <v>124</v>
      </c>
      <c r="B125">
        <v>2.6490899999999699E-2</v>
      </c>
      <c r="C125">
        <v>1</v>
      </c>
      <c r="D125">
        <v>1</v>
      </c>
      <c r="E125">
        <v>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T125">
        <v>0</v>
      </c>
      <c r="U125">
        <v>0</v>
      </c>
      <c r="V125">
        <v>0</v>
      </c>
      <c r="W125">
        <v>0</v>
      </c>
      <c r="X125">
        <v>0</v>
      </c>
    </row>
    <row r="126" spans="1:24" x14ac:dyDescent="0.3">
      <c r="A126" t="s">
        <v>125</v>
      </c>
      <c r="B126">
        <v>2.2919800000000299E-2</v>
      </c>
      <c r="C126">
        <v>1</v>
      </c>
      <c r="D126">
        <v>1</v>
      </c>
      <c r="E126">
        <v>1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T126">
        <v>0</v>
      </c>
      <c r="U126">
        <v>0</v>
      </c>
      <c r="V126">
        <v>0</v>
      </c>
      <c r="W126">
        <v>0</v>
      </c>
      <c r="X126">
        <v>0</v>
      </c>
    </row>
    <row r="127" spans="1:24" x14ac:dyDescent="0.3">
      <c r="A127" t="s">
        <v>126</v>
      </c>
      <c r="B127">
        <v>1.12785999999998E-2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T127">
        <v>0</v>
      </c>
      <c r="U127">
        <v>0</v>
      </c>
      <c r="V127">
        <v>0</v>
      </c>
      <c r="W127">
        <v>1</v>
      </c>
      <c r="X127">
        <v>0</v>
      </c>
    </row>
    <row r="128" spans="1:24" x14ac:dyDescent="0.3">
      <c r="A128" t="s">
        <v>127</v>
      </c>
      <c r="B128">
        <v>6.1067999999999602E-2</v>
      </c>
      <c r="C128">
        <v>1</v>
      </c>
      <c r="D128">
        <v>1</v>
      </c>
      <c r="E128">
        <v>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T128">
        <v>0</v>
      </c>
      <c r="U128">
        <v>0</v>
      </c>
      <c r="V128">
        <v>0</v>
      </c>
      <c r="W128">
        <v>0</v>
      </c>
      <c r="X128">
        <v>0</v>
      </c>
    </row>
    <row r="129" spans="1:24" x14ac:dyDescent="0.3">
      <c r="A129" t="s">
        <v>128</v>
      </c>
      <c r="B129">
        <v>2.0275599999999699E-2</v>
      </c>
      <c r="C129">
        <v>1</v>
      </c>
      <c r="D129">
        <v>1</v>
      </c>
      <c r="E129">
        <v>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T129">
        <v>0</v>
      </c>
      <c r="U129">
        <v>0</v>
      </c>
      <c r="V129">
        <v>0</v>
      </c>
      <c r="W129">
        <v>0</v>
      </c>
      <c r="X129">
        <v>0</v>
      </c>
    </row>
    <row r="130" spans="1:24" x14ac:dyDescent="0.3">
      <c r="A130" t="s">
        <v>129</v>
      </c>
      <c r="B130">
        <v>1.7418400000000299E-2</v>
      </c>
      <c r="C130">
        <v>1</v>
      </c>
      <c r="D130">
        <v>1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T130">
        <v>0</v>
      </c>
      <c r="U130">
        <v>0</v>
      </c>
      <c r="V130">
        <v>0</v>
      </c>
      <c r="W130">
        <v>0</v>
      </c>
      <c r="X130">
        <v>0</v>
      </c>
    </row>
    <row r="131" spans="1:24" x14ac:dyDescent="0.3">
      <c r="A131" t="s">
        <v>130</v>
      </c>
      <c r="B131">
        <v>2.3761299999999399E-2</v>
      </c>
      <c r="C131">
        <v>1</v>
      </c>
      <c r="D131">
        <v>1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T131">
        <v>0</v>
      </c>
      <c r="U131">
        <v>0</v>
      </c>
      <c r="V131">
        <v>0</v>
      </c>
      <c r="W131">
        <v>0</v>
      </c>
      <c r="X131">
        <v>0</v>
      </c>
    </row>
    <row r="132" spans="1:24" x14ac:dyDescent="0.3">
      <c r="A132" t="s">
        <v>131</v>
      </c>
      <c r="B132">
        <v>6.6177699999999895E-2</v>
      </c>
      <c r="C132">
        <v>1</v>
      </c>
      <c r="D132">
        <v>1</v>
      </c>
      <c r="E132">
        <v>1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T132">
        <v>0</v>
      </c>
      <c r="U132">
        <v>0</v>
      </c>
      <c r="V132">
        <v>0</v>
      </c>
      <c r="W132">
        <v>0</v>
      </c>
      <c r="X132">
        <v>0</v>
      </c>
    </row>
    <row r="133" spans="1:24" x14ac:dyDescent="0.3">
      <c r="A133" t="s">
        <v>132</v>
      </c>
      <c r="B133">
        <v>3.7101999999995501E-3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T133">
        <v>0</v>
      </c>
      <c r="U133">
        <v>0</v>
      </c>
      <c r="V133">
        <v>0</v>
      </c>
      <c r="W133">
        <v>0</v>
      </c>
      <c r="X133">
        <v>0</v>
      </c>
    </row>
    <row r="134" spans="1:24" x14ac:dyDescent="0.3">
      <c r="A134" t="s">
        <v>133</v>
      </c>
      <c r="B134">
        <v>2.0826699999999702E-2</v>
      </c>
      <c r="C134">
        <v>1</v>
      </c>
      <c r="D134">
        <v>1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T134">
        <v>0</v>
      </c>
      <c r="U134">
        <v>0</v>
      </c>
      <c r="V134">
        <v>0</v>
      </c>
      <c r="W134">
        <v>3</v>
      </c>
      <c r="X134">
        <v>0</v>
      </c>
    </row>
    <row r="135" spans="1:24" x14ac:dyDescent="0.3">
      <c r="A135" t="s">
        <v>134</v>
      </c>
      <c r="B135">
        <v>3.4351199999999603E-2</v>
      </c>
      <c r="C135">
        <v>1</v>
      </c>
      <c r="D135">
        <v>1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T135">
        <v>0</v>
      </c>
      <c r="U135">
        <v>0</v>
      </c>
      <c r="V135">
        <v>0</v>
      </c>
      <c r="W135">
        <v>0</v>
      </c>
      <c r="X135">
        <v>1</v>
      </c>
    </row>
    <row r="136" spans="1:24" x14ac:dyDescent="0.3">
      <c r="A136" t="s">
        <v>135</v>
      </c>
      <c r="B136">
        <v>2.5176100000000302E-2</v>
      </c>
      <c r="C136">
        <v>1</v>
      </c>
      <c r="D136">
        <v>1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T136">
        <v>0</v>
      </c>
      <c r="U136">
        <v>0</v>
      </c>
      <c r="V136">
        <v>0</v>
      </c>
      <c r="W136">
        <v>0</v>
      </c>
      <c r="X136">
        <v>0</v>
      </c>
    </row>
    <row r="137" spans="1:24" x14ac:dyDescent="0.3">
      <c r="A137" t="s">
        <v>136</v>
      </c>
      <c r="B137">
        <v>3.4761000000003098E-3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T137">
        <v>0</v>
      </c>
      <c r="U137">
        <v>0</v>
      </c>
      <c r="V137">
        <v>0</v>
      </c>
      <c r="W137">
        <v>0</v>
      </c>
      <c r="X137">
        <v>0</v>
      </c>
    </row>
    <row r="138" spans="1:24" x14ac:dyDescent="0.3">
      <c r="A138" t="s">
        <v>137</v>
      </c>
      <c r="B138">
        <v>5.0983000000002204E-3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T138">
        <v>0</v>
      </c>
      <c r="U138">
        <v>0</v>
      </c>
      <c r="V138">
        <v>0</v>
      </c>
      <c r="W138">
        <v>1</v>
      </c>
      <c r="X138">
        <v>2</v>
      </c>
    </row>
    <row r="139" spans="1:24" x14ac:dyDescent="0.3">
      <c r="A139" t="s">
        <v>138</v>
      </c>
      <c r="B139">
        <v>1.3163599999999401E-2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T139">
        <v>0</v>
      </c>
      <c r="U139">
        <v>0</v>
      </c>
      <c r="V139">
        <v>0</v>
      </c>
      <c r="W139">
        <v>1</v>
      </c>
      <c r="X139">
        <v>0</v>
      </c>
    </row>
    <row r="140" spans="1:24" x14ac:dyDescent="0.3">
      <c r="A140" t="s">
        <v>139</v>
      </c>
      <c r="B140">
        <v>4.0572999999994802E-3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T140">
        <v>0</v>
      </c>
      <c r="U140">
        <v>0</v>
      </c>
      <c r="V140">
        <v>0</v>
      </c>
      <c r="W140">
        <v>0</v>
      </c>
      <c r="X140">
        <v>0</v>
      </c>
    </row>
    <row r="141" spans="1:24" x14ac:dyDescent="0.3">
      <c r="A141" t="s">
        <v>140</v>
      </c>
      <c r="B141">
        <v>1.00423000000002E-2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T141">
        <v>0</v>
      </c>
      <c r="U141">
        <v>0</v>
      </c>
      <c r="V141">
        <v>0</v>
      </c>
      <c r="W141">
        <v>0</v>
      </c>
      <c r="X141">
        <v>0</v>
      </c>
    </row>
    <row r="142" spans="1:24" x14ac:dyDescent="0.3">
      <c r="A142" t="s">
        <v>141</v>
      </c>
      <c r="B142">
        <v>0.31445699999999999</v>
      </c>
      <c r="C142">
        <v>1</v>
      </c>
      <c r="D142">
        <v>1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T142">
        <v>0</v>
      </c>
      <c r="U142">
        <v>0</v>
      </c>
      <c r="V142">
        <v>0</v>
      </c>
      <c r="W142">
        <v>0</v>
      </c>
      <c r="X142">
        <v>0</v>
      </c>
    </row>
    <row r="143" spans="1:24" x14ac:dyDescent="0.3">
      <c r="A143" t="s">
        <v>142</v>
      </c>
      <c r="B143">
        <v>0.105224199999999</v>
      </c>
      <c r="C143">
        <v>4</v>
      </c>
      <c r="D143">
        <v>4</v>
      </c>
      <c r="E143">
        <v>6</v>
      </c>
      <c r="F143">
        <v>3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T143">
        <v>0</v>
      </c>
      <c r="U143">
        <v>0</v>
      </c>
      <c r="V143">
        <v>0</v>
      </c>
      <c r="W143">
        <v>0</v>
      </c>
      <c r="X143">
        <v>0</v>
      </c>
    </row>
    <row r="144" spans="1:24" x14ac:dyDescent="0.3">
      <c r="A144" t="s">
        <v>143</v>
      </c>
      <c r="B144">
        <v>7.9339599999999899E-2</v>
      </c>
      <c r="C144">
        <v>3</v>
      </c>
      <c r="D144">
        <v>3</v>
      </c>
      <c r="E144">
        <v>6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T144">
        <v>0</v>
      </c>
      <c r="U144">
        <v>0</v>
      </c>
      <c r="V144">
        <v>0</v>
      </c>
      <c r="W144">
        <v>0</v>
      </c>
      <c r="X144">
        <v>0</v>
      </c>
    </row>
    <row r="145" spans="1:24" x14ac:dyDescent="0.3">
      <c r="A145" t="s">
        <v>144</v>
      </c>
      <c r="B145">
        <v>1.0796299999999899E-2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T145">
        <v>0</v>
      </c>
      <c r="U145">
        <v>0</v>
      </c>
      <c r="V145">
        <v>0</v>
      </c>
      <c r="W145">
        <v>0</v>
      </c>
      <c r="X145">
        <v>0</v>
      </c>
    </row>
    <row r="146" spans="1:24" x14ac:dyDescent="0.3">
      <c r="A146" t="s">
        <v>145</v>
      </c>
      <c r="B146">
        <v>3.2488200000000397E-2</v>
      </c>
      <c r="C146">
        <v>1</v>
      </c>
      <c r="D146">
        <v>1</v>
      </c>
      <c r="E146">
        <v>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T146">
        <v>0</v>
      </c>
      <c r="U146">
        <v>0</v>
      </c>
      <c r="V146">
        <v>0</v>
      </c>
      <c r="W146">
        <v>4</v>
      </c>
      <c r="X146">
        <v>1</v>
      </c>
    </row>
    <row r="147" spans="1:24" x14ac:dyDescent="0.3">
      <c r="A147" t="s">
        <v>146</v>
      </c>
      <c r="B147">
        <v>6.6731400000000995E-2</v>
      </c>
      <c r="C147">
        <v>1</v>
      </c>
      <c r="D147">
        <v>1</v>
      </c>
      <c r="E147">
        <v>3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T147">
        <v>0</v>
      </c>
      <c r="U147">
        <v>0</v>
      </c>
      <c r="V147">
        <v>0</v>
      </c>
      <c r="W147">
        <v>0</v>
      </c>
      <c r="X147">
        <v>0</v>
      </c>
    </row>
    <row r="148" spans="1:24" x14ac:dyDescent="0.3">
      <c r="A148" t="s">
        <v>147</v>
      </c>
      <c r="B148">
        <v>3.3460700000000898E-2</v>
      </c>
      <c r="C148">
        <v>1</v>
      </c>
      <c r="D148">
        <v>1</v>
      </c>
      <c r="E148">
        <v>1</v>
      </c>
      <c r="F148">
        <v>3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N148">
        <v>0</v>
      </c>
      <c r="O148">
        <v>0</v>
      </c>
      <c r="P148">
        <v>0</v>
      </c>
      <c r="Q148">
        <v>0</v>
      </c>
      <c r="R148">
        <v>1</v>
      </c>
      <c r="T148">
        <v>0</v>
      </c>
      <c r="U148">
        <v>0</v>
      </c>
      <c r="V148">
        <v>0</v>
      </c>
      <c r="W148">
        <v>0</v>
      </c>
      <c r="X148">
        <v>0</v>
      </c>
    </row>
    <row r="149" spans="1:24" x14ac:dyDescent="0.3">
      <c r="A149" t="s">
        <v>148</v>
      </c>
      <c r="B149">
        <v>2.7818599999999801E-2</v>
      </c>
      <c r="C149">
        <v>1</v>
      </c>
      <c r="D149">
        <v>1</v>
      </c>
      <c r="E149">
        <v>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T149">
        <v>0</v>
      </c>
      <c r="U149">
        <v>0</v>
      </c>
      <c r="V149">
        <v>0</v>
      </c>
      <c r="W149">
        <v>0</v>
      </c>
      <c r="X149">
        <v>0</v>
      </c>
    </row>
    <row r="150" spans="1:24" x14ac:dyDescent="0.3">
      <c r="A150" t="s">
        <v>149</v>
      </c>
      <c r="B150">
        <v>0.19000929999999899</v>
      </c>
      <c r="C150">
        <v>5</v>
      </c>
      <c r="D150">
        <v>3</v>
      </c>
      <c r="E150">
        <v>15</v>
      </c>
      <c r="F150">
        <v>11</v>
      </c>
      <c r="G150">
        <v>6</v>
      </c>
      <c r="H150">
        <v>0</v>
      </c>
      <c r="I150">
        <v>2</v>
      </c>
      <c r="J150">
        <v>0</v>
      </c>
      <c r="K150">
        <v>0</v>
      </c>
      <c r="L150">
        <v>0</v>
      </c>
      <c r="N150">
        <v>4</v>
      </c>
      <c r="O150">
        <v>0</v>
      </c>
      <c r="P150">
        <v>0</v>
      </c>
      <c r="Q150">
        <v>0</v>
      </c>
      <c r="R150">
        <v>0</v>
      </c>
      <c r="T150">
        <v>0</v>
      </c>
      <c r="U150">
        <v>0</v>
      </c>
      <c r="V150">
        <v>2</v>
      </c>
      <c r="W150">
        <v>0</v>
      </c>
      <c r="X150">
        <v>0</v>
      </c>
    </row>
    <row r="151" spans="1:24" x14ac:dyDescent="0.3">
      <c r="A151" t="s">
        <v>150</v>
      </c>
      <c r="B151">
        <v>1.18929999999988E-2</v>
      </c>
      <c r="C151">
        <v>1</v>
      </c>
      <c r="D151">
        <v>1</v>
      </c>
      <c r="E151">
        <v>1</v>
      </c>
      <c r="F151">
        <v>2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T151">
        <v>0</v>
      </c>
      <c r="U151">
        <v>0</v>
      </c>
      <c r="V151">
        <v>0</v>
      </c>
      <c r="W151">
        <v>3</v>
      </c>
      <c r="X151">
        <v>0</v>
      </c>
    </row>
    <row r="152" spans="1:24" x14ac:dyDescent="0.3">
      <c r="A152" t="s">
        <v>151</v>
      </c>
      <c r="B152">
        <v>5.2966000000011998E-3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T152">
        <v>0</v>
      </c>
      <c r="U152">
        <v>0</v>
      </c>
      <c r="V152">
        <v>0</v>
      </c>
      <c r="W152">
        <v>0</v>
      </c>
      <c r="X152">
        <v>0</v>
      </c>
    </row>
    <row r="153" spans="1:24" x14ac:dyDescent="0.3">
      <c r="A153" t="s">
        <v>152</v>
      </c>
      <c r="B153">
        <v>3.5832999999989498E-3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T153">
        <v>0</v>
      </c>
      <c r="U153">
        <v>0</v>
      </c>
      <c r="V153">
        <v>0</v>
      </c>
      <c r="W153">
        <v>0</v>
      </c>
      <c r="X153">
        <v>0</v>
      </c>
    </row>
    <row r="154" spans="1:24" x14ac:dyDescent="0.3">
      <c r="A154" t="s">
        <v>153</v>
      </c>
      <c r="B154">
        <v>8.7851000000007604E-3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T154">
        <v>0</v>
      </c>
      <c r="U154">
        <v>0</v>
      </c>
      <c r="V154">
        <v>0</v>
      </c>
      <c r="W154">
        <v>0</v>
      </c>
      <c r="X154">
        <v>0</v>
      </c>
    </row>
    <row r="155" spans="1:24" x14ac:dyDescent="0.3">
      <c r="A155" t="s">
        <v>154</v>
      </c>
      <c r="B155">
        <v>4.4136999999999198E-2</v>
      </c>
      <c r="C155">
        <v>1</v>
      </c>
      <c r="D155">
        <v>1</v>
      </c>
      <c r="E155">
        <v>3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T155">
        <v>0</v>
      </c>
      <c r="U155">
        <v>0</v>
      </c>
      <c r="V155">
        <v>0</v>
      </c>
      <c r="W155">
        <v>0</v>
      </c>
      <c r="X155">
        <v>0</v>
      </c>
    </row>
    <row r="156" spans="1:24" x14ac:dyDescent="0.3">
      <c r="A156" t="s">
        <v>155</v>
      </c>
      <c r="B156">
        <v>3.4809899999998999E-2</v>
      </c>
      <c r="C156">
        <v>1</v>
      </c>
      <c r="D156">
        <v>1</v>
      </c>
      <c r="E156">
        <v>3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T156">
        <v>0</v>
      </c>
      <c r="U156">
        <v>0</v>
      </c>
      <c r="V156">
        <v>0</v>
      </c>
      <c r="W156">
        <v>0</v>
      </c>
      <c r="X156">
        <v>0</v>
      </c>
    </row>
    <row r="157" spans="1:24" x14ac:dyDescent="0.3">
      <c r="A157" t="s">
        <v>156</v>
      </c>
      <c r="B157">
        <v>3.6692000000009199E-3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T157">
        <v>0</v>
      </c>
      <c r="U157">
        <v>0</v>
      </c>
      <c r="V157">
        <v>0</v>
      </c>
      <c r="W157">
        <v>0</v>
      </c>
      <c r="X157">
        <v>0</v>
      </c>
    </row>
    <row r="158" spans="1:24" x14ac:dyDescent="0.3">
      <c r="A158" t="s">
        <v>157</v>
      </c>
      <c r="B158">
        <v>1.0690199999998999E-2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T158">
        <v>0</v>
      </c>
      <c r="U158">
        <v>0</v>
      </c>
      <c r="V158">
        <v>0</v>
      </c>
      <c r="W158">
        <v>0</v>
      </c>
      <c r="X158">
        <v>0</v>
      </c>
    </row>
    <row r="159" spans="1:24" x14ac:dyDescent="0.3">
      <c r="A159" t="s">
        <v>158</v>
      </c>
      <c r="B159">
        <v>1.1098499999999199E-2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T159">
        <v>0</v>
      </c>
      <c r="U159">
        <v>0</v>
      </c>
      <c r="V159">
        <v>0</v>
      </c>
      <c r="W159">
        <v>0</v>
      </c>
      <c r="X159">
        <v>0</v>
      </c>
    </row>
    <row r="160" spans="1:24" x14ac:dyDescent="0.3">
      <c r="A160" t="s">
        <v>159</v>
      </c>
      <c r="B160">
        <v>3.3816000000008702E-3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T160">
        <v>0</v>
      </c>
      <c r="U160">
        <v>0</v>
      </c>
      <c r="V160">
        <v>0</v>
      </c>
      <c r="W160">
        <v>0</v>
      </c>
      <c r="X160">
        <v>0</v>
      </c>
    </row>
    <row r="161" spans="1:24" x14ac:dyDescent="0.3">
      <c r="A161" t="s">
        <v>160</v>
      </c>
      <c r="B161">
        <v>3.5438000000009798E-3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T161">
        <v>0</v>
      </c>
      <c r="U161">
        <v>0</v>
      </c>
      <c r="V161">
        <v>0</v>
      </c>
      <c r="W161">
        <v>0</v>
      </c>
      <c r="X161">
        <v>0</v>
      </c>
    </row>
    <row r="162" spans="1:24" x14ac:dyDescent="0.3">
      <c r="A162" t="s">
        <v>161</v>
      </c>
      <c r="B162">
        <v>3.55590000000027E-3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T162">
        <v>0</v>
      </c>
      <c r="U162">
        <v>0</v>
      </c>
      <c r="V162">
        <v>0</v>
      </c>
      <c r="W162">
        <v>0</v>
      </c>
      <c r="X162">
        <v>0</v>
      </c>
    </row>
    <row r="163" spans="1:24" x14ac:dyDescent="0.3">
      <c r="A163" t="s">
        <v>162</v>
      </c>
      <c r="B163">
        <v>3.66730000000004E-3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T163">
        <v>0</v>
      </c>
      <c r="U163">
        <v>0</v>
      </c>
      <c r="V163">
        <v>0</v>
      </c>
      <c r="W163">
        <v>0</v>
      </c>
      <c r="X163">
        <v>0</v>
      </c>
    </row>
    <row r="164" spans="1:24" x14ac:dyDescent="0.3">
      <c r="A164" t="s">
        <v>163</v>
      </c>
      <c r="B164">
        <v>7.2352000000002097E-3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T164">
        <v>0</v>
      </c>
      <c r="U164">
        <v>0</v>
      </c>
      <c r="V164">
        <v>0</v>
      </c>
      <c r="W164">
        <v>0</v>
      </c>
      <c r="X164">
        <v>0</v>
      </c>
    </row>
    <row r="165" spans="1:24" x14ac:dyDescent="0.3">
      <c r="A165" t="s">
        <v>164</v>
      </c>
      <c r="B165">
        <v>4.7165000000006698E-3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T165">
        <v>0</v>
      </c>
      <c r="U165">
        <v>0</v>
      </c>
      <c r="V165">
        <v>0</v>
      </c>
      <c r="W165">
        <v>0</v>
      </c>
      <c r="X165">
        <v>0</v>
      </c>
    </row>
    <row r="166" spans="1:24" x14ac:dyDescent="0.3">
      <c r="A166" t="s">
        <v>165</v>
      </c>
      <c r="B166">
        <v>4.9603999999998597E-3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T166">
        <v>0</v>
      </c>
      <c r="U166">
        <v>0</v>
      </c>
      <c r="V166">
        <v>0</v>
      </c>
      <c r="W166">
        <v>0</v>
      </c>
      <c r="X166">
        <v>0</v>
      </c>
    </row>
    <row r="167" spans="1:24" x14ac:dyDescent="0.3">
      <c r="A167" t="s">
        <v>166</v>
      </c>
      <c r="B167">
        <v>8.5330999999992906E-3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T167">
        <v>0</v>
      </c>
      <c r="U167">
        <v>0</v>
      </c>
      <c r="V167">
        <v>0</v>
      </c>
      <c r="W167">
        <v>0</v>
      </c>
      <c r="X167">
        <v>0</v>
      </c>
    </row>
    <row r="168" spans="1:24" x14ac:dyDescent="0.3">
      <c r="A168" t="s">
        <v>167</v>
      </c>
      <c r="B168">
        <v>4.1705000000007396E-3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T168">
        <v>0</v>
      </c>
      <c r="U168">
        <v>0</v>
      </c>
      <c r="V168">
        <v>0</v>
      </c>
      <c r="W168">
        <v>0</v>
      </c>
      <c r="X168">
        <v>0</v>
      </c>
    </row>
    <row r="169" spans="1:24" x14ac:dyDescent="0.3">
      <c r="A169" t="s">
        <v>168</v>
      </c>
      <c r="B169">
        <v>5.1006999999998401E-3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T169">
        <v>0</v>
      </c>
      <c r="U169">
        <v>0</v>
      </c>
      <c r="V169">
        <v>0</v>
      </c>
      <c r="W169">
        <v>0</v>
      </c>
      <c r="X169">
        <v>0</v>
      </c>
    </row>
    <row r="170" spans="1:24" x14ac:dyDescent="0.3">
      <c r="A170" t="s">
        <v>169</v>
      </c>
      <c r="B170">
        <v>2.0571699999999599E-2</v>
      </c>
      <c r="C170">
        <v>1</v>
      </c>
      <c r="D170">
        <v>1</v>
      </c>
      <c r="E170">
        <v>2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T170">
        <v>0</v>
      </c>
      <c r="U170">
        <v>0</v>
      </c>
      <c r="V170">
        <v>0</v>
      </c>
      <c r="W170">
        <v>0</v>
      </c>
      <c r="X170">
        <v>0</v>
      </c>
    </row>
    <row r="171" spans="1:24" x14ac:dyDescent="0.3">
      <c r="A171" t="s">
        <v>170</v>
      </c>
      <c r="B171">
        <v>3.4748000000011099E-3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T171">
        <v>0</v>
      </c>
      <c r="U171">
        <v>0</v>
      </c>
      <c r="V171">
        <v>0</v>
      </c>
      <c r="W171">
        <v>0</v>
      </c>
      <c r="X171">
        <v>0</v>
      </c>
    </row>
    <row r="172" spans="1:24" x14ac:dyDescent="0.3">
      <c r="A172" t="s">
        <v>171</v>
      </c>
      <c r="B172">
        <v>1.0766999999999499E-2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T172">
        <v>0</v>
      </c>
      <c r="U172">
        <v>0</v>
      </c>
      <c r="V172">
        <v>0</v>
      </c>
      <c r="W172">
        <v>0</v>
      </c>
      <c r="X172">
        <v>0</v>
      </c>
    </row>
    <row r="173" spans="1:24" x14ac:dyDescent="0.3">
      <c r="A173" t="s">
        <v>172</v>
      </c>
      <c r="B173">
        <v>2.93518999999999E-2</v>
      </c>
      <c r="C173">
        <v>1</v>
      </c>
      <c r="D173">
        <v>1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T173">
        <v>0</v>
      </c>
      <c r="U173">
        <v>0</v>
      </c>
      <c r="V173">
        <v>0</v>
      </c>
      <c r="W173">
        <v>0</v>
      </c>
      <c r="X173">
        <v>0</v>
      </c>
    </row>
    <row r="174" spans="1:24" x14ac:dyDescent="0.3">
      <c r="A174" t="s">
        <v>173</v>
      </c>
      <c r="B174">
        <v>2.17746999999999E-2</v>
      </c>
      <c r="C174">
        <v>1</v>
      </c>
      <c r="D174">
        <v>1</v>
      </c>
      <c r="E174">
        <v>2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T174">
        <v>0</v>
      </c>
      <c r="U174">
        <v>0</v>
      </c>
      <c r="V174">
        <v>0</v>
      </c>
      <c r="W174">
        <v>0</v>
      </c>
      <c r="X174">
        <v>0</v>
      </c>
    </row>
    <row r="175" spans="1:24" x14ac:dyDescent="0.3">
      <c r="A175" t="s">
        <v>174</v>
      </c>
      <c r="B175">
        <v>3.7286600000001599E-2</v>
      </c>
      <c r="C175">
        <v>1</v>
      </c>
      <c r="D175">
        <v>1</v>
      </c>
      <c r="E175">
        <v>3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T175">
        <v>0</v>
      </c>
      <c r="U175">
        <v>0</v>
      </c>
      <c r="V175">
        <v>0</v>
      </c>
      <c r="W175">
        <v>0</v>
      </c>
      <c r="X175">
        <v>0</v>
      </c>
    </row>
    <row r="176" spans="1:24" x14ac:dyDescent="0.3">
      <c r="A176" t="s">
        <v>175</v>
      </c>
      <c r="B176">
        <v>2.1605799999999599E-2</v>
      </c>
      <c r="C176">
        <v>1</v>
      </c>
      <c r="D176">
        <v>1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T176">
        <v>0</v>
      </c>
      <c r="U176">
        <v>0</v>
      </c>
      <c r="V176">
        <v>0</v>
      </c>
      <c r="W176">
        <v>0</v>
      </c>
      <c r="X176">
        <v>0</v>
      </c>
    </row>
    <row r="177" spans="1:24" x14ac:dyDescent="0.3">
      <c r="A177" t="s">
        <v>176</v>
      </c>
      <c r="B177">
        <v>1.54835000000002E-2</v>
      </c>
      <c r="C177">
        <v>1</v>
      </c>
      <c r="D177">
        <v>1</v>
      </c>
      <c r="E177">
        <v>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T177">
        <v>0</v>
      </c>
      <c r="U177">
        <v>0</v>
      </c>
      <c r="V177">
        <v>0</v>
      </c>
      <c r="W177">
        <v>0</v>
      </c>
      <c r="X177">
        <v>0</v>
      </c>
    </row>
    <row r="178" spans="1:24" x14ac:dyDescent="0.3">
      <c r="A178" t="s">
        <v>177</v>
      </c>
      <c r="B178">
        <v>7.0771099999999906E-2</v>
      </c>
      <c r="C178">
        <v>1</v>
      </c>
      <c r="D178">
        <v>1</v>
      </c>
      <c r="E178">
        <v>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T178">
        <v>0</v>
      </c>
      <c r="U178">
        <v>0</v>
      </c>
      <c r="V178">
        <v>0</v>
      </c>
      <c r="W178">
        <v>0</v>
      </c>
      <c r="X178">
        <v>0</v>
      </c>
    </row>
    <row r="179" spans="1:24" x14ac:dyDescent="0.3">
      <c r="A179" t="s">
        <v>178</v>
      </c>
      <c r="B179">
        <v>2.5231699999999E-2</v>
      </c>
      <c r="C179">
        <v>1</v>
      </c>
      <c r="D179">
        <v>1</v>
      </c>
      <c r="E179">
        <v>2</v>
      </c>
      <c r="F179">
        <v>1</v>
      </c>
      <c r="G179">
        <v>1</v>
      </c>
      <c r="H179">
        <v>0</v>
      </c>
      <c r="I179">
        <v>0</v>
      </c>
      <c r="J179">
        <v>0</v>
      </c>
      <c r="K179">
        <v>0</v>
      </c>
      <c r="L179">
        <v>1</v>
      </c>
      <c r="N179">
        <v>0</v>
      </c>
      <c r="O179">
        <v>0</v>
      </c>
      <c r="P179">
        <v>0</v>
      </c>
      <c r="Q179">
        <v>0</v>
      </c>
      <c r="R179">
        <v>0</v>
      </c>
      <c r="T179">
        <v>0</v>
      </c>
      <c r="U179">
        <v>1</v>
      </c>
      <c r="V179">
        <v>0</v>
      </c>
      <c r="W179">
        <v>0</v>
      </c>
      <c r="X179">
        <v>0</v>
      </c>
    </row>
    <row r="180" spans="1:24" x14ac:dyDescent="0.3">
      <c r="A180" t="s">
        <v>179</v>
      </c>
      <c r="B180">
        <v>3.1455999999998501E-3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T180">
        <v>0</v>
      </c>
      <c r="U180">
        <v>0</v>
      </c>
      <c r="V180">
        <v>0</v>
      </c>
      <c r="W180">
        <v>0</v>
      </c>
      <c r="X180">
        <v>0</v>
      </c>
    </row>
    <row r="181" spans="1:24" x14ac:dyDescent="0.3">
      <c r="A181" t="s">
        <v>180</v>
      </c>
      <c r="B181">
        <v>3.6816999999995598E-3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T181">
        <v>0</v>
      </c>
      <c r="U181">
        <v>0</v>
      </c>
      <c r="V181">
        <v>0</v>
      </c>
      <c r="W181">
        <v>0</v>
      </c>
      <c r="X181">
        <v>0</v>
      </c>
    </row>
    <row r="182" spans="1:24" x14ac:dyDescent="0.3">
      <c r="A182" t="s">
        <v>181</v>
      </c>
      <c r="B182">
        <v>6.8097000000015796E-3</v>
      </c>
      <c r="C182">
        <v>1</v>
      </c>
      <c r="D182">
        <v>1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T182">
        <v>0</v>
      </c>
      <c r="U182">
        <v>0</v>
      </c>
      <c r="V182">
        <v>0</v>
      </c>
      <c r="W182">
        <v>0</v>
      </c>
      <c r="X182">
        <v>0</v>
      </c>
    </row>
    <row r="183" spans="1:24" x14ac:dyDescent="0.3">
      <c r="A183" t="s">
        <v>182</v>
      </c>
      <c r="B183">
        <v>1.8669100000000299E-2</v>
      </c>
      <c r="C183">
        <v>1</v>
      </c>
      <c r="D183">
        <v>1</v>
      </c>
      <c r="E183">
        <v>2</v>
      </c>
      <c r="F183">
        <v>1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1</v>
      </c>
      <c r="N183">
        <v>0</v>
      </c>
      <c r="O183">
        <v>0</v>
      </c>
      <c r="P183">
        <v>0</v>
      </c>
      <c r="Q183">
        <v>0</v>
      </c>
      <c r="R183">
        <v>0</v>
      </c>
      <c r="T183">
        <v>0</v>
      </c>
      <c r="U183">
        <v>0</v>
      </c>
      <c r="V183">
        <v>0</v>
      </c>
      <c r="W183">
        <v>0</v>
      </c>
      <c r="X183">
        <v>0</v>
      </c>
    </row>
    <row r="184" spans="1:24" x14ac:dyDescent="0.3">
      <c r="A184" t="s">
        <v>183</v>
      </c>
      <c r="B184">
        <v>3.8506899999999698E-2</v>
      </c>
      <c r="C184">
        <v>1</v>
      </c>
      <c r="D184">
        <v>1</v>
      </c>
      <c r="E184">
        <v>3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T184">
        <v>0</v>
      </c>
      <c r="U184">
        <v>0</v>
      </c>
      <c r="V184">
        <v>0</v>
      </c>
      <c r="W184">
        <v>0</v>
      </c>
      <c r="X184">
        <v>0</v>
      </c>
    </row>
    <row r="185" spans="1:24" x14ac:dyDescent="0.3">
      <c r="A185" t="s">
        <v>184</v>
      </c>
      <c r="B185">
        <v>2.8012800000000799E-2</v>
      </c>
      <c r="C185">
        <v>1</v>
      </c>
      <c r="D185">
        <v>1</v>
      </c>
      <c r="E185">
        <v>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T185">
        <v>0</v>
      </c>
      <c r="U185">
        <v>0</v>
      </c>
      <c r="V185">
        <v>0</v>
      </c>
      <c r="W185">
        <v>0</v>
      </c>
      <c r="X185">
        <v>0</v>
      </c>
    </row>
    <row r="186" spans="1:24" x14ac:dyDescent="0.3">
      <c r="A186" t="s">
        <v>185</v>
      </c>
      <c r="B186">
        <v>1.0781200000000201E-2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T186">
        <v>0</v>
      </c>
      <c r="U186">
        <v>0</v>
      </c>
      <c r="V186">
        <v>0</v>
      </c>
      <c r="W186">
        <v>0</v>
      </c>
      <c r="X186">
        <v>0</v>
      </c>
    </row>
    <row r="187" spans="1:24" x14ac:dyDescent="0.3">
      <c r="A187" t="s">
        <v>186</v>
      </c>
      <c r="B187">
        <v>8.0862000000010408E-3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T187">
        <v>0</v>
      </c>
      <c r="U187">
        <v>0</v>
      </c>
      <c r="V187">
        <v>0</v>
      </c>
      <c r="W187">
        <v>0</v>
      </c>
      <c r="X187">
        <v>0</v>
      </c>
    </row>
    <row r="188" spans="1:24" x14ac:dyDescent="0.3">
      <c r="A188" t="s">
        <v>187</v>
      </c>
      <c r="B188">
        <v>4.3589500000001197E-2</v>
      </c>
      <c r="C188">
        <v>1</v>
      </c>
      <c r="D188">
        <v>1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T188">
        <v>0</v>
      </c>
      <c r="U188">
        <v>0</v>
      </c>
      <c r="V188">
        <v>0</v>
      </c>
      <c r="W188">
        <v>0</v>
      </c>
      <c r="X188">
        <v>0</v>
      </c>
    </row>
    <row r="189" spans="1:24" x14ac:dyDescent="0.3">
      <c r="A189" t="s">
        <v>188</v>
      </c>
      <c r="B189">
        <v>3.6126000000002898E-3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T189">
        <v>0</v>
      </c>
      <c r="U189">
        <v>0</v>
      </c>
      <c r="V189">
        <v>0</v>
      </c>
      <c r="W189">
        <v>0</v>
      </c>
      <c r="X189">
        <v>0</v>
      </c>
    </row>
    <row r="190" spans="1:24" x14ac:dyDescent="0.3">
      <c r="A190" t="s">
        <v>189</v>
      </c>
      <c r="B190">
        <v>3.69260000000082E-3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T190">
        <v>0</v>
      </c>
      <c r="U190">
        <v>0</v>
      </c>
      <c r="V190">
        <v>0</v>
      </c>
      <c r="W190">
        <v>0</v>
      </c>
      <c r="X190">
        <v>0</v>
      </c>
    </row>
    <row r="191" spans="1:24" x14ac:dyDescent="0.3">
      <c r="A191" t="s">
        <v>190</v>
      </c>
      <c r="B191">
        <v>1.06587999999998E-2</v>
      </c>
      <c r="C191">
        <v>1</v>
      </c>
      <c r="D191">
        <v>1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T191">
        <v>0</v>
      </c>
      <c r="U191">
        <v>0</v>
      </c>
      <c r="V191">
        <v>0</v>
      </c>
      <c r="W191">
        <v>0</v>
      </c>
      <c r="X191">
        <v>0</v>
      </c>
    </row>
    <row r="192" spans="1:24" x14ac:dyDescent="0.3">
      <c r="A192" t="s">
        <v>191</v>
      </c>
      <c r="B192">
        <v>3.5959000000005399E-3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T192">
        <v>0</v>
      </c>
      <c r="U192">
        <v>0</v>
      </c>
      <c r="V192">
        <v>0</v>
      </c>
      <c r="W192">
        <v>0</v>
      </c>
      <c r="X192">
        <v>0</v>
      </c>
    </row>
    <row r="193" spans="1:24" x14ac:dyDescent="0.3">
      <c r="A193" t="s">
        <v>192</v>
      </c>
      <c r="B193">
        <v>3.6167800000001103E-2</v>
      </c>
      <c r="C193">
        <v>1</v>
      </c>
      <c r="D193">
        <v>1</v>
      </c>
      <c r="E193">
        <v>1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T193">
        <v>0</v>
      </c>
      <c r="U193">
        <v>0</v>
      </c>
      <c r="V193">
        <v>0</v>
      </c>
      <c r="W193">
        <v>0</v>
      </c>
      <c r="X193">
        <v>2</v>
      </c>
    </row>
    <row r="194" spans="1:24" x14ac:dyDescent="0.3">
      <c r="A194" t="s">
        <v>193</v>
      </c>
      <c r="B194">
        <v>4.43779999999982E-3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T194">
        <v>0</v>
      </c>
      <c r="U194">
        <v>0</v>
      </c>
      <c r="V194">
        <v>0</v>
      </c>
      <c r="W194">
        <v>0</v>
      </c>
      <c r="X194">
        <v>0</v>
      </c>
    </row>
    <row r="195" spans="1:24" x14ac:dyDescent="0.3">
      <c r="A195" t="s">
        <v>194</v>
      </c>
      <c r="B195">
        <v>7.4477999999995603E-3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T195">
        <v>0</v>
      </c>
      <c r="U195">
        <v>0</v>
      </c>
      <c r="V195">
        <v>0</v>
      </c>
      <c r="W195">
        <v>0</v>
      </c>
      <c r="X195">
        <v>0</v>
      </c>
    </row>
    <row r="196" spans="1:24" x14ac:dyDescent="0.3">
      <c r="A196" t="s">
        <v>195</v>
      </c>
      <c r="B196">
        <v>9.0791000000010006E-3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T196">
        <v>0</v>
      </c>
      <c r="U196">
        <v>0</v>
      </c>
      <c r="V196">
        <v>0</v>
      </c>
      <c r="W196">
        <v>0</v>
      </c>
      <c r="X196">
        <v>0</v>
      </c>
    </row>
    <row r="197" spans="1:24" x14ac:dyDescent="0.3">
      <c r="A197" t="s">
        <v>196</v>
      </c>
      <c r="B197">
        <v>8.9694999999991795E-3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T197">
        <v>0</v>
      </c>
      <c r="U197">
        <v>0</v>
      </c>
      <c r="V197">
        <v>0</v>
      </c>
      <c r="W197">
        <v>0</v>
      </c>
      <c r="X197">
        <v>0</v>
      </c>
    </row>
    <row r="198" spans="1:24" x14ac:dyDescent="0.3">
      <c r="A198" t="s">
        <v>197</v>
      </c>
      <c r="B198">
        <v>1.1036600000000601E-2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T198">
        <v>0</v>
      </c>
      <c r="U198">
        <v>0</v>
      </c>
      <c r="V198">
        <v>0</v>
      </c>
      <c r="W198">
        <v>0</v>
      </c>
      <c r="X198">
        <v>0</v>
      </c>
    </row>
    <row r="199" spans="1:24" x14ac:dyDescent="0.3">
      <c r="A199" t="s">
        <v>198</v>
      </c>
      <c r="B199">
        <v>1.00056000000012E-2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T199">
        <v>0</v>
      </c>
      <c r="U199">
        <v>0</v>
      </c>
      <c r="V199">
        <v>0</v>
      </c>
      <c r="W199">
        <v>0</v>
      </c>
      <c r="X199">
        <v>0</v>
      </c>
    </row>
    <row r="200" spans="1:24" x14ac:dyDescent="0.3">
      <c r="A200" t="s">
        <v>199</v>
      </c>
      <c r="B200">
        <v>1.06406000000003E-2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T200">
        <v>0</v>
      </c>
      <c r="U200">
        <v>0</v>
      </c>
      <c r="V200">
        <v>0</v>
      </c>
      <c r="W200">
        <v>0</v>
      </c>
      <c r="X200">
        <v>0</v>
      </c>
    </row>
    <row r="201" spans="1:24" x14ac:dyDescent="0.3">
      <c r="A201" t="s">
        <v>200</v>
      </c>
      <c r="B201">
        <v>1.09099000000014E-2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T201">
        <v>0</v>
      </c>
      <c r="U201">
        <v>0</v>
      </c>
      <c r="V201">
        <v>0</v>
      </c>
      <c r="W201">
        <v>0</v>
      </c>
      <c r="X201">
        <v>0</v>
      </c>
    </row>
    <row r="202" spans="1:24" x14ac:dyDescent="0.3">
      <c r="A202" t="s">
        <v>201</v>
      </c>
      <c r="B202">
        <v>1.01283999999992E-2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T202">
        <v>0</v>
      </c>
      <c r="U202">
        <v>0</v>
      </c>
      <c r="V202">
        <v>0</v>
      </c>
      <c r="W202">
        <v>0</v>
      </c>
      <c r="X202">
        <v>0</v>
      </c>
    </row>
    <row r="203" spans="1:24" x14ac:dyDescent="0.3">
      <c r="A203" t="s">
        <v>202</v>
      </c>
      <c r="B203">
        <v>9.58039999999904E-3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T203">
        <v>0</v>
      </c>
      <c r="U203">
        <v>0</v>
      </c>
      <c r="V203">
        <v>0</v>
      </c>
      <c r="W203">
        <v>0</v>
      </c>
      <c r="X203">
        <v>0</v>
      </c>
    </row>
    <row r="204" spans="1:24" x14ac:dyDescent="0.3">
      <c r="A204" t="s">
        <v>203</v>
      </c>
      <c r="B204">
        <v>9.8412000000003205E-3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T204">
        <v>0</v>
      </c>
      <c r="U204">
        <v>0</v>
      </c>
      <c r="V204">
        <v>0</v>
      </c>
      <c r="W204">
        <v>0</v>
      </c>
      <c r="X204">
        <v>0</v>
      </c>
    </row>
    <row r="205" spans="1:24" x14ac:dyDescent="0.3">
      <c r="A205" t="s">
        <v>204</v>
      </c>
      <c r="B205">
        <v>1.07016000000008E-2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T205">
        <v>0</v>
      </c>
      <c r="U205">
        <v>0</v>
      </c>
      <c r="V205">
        <v>0</v>
      </c>
      <c r="W205">
        <v>0</v>
      </c>
      <c r="X205">
        <v>0</v>
      </c>
    </row>
    <row r="206" spans="1:24" x14ac:dyDescent="0.3">
      <c r="A206" t="s">
        <v>205</v>
      </c>
      <c r="B206">
        <v>1.02137000000013E-2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T206">
        <v>0</v>
      </c>
      <c r="U206">
        <v>0</v>
      </c>
      <c r="V206">
        <v>0</v>
      </c>
      <c r="W206">
        <v>0</v>
      </c>
      <c r="X206">
        <v>0</v>
      </c>
    </row>
    <row r="207" spans="1:24" x14ac:dyDescent="0.3">
      <c r="A207" t="s">
        <v>206</v>
      </c>
      <c r="B207">
        <v>3.1446000000006002E-3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T207">
        <v>0</v>
      </c>
      <c r="U207">
        <v>0</v>
      </c>
      <c r="V207">
        <v>0</v>
      </c>
      <c r="W207">
        <v>1</v>
      </c>
      <c r="X207">
        <v>0</v>
      </c>
    </row>
    <row r="208" spans="1:24" x14ac:dyDescent="0.3">
      <c r="A208" t="s">
        <v>207</v>
      </c>
      <c r="B208">
        <v>3.5506999999999002E-3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T208">
        <v>0</v>
      </c>
      <c r="U208">
        <v>0</v>
      </c>
      <c r="V208">
        <v>0</v>
      </c>
      <c r="W208">
        <v>0</v>
      </c>
      <c r="X208">
        <v>0</v>
      </c>
    </row>
    <row r="209" spans="1:24" x14ac:dyDescent="0.3">
      <c r="A209" t="s">
        <v>208</v>
      </c>
      <c r="B209">
        <v>2.2485399999998899E-2</v>
      </c>
      <c r="C209">
        <v>1</v>
      </c>
      <c r="D209">
        <v>1</v>
      </c>
      <c r="E209">
        <v>2</v>
      </c>
      <c r="F209">
        <v>1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1</v>
      </c>
      <c r="N209">
        <v>0</v>
      </c>
      <c r="O209">
        <v>0</v>
      </c>
      <c r="P209">
        <v>0</v>
      </c>
      <c r="Q209">
        <v>0</v>
      </c>
      <c r="R209">
        <v>0</v>
      </c>
      <c r="T209">
        <v>0</v>
      </c>
      <c r="U209">
        <v>0</v>
      </c>
      <c r="V209">
        <v>0</v>
      </c>
      <c r="W209">
        <v>0</v>
      </c>
      <c r="X209">
        <v>0</v>
      </c>
    </row>
    <row r="210" spans="1:24" x14ac:dyDescent="0.3">
      <c r="A210" t="s">
        <v>209</v>
      </c>
      <c r="B210">
        <v>3.5907999999995601E-3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T210">
        <v>0</v>
      </c>
      <c r="U210">
        <v>0</v>
      </c>
      <c r="V210">
        <v>0</v>
      </c>
      <c r="W210">
        <v>0</v>
      </c>
      <c r="X210">
        <v>0</v>
      </c>
    </row>
    <row r="211" spans="1:24" x14ac:dyDescent="0.3">
      <c r="A211" t="s">
        <v>210</v>
      </c>
      <c r="B211">
        <v>2.3387000000001299E-2</v>
      </c>
      <c r="C211">
        <v>1</v>
      </c>
      <c r="D211">
        <v>1</v>
      </c>
      <c r="E211">
        <v>2</v>
      </c>
      <c r="F211">
        <v>1</v>
      </c>
      <c r="G211">
        <v>1</v>
      </c>
      <c r="H211">
        <v>0</v>
      </c>
      <c r="I211">
        <v>0</v>
      </c>
      <c r="J211">
        <v>0</v>
      </c>
      <c r="K211">
        <v>0</v>
      </c>
      <c r="L211">
        <v>1</v>
      </c>
      <c r="N211">
        <v>0</v>
      </c>
      <c r="O211">
        <v>0</v>
      </c>
      <c r="P211">
        <v>0</v>
      </c>
      <c r="Q211">
        <v>0</v>
      </c>
      <c r="R211">
        <v>0</v>
      </c>
      <c r="T211">
        <v>0</v>
      </c>
      <c r="U211">
        <v>0</v>
      </c>
      <c r="V211">
        <v>0</v>
      </c>
      <c r="W211">
        <v>0</v>
      </c>
      <c r="X211">
        <v>0</v>
      </c>
    </row>
    <row r="212" spans="1:24" x14ac:dyDescent="0.3">
      <c r="A212" t="s">
        <v>211</v>
      </c>
      <c r="B212">
        <v>1.0294600000001699E-2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T212">
        <v>0</v>
      </c>
      <c r="U212">
        <v>0</v>
      </c>
      <c r="V212">
        <v>0</v>
      </c>
      <c r="W212">
        <v>0</v>
      </c>
      <c r="X212">
        <v>0</v>
      </c>
    </row>
    <row r="213" spans="1:24" x14ac:dyDescent="0.3">
      <c r="A213" t="s">
        <v>212</v>
      </c>
      <c r="B213">
        <v>9.0526000000004103E-3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T213">
        <v>0</v>
      </c>
      <c r="U213">
        <v>0</v>
      </c>
      <c r="V213">
        <v>0</v>
      </c>
      <c r="W213">
        <v>1</v>
      </c>
      <c r="X213">
        <v>0</v>
      </c>
    </row>
    <row r="214" spans="1:24" x14ac:dyDescent="0.3">
      <c r="A214" t="s">
        <v>213</v>
      </c>
      <c r="B214">
        <v>3.7054399999998801E-2</v>
      </c>
      <c r="C214">
        <v>1</v>
      </c>
      <c r="D214">
        <v>1</v>
      </c>
      <c r="E214">
        <v>1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T214">
        <v>0</v>
      </c>
      <c r="U214">
        <v>0</v>
      </c>
      <c r="V214">
        <v>0</v>
      </c>
      <c r="W214">
        <v>0</v>
      </c>
      <c r="X214">
        <v>0</v>
      </c>
    </row>
    <row r="215" spans="1:24" x14ac:dyDescent="0.3">
      <c r="A215" t="s">
        <v>214</v>
      </c>
      <c r="B215">
        <v>4.4723300000001097E-2</v>
      </c>
      <c r="C215">
        <v>1</v>
      </c>
      <c r="D215">
        <v>1</v>
      </c>
      <c r="E215">
        <v>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T215">
        <v>0</v>
      </c>
      <c r="U215">
        <v>0</v>
      </c>
      <c r="V215">
        <v>0</v>
      </c>
      <c r="W215">
        <v>0</v>
      </c>
      <c r="X215">
        <v>0</v>
      </c>
    </row>
    <row r="216" spans="1:24" x14ac:dyDescent="0.3">
      <c r="A216" t="s">
        <v>215</v>
      </c>
      <c r="B216">
        <v>1.20550999999995E-2</v>
      </c>
      <c r="C216">
        <v>1</v>
      </c>
      <c r="D216">
        <v>1</v>
      </c>
      <c r="E216">
        <v>1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T216">
        <v>0</v>
      </c>
      <c r="U216">
        <v>0</v>
      </c>
      <c r="V216">
        <v>0</v>
      </c>
      <c r="W216">
        <v>0</v>
      </c>
      <c r="X216">
        <v>0</v>
      </c>
    </row>
    <row r="217" spans="1:24" x14ac:dyDescent="0.3">
      <c r="A217" t="s">
        <v>216</v>
      </c>
      <c r="B217">
        <v>3.9868500000000702E-2</v>
      </c>
      <c r="C217">
        <v>1</v>
      </c>
      <c r="D217">
        <v>1</v>
      </c>
      <c r="E217">
        <v>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T217">
        <v>0</v>
      </c>
      <c r="U217">
        <v>0</v>
      </c>
      <c r="V217">
        <v>0</v>
      </c>
      <c r="W217">
        <v>0</v>
      </c>
      <c r="X217">
        <v>0</v>
      </c>
    </row>
    <row r="218" spans="1:24" x14ac:dyDescent="0.3">
      <c r="A218" t="s">
        <v>217</v>
      </c>
      <c r="B218">
        <v>3.48842000000004E-2</v>
      </c>
      <c r="C218">
        <v>1</v>
      </c>
      <c r="D218">
        <v>1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T218">
        <v>0</v>
      </c>
      <c r="U218">
        <v>0</v>
      </c>
      <c r="V218">
        <v>0</v>
      </c>
      <c r="W218">
        <v>0</v>
      </c>
      <c r="X218">
        <v>0</v>
      </c>
    </row>
    <row r="219" spans="1:24" x14ac:dyDescent="0.3">
      <c r="A219" t="s">
        <v>218</v>
      </c>
      <c r="B219">
        <v>3.0321500000001202E-2</v>
      </c>
      <c r="C219">
        <v>1</v>
      </c>
      <c r="D219">
        <v>1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T219">
        <v>0</v>
      </c>
      <c r="U219">
        <v>0</v>
      </c>
      <c r="V219">
        <v>0</v>
      </c>
      <c r="W219">
        <v>0</v>
      </c>
      <c r="X219">
        <v>0</v>
      </c>
    </row>
    <row r="220" spans="1:24" x14ac:dyDescent="0.3">
      <c r="A220" t="s">
        <v>219</v>
      </c>
      <c r="B220">
        <v>2.9893499999998199E-2</v>
      </c>
      <c r="C220">
        <v>2</v>
      </c>
      <c r="D220">
        <v>2</v>
      </c>
      <c r="E220">
        <v>2</v>
      </c>
      <c r="F220">
        <v>1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N220">
        <v>0</v>
      </c>
      <c r="O220">
        <v>0</v>
      </c>
      <c r="P220">
        <v>0</v>
      </c>
      <c r="Q220">
        <v>0</v>
      </c>
      <c r="R220">
        <v>1</v>
      </c>
      <c r="T220">
        <v>0</v>
      </c>
      <c r="U220">
        <v>0</v>
      </c>
      <c r="V220">
        <v>0</v>
      </c>
      <c r="W220">
        <v>0</v>
      </c>
      <c r="X220">
        <v>0</v>
      </c>
    </row>
    <row r="221" spans="1:24" x14ac:dyDescent="0.3">
      <c r="A221" t="s">
        <v>220</v>
      </c>
      <c r="B221">
        <v>3.1532000000016299E-3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T221">
        <v>0</v>
      </c>
      <c r="U221">
        <v>0</v>
      </c>
      <c r="V221">
        <v>0</v>
      </c>
      <c r="W221">
        <v>0</v>
      </c>
      <c r="X221">
        <v>0</v>
      </c>
    </row>
    <row r="222" spans="1:24" x14ac:dyDescent="0.3">
      <c r="A222" t="s">
        <v>221</v>
      </c>
      <c r="B222">
        <v>3.7656200000000598E-2</v>
      </c>
      <c r="C222">
        <v>1</v>
      </c>
      <c r="D222">
        <v>1</v>
      </c>
      <c r="E222">
        <v>1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T222">
        <v>0</v>
      </c>
      <c r="U222">
        <v>0</v>
      </c>
      <c r="V222">
        <v>0</v>
      </c>
      <c r="W222">
        <v>0</v>
      </c>
      <c r="X222">
        <v>0</v>
      </c>
    </row>
    <row r="223" spans="1:24" x14ac:dyDescent="0.3">
      <c r="A223" t="s">
        <v>222</v>
      </c>
      <c r="B223">
        <v>4.2734000000006402E-3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T223">
        <v>0</v>
      </c>
      <c r="U223">
        <v>0</v>
      </c>
      <c r="V223">
        <v>0</v>
      </c>
      <c r="W223">
        <v>0</v>
      </c>
      <c r="X223">
        <v>0</v>
      </c>
    </row>
    <row r="224" spans="1:24" x14ac:dyDescent="0.3">
      <c r="A224" t="s">
        <v>223</v>
      </c>
      <c r="B224">
        <v>5.3116000000006302E-3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T224">
        <v>0</v>
      </c>
      <c r="U224">
        <v>0</v>
      </c>
      <c r="V224">
        <v>0</v>
      </c>
      <c r="W224">
        <v>0</v>
      </c>
      <c r="X224">
        <v>0</v>
      </c>
    </row>
    <row r="225" spans="1:24" x14ac:dyDescent="0.3">
      <c r="A225" t="s">
        <v>224</v>
      </c>
      <c r="B225">
        <v>2.5498400000000001E-2</v>
      </c>
      <c r="C225">
        <v>1</v>
      </c>
      <c r="D225">
        <v>1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T225">
        <v>0</v>
      </c>
      <c r="U225">
        <v>0</v>
      </c>
      <c r="V225">
        <v>0</v>
      </c>
      <c r="W225">
        <v>0</v>
      </c>
      <c r="X225">
        <v>0</v>
      </c>
    </row>
    <row r="226" spans="1:24" x14ac:dyDescent="0.3">
      <c r="A226" t="s">
        <v>225</v>
      </c>
      <c r="B226">
        <v>3.6415500000000302E-2</v>
      </c>
      <c r="C226">
        <v>1</v>
      </c>
      <c r="D226">
        <v>1</v>
      </c>
      <c r="E226">
        <v>2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T226">
        <v>0</v>
      </c>
      <c r="U226">
        <v>0</v>
      </c>
      <c r="V226">
        <v>0</v>
      </c>
      <c r="W226">
        <v>0</v>
      </c>
      <c r="X226">
        <v>0</v>
      </c>
    </row>
    <row r="227" spans="1:24" x14ac:dyDescent="0.3">
      <c r="A227" t="s">
        <v>226</v>
      </c>
      <c r="B227">
        <v>2.6269899999999E-2</v>
      </c>
      <c r="C227">
        <v>1</v>
      </c>
      <c r="D227">
        <v>1</v>
      </c>
      <c r="E227">
        <v>1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T227">
        <v>0</v>
      </c>
      <c r="U227">
        <v>0</v>
      </c>
      <c r="V227">
        <v>0</v>
      </c>
      <c r="W227">
        <v>0</v>
      </c>
      <c r="X227">
        <v>0</v>
      </c>
    </row>
    <row r="228" spans="1:24" x14ac:dyDescent="0.3">
      <c r="A228" t="s">
        <v>227</v>
      </c>
      <c r="B228">
        <v>4.2013900000000597E-2</v>
      </c>
      <c r="C228">
        <v>1</v>
      </c>
      <c r="D228">
        <v>1</v>
      </c>
      <c r="E228">
        <v>1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T228">
        <v>0</v>
      </c>
      <c r="U228">
        <v>0</v>
      </c>
      <c r="V228">
        <v>0</v>
      </c>
      <c r="W228">
        <v>1</v>
      </c>
      <c r="X228">
        <v>0</v>
      </c>
    </row>
    <row r="229" spans="1:24" x14ac:dyDescent="0.3">
      <c r="A229" t="s">
        <v>228</v>
      </c>
      <c r="B229">
        <v>2.9600600000000199E-2</v>
      </c>
      <c r="C229">
        <v>1</v>
      </c>
      <c r="D229">
        <v>1</v>
      </c>
      <c r="E229">
        <v>1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T229">
        <v>0</v>
      </c>
      <c r="U229">
        <v>0</v>
      </c>
      <c r="V229">
        <v>0</v>
      </c>
      <c r="W229">
        <v>0</v>
      </c>
      <c r="X229">
        <v>0</v>
      </c>
    </row>
    <row r="230" spans="1:24" x14ac:dyDescent="0.3">
      <c r="A230" t="s">
        <v>229</v>
      </c>
      <c r="B230">
        <v>4.0443999999999002E-2</v>
      </c>
      <c r="C230">
        <v>1</v>
      </c>
      <c r="D230">
        <v>1</v>
      </c>
      <c r="E230">
        <v>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T230">
        <v>0</v>
      </c>
      <c r="U230">
        <v>0</v>
      </c>
      <c r="V230">
        <v>0</v>
      </c>
      <c r="W230">
        <v>0</v>
      </c>
      <c r="X230">
        <v>0</v>
      </c>
    </row>
    <row r="231" spans="1:24" x14ac:dyDescent="0.3">
      <c r="A231" t="s">
        <v>230</v>
      </c>
      <c r="B231">
        <v>3.4280100000000098E-2</v>
      </c>
      <c r="C231">
        <v>1</v>
      </c>
      <c r="D231">
        <v>1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T231">
        <v>0</v>
      </c>
      <c r="U231">
        <v>0</v>
      </c>
      <c r="V231">
        <v>0</v>
      </c>
      <c r="W231">
        <v>0</v>
      </c>
      <c r="X231">
        <v>0</v>
      </c>
    </row>
    <row r="232" spans="1:24" x14ac:dyDescent="0.3">
      <c r="A232" t="s">
        <v>231</v>
      </c>
      <c r="B232">
        <v>5.4855200000000402E-2</v>
      </c>
      <c r="C232">
        <v>5</v>
      </c>
      <c r="D232">
        <v>5</v>
      </c>
      <c r="E232">
        <v>6</v>
      </c>
      <c r="F232">
        <v>2</v>
      </c>
      <c r="G232">
        <v>2</v>
      </c>
      <c r="H232">
        <v>0</v>
      </c>
      <c r="I232">
        <v>0</v>
      </c>
      <c r="J232">
        <v>0</v>
      </c>
      <c r="K232">
        <v>1</v>
      </c>
      <c r="L232">
        <v>0</v>
      </c>
      <c r="N232">
        <v>0</v>
      </c>
      <c r="O232">
        <v>0</v>
      </c>
      <c r="P232">
        <v>0</v>
      </c>
      <c r="Q232">
        <v>0</v>
      </c>
      <c r="R232">
        <v>1</v>
      </c>
      <c r="T232">
        <v>0</v>
      </c>
      <c r="U232">
        <v>0</v>
      </c>
      <c r="V232">
        <v>0</v>
      </c>
      <c r="W232">
        <v>0</v>
      </c>
      <c r="X232">
        <v>0</v>
      </c>
    </row>
    <row r="233" spans="1:24" x14ac:dyDescent="0.3">
      <c r="A233" t="s">
        <v>232</v>
      </c>
      <c r="B233">
        <v>4.2965999999999803E-3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T233">
        <v>0</v>
      </c>
      <c r="U233">
        <v>0</v>
      </c>
      <c r="V233">
        <v>0</v>
      </c>
      <c r="W233">
        <v>0</v>
      </c>
      <c r="X233">
        <v>0</v>
      </c>
    </row>
    <row r="234" spans="1:24" x14ac:dyDescent="0.3">
      <c r="A234" t="s">
        <v>233</v>
      </c>
      <c r="B234">
        <v>8.8434999999993293E-3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T234">
        <v>0</v>
      </c>
      <c r="U234">
        <v>0</v>
      </c>
      <c r="V234">
        <v>0</v>
      </c>
      <c r="W234">
        <v>0</v>
      </c>
      <c r="X234">
        <v>0</v>
      </c>
    </row>
    <row r="235" spans="1:24" x14ac:dyDescent="0.3">
      <c r="A235" t="s">
        <v>234</v>
      </c>
      <c r="B235">
        <v>4.4199500000001203E-2</v>
      </c>
      <c r="C235">
        <v>1</v>
      </c>
      <c r="D235">
        <v>1</v>
      </c>
      <c r="E235">
        <v>3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T235">
        <v>0</v>
      </c>
      <c r="U235">
        <v>0</v>
      </c>
      <c r="V235">
        <v>0</v>
      </c>
      <c r="W235">
        <v>0</v>
      </c>
      <c r="X235">
        <v>0</v>
      </c>
    </row>
    <row r="236" spans="1:24" x14ac:dyDescent="0.3">
      <c r="A236" t="s">
        <v>235</v>
      </c>
      <c r="B236">
        <v>4.7731999999999802E-2</v>
      </c>
      <c r="C236">
        <v>1</v>
      </c>
      <c r="D236">
        <v>1</v>
      </c>
      <c r="E236">
        <v>3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T236">
        <v>0</v>
      </c>
      <c r="U236">
        <v>0</v>
      </c>
      <c r="V236">
        <v>0</v>
      </c>
      <c r="W236">
        <v>0</v>
      </c>
      <c r="X236">
        <v>0</v>
      </c>
    </row>
    <row r="237" spans="1:24" x14ac:dyDescent="0.3">
      <c r="A237" t="s">
        <v>236</v>
      </c>
      <c r="B237">
        <v>0.18759010000000101</v>
      </c>
      <c r="C237">
        <v>1</v>
      </c>
      <c r="D237">
        <v>1</v>
      </c>
      <c r="E237">
        <v>1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T237">
        <v>0</v>
      </c>
      <c r="U237">
        <v>0</v>
      </c>
      <c r="V237">
        <v>0</v>
      </c>
      <c r="W237">
        <v>0</v>
      </c>
      <c r="X237">
        <v>0</v>
      </c>
    </row>
    <row r="238" spans="1:24" x14ac:dyDescent="0.3">
      <c r="A238" t="s">
        <v>237</v>
      </c>
      <c r="B238">
        <v>0.61782819999999905</v>
      </c>
      <c r="C238">
        <v>9</v>
      </c>
      <c r="D238">
        <v>9</v>
      </c>
      <c r="E238">
        <v>40</v>
      </c>
      <c r="F238">
        <v>30</v>
      </c>
      <c r="G238">
        <v>14</v>
      </c>
      <c r="H238">
        <v>3</v>
      </c>
      <c r="I238">
        <v>0</v>
      </c>
      <c r="J238">
        <v>0</v>
      </c>
      <c r="K238">
        <v>0</v>
      </c>
      <c r="L238">
        <v>0</v>
      </c>
      <c r="N238">
        <v>1</v>
      </c>
      <c r="O238">
        <v>0</v>
      </c>
      <c r="P238">
        <v>2</v>
      </c>
      <c r="Q238">
        <v>8</v>
      </c>
      <c r="R238">
        <v>0</v>
      </c>
      <c r="T238">
        <v>0</v>
      </c>
      <c r="U238">
        <v>0</v>
      </c>
      <c r="V238">
        <v>0</v>
      </c>
      <c r="W238">
        <v>0</v>
      </c>
      <c r="X238">
        <v>0</v>
      </c>
    </row>
    <row r="239" spans="1:24" x14ac:dyDescent="0.3">
      <c r="A239" t="s">
        <v>238</v>
      </c>
      <c r="B239">
        <v>5.3400700000000897E-2</v>
      </c>
      <c r="C239">
        <v>2</v>
      </c>
      <c r="D239">
        <v>2</v>
      </c>
      <c r="E239">
        <v>5</v>
      </c>
      <c r="F239">
        <v>10</v>
      </c>
      <c r="G239">
        <v>4</v>
      </c>
      <c r="H239">
        <v>0</v>
      </c>
      <c r="I239">
        <v>0</v>
      </c>
      <c r="J239">
        <v>0</v>
      </c>
      <c r="K239">
        <v>0</v>
      </c>
      <c r="L239">
        <v>2</v>
      </c>
      <c r="N239">
        <v>0</v>
      </c>
      <c r="O239">
        <v>0</v>
      </c>
      <c r="P239">
        <v>0</v>
      </c>
      <c r="Q239">
        <v>2</v>
      </c>
      <c r="R239">
        <v>0</v>
      </c>
      <c r="T239">
        <v>0</v>
      </c>
      <c r="U239">
        <v>1</v>
      </c>
      <c r="V239">
        <v>0</v>
      </c>
      <c r="W239">
        <v>0</v>
      </c>
      <c r="X239">
        <v>0</v>
      </c>
    </row>
    <row r="240" spans="1:24" x14ac:dyDescent="0.3">
      <c r="A240" t="s">
        <v>239</v>
      </c>
      <c r="B240">
        <v>1.45560000000006E-2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T240">
        <v>1</v>
      </c>
      <c r="U240">
        <v>0</v>
      </c>
      <c r="V240">
        <v>0</v>
      </c>
      <c r="W240">
        <v>0</v>
      </c>
      <c r="X240">
        <v>0</v>
      </c>
    </row>
    <row r="241" spans="1:24" x14ac:dyDescent="0.3">
      <c r="A241" t="s">
        <v>240</v>
      </c>
      <c r="B241">
        <v>8.9519199999999799E-2</v>
      </c>
      <c r="C241">
        <v>5</v>
      </c>
      <c r="D241">
        <v>0</v>
      </c>
      <c r="E241">
        <v>11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T241">
        <v>0</v>
      </c>
      <c r="U241">
        <v>0</v>
      </c>
      <c r="V241">
        <v>0</v>
      </c>
      <c r="W241">
        <v>0</v>
      </c>
      <c r="X241">
        <v>0</v>
      </c>
    </row>
    <row r="242" spans="1:24" x14ac:dyDescent="0.3">
      <c r="A242" t="s">
        <v>241</v>
      </c>
      <c r="B242">
        <v>0.1972854</v>
      </c>
      <c r="C242">
        <v>6</v>
      </c>
      <c r="D242">
        <v>4</v>
      </c>
      <c r="E242">
        <v>11</v>
      </c>
      <c r="F242">
        <v>4</v>
      </c>
      <c r="G242">
        <v>4</v>
      </c>
      <c r="H242">
        <v>2</v>
      </c>
      <c r="I242">
        <v>1</v>
      </c>
      <c r="J242">
        <v>1</v>
      </c>
      <c r="K242">
        <v>1</v>
      </c>
      <c r="L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T242">
        <v>2</v>
      </c>
      <c r="U242">
        <v>0</v>
      </c>
      <c r="V242">
        <v>0</v>
      </c>
      <c r="W242">
        <v>1</v>
      </c>
      <c r="X242">
        <v>0</v>
      </c>
    </row>
    <row r="243" spans="1:24" x14ac:dyDescent="0.3">
      <c r="A243" t="s">
        <v>242</v>
      </c>
      <c r="B243">
        <v>3.4095199999999402E-2</v>
      </c>
      <c r="C243">
        <v>2</v>
      </c>
      <c r="D243">
        <v>2</v>
      </c>
      <c r="E243">
        <v>4</v>
      </c>
      <c r="F243">
        <v>3</v>
      </c>
      <c r="G243">
        <v>3</v>
      </c>
      <c r="H243">
        <v>0</v>
      </c>
      <c r="I243">
        <v>0</v>
      </c>
      <c r="J243">
        <v>0</v>
      </c>
      <c r="K243">
        <v>3</v>
      </c>
      <c r="L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T243">
        <v>0</v>
      </c>
      <c r="U243">
        <v>0</v>
      </c>
      <c r="V243">
        <v>0</v>
      </c>
      <c r="W243">
        <v>1</v>
      </c>
      <c r="X243">
        <v>0</v>
      </c>
    </row>
    <row r="244" spans="1:24" x14ac:dyDescent="0.3">
      <c r="A244" t="s">
        <v>243</v>
      </c>
      <c r="B244">
        <v>0.104198399999999</v>
      </c>
      <c r="C244">
        <v>6</v>
      </c>
      <c r="D244">
        <v>0</v>
      </c>
      <c r="E244">
        <v>12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T244">
        <v>0</v>
      </c>
      <c r="U244">
        <v>0</v>
      </c>
      <c r="V244">
        <v>0</v>
      </c>
      <c r="W244">
        <v>0</v>
      </c>
      <c r="X244">
        <v>0</v>
      </c>
    </row>
    <row r="245" spans="1:24" x14ac:dyDescent="0.3">
      <c r="A245" t="s">
        <v>244</v>
      </c>
      <c r="B245">
        <v>5.8147899999999801E-2</v>
      </c>
      <c r="C245">
        <v>1</v>
      </c>
      <c r="D245">
        <v>1</v>
      </c>
      <c r="E245">
        <v>3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T245">
        <v>0</v>
      </c>
      <c r="U245">
        <v>0</v>
      </c>
      <c r="V245">
        <v>0</v>
      </c>
      <c r="W245">
        <v>0</v>
      </c>
      <c r="X245">
        <v>0</v>
      </c>
    </row>
    <row r="246" spans="1:24" x14ac:dyDescent="0.3">
      <c r="A246" t="s">
        <v>245</v>
      </c>
      <c r="B246">
        <v>1.20881999999991E-2</v>
      </c>
      <c r="C246">
        <v>1</v>
      </c>
      <c r="D246">
        <v>1</v>
      </c>
      <c r="E246">
        <v>1</v>
      </c>
      <c r="F246">
        <v>1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T246">
        <v>1</v>
      </c>
      <c r="U246">
        <v>0</v>
      </c>
      <c r="V246">
        <v>0</v>
      </c>
      <c r="W246">
        <v>0</v>
      </c>
      <c r="X246">
        <v>0</v>
      </c>
    </row>
    <row r="247" spans="1:24" x14ac:dyDescent="0.3">
      <c r="A247" t="s">
        <v>246</v>
      </c>
      <c r="B247">
        <v>0.155364799999999</v>
      </c>
      <c r="C247">
        <v>7</v>
      </c>
      <c r="D247">
        <v>4</v>
      </c>
      <c r="E247">
        <v>17</v>
      </c>
      <c r="F247">
        <v>3</v>
      </c>
      <c r="G247">
        <v>3</v>
      </c>
      <c r="H247">
        <v>0</v>
      </c>
      <c r="I247">
        <v>0</v>
      </c>
      <c r="J247">
        <v>0</v>
      </c>
      <c r="K247">
        <v>0</v>
      </c>
      <c r="L247">
        <v>3</v>
      </c>
      <c r="N247">
        <v>0</v>
      </c>
      <c r="O247">
        <v>0</v>
      </c>
      <c r="P247">
        <v>0</v>
      </c>
      <c r="Q247">
        <v>0</v>
      </c>
      <c r="R247">
        <v>0</v>
      </c>
      <c r="T247">
        <v>0</v>
      </c>
      <c r="U247">
        <v>1</v>
      </c>
      <c r="V247">
        <v>0</v>
      </c>
      <c r="W247">
        <v>0</v>
      </c>
      <c r="X247">
        <v>0</v>
      </c>
    </row>
    <row r="248" spans="1:24" x14ac:dyDescent="0.3">
      <c r="A248" t="s">
        <v>247</v>
      </c>
      <c r="B248">
        <v>0.14436650000000001</v>
      </c>
      <c r="C248">
        <v>8</v>
      </c>
      <c r="D248">
        <v>2</v>
      </c>
      <c r="E248">
        <v>17</v>
      </c>
      <c r="F248">
        <v>2</v>
      </c>
      <c r="G248">
        <v>2</v>
      </c>
      <c r="H248">
        <v>1</v>
      </c>
      <c r="I248">
        <v>0</v>
      </c>
      <c r="J248">
        <v>0</v>
      </c>
      <c r="K248">
        <v>0</v>
      </c>
      <c r="L248">
        <v>1</v>
      </c>
      <c r="N248">
        <v>0</v>
      </c>
      <c r="O248">
        <v>0</v>
      </c>
      <c r="P248">
        <v>0</v>
      </c>
      <c r="Q248">
        <v>0</v>
      </c>
      <c r="R248">
        <v>0</v>
      </c>
      <c r="T248">
        <v>0</v>
      </c>
      <c r="U248">
        <v>1</v>
      </c>
      <c r="V248">
        <v>0</v>
      </c>
      <c r="W248">
        <v>0</v>
      </c>
      <c r="X248">
        <v>0</v>
      </c>
    </row>
    <row r="249" spans="1:24" x14ac:dyDescent="0.3">
      <c r="A249" t="s">
        <v>248</v>
      </c>
      <c r="B249">
        <v>7.0939100000000296E-2</v>
      </c>
      <c r="C249">
        <v>7</v>
      </c>
      <c r="D249">
        <v>7</v>
      </c>
      <c r="E249">
        <v>8</v>
      </c>
      <c r="F249">
        <v>5</v>
      </c>
      <c r="G249">
        <v>5</v>
      </c>
      <c r="H249">
        <v>0</v>
      </c>
      <c r="I249">
        <v>0</v>
      </c>
      <c r="J249">
        <v>0</v>
      </c>
      <c r="K249">
        <v>3</v>
      </c>
      <c r="L249">
        <v>0</v>
      </c>
      <c r="N249">
        <v>0</v>
      </c>
      <c r="O249">
        <v>0</v>
      </c>
      <c r="P249">
        <v>0</v>
      </c>
      <c r="Q249">
        <v>0</v>
      </c>
      <c r="R249">
        <v>2</v>
      </c>
      <c r="T249">
        <v>0</v>
      </c>
      <c r="U249">
        <v>0</v>
      </c>
      <c r="V249">
        <v>0</v>
      </c>
      <c r="W249">
        <v>0</v>
      </c>
      <c r="X249">
        <v>0</v>
      </c>
    </row>
    <row r="250" spans="1:24" x14ac:dyDescent="0.3">
      <c r="A250" t="s">
        <v>249</v>
      </c>
      <c r="B250">
        <v>5.72663000000002E-2</v>
      </c>
      <c r="C250">
        <v>1</v>
      </c>
      <c r="D250">
        <v>1</v>
      </c>
      <c r="E250">
        <v>2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T250">
        <v>0</v>
      </c>
      <c r="U250">
        <v>0</v>
      </c>
      <c r="V250">
        <v>0</v>
      </c>
      <c r="W250">
        <v>0</v>
      </c>
      <c r="X250">
        <v>0</v>
      </c>
    </row>
    <row r="251" spans="1:24" x14ac:dyDescent="0.3">
      <c r="A251" t="s">
        <v>250</v>
      </c>
      <c r="B251">
        <v>7.1255000000000707E-2</v>
      </c>
      <c r="C251">
        <v>7</v>
      </c>
      <c r="D251">
        <v>0</v>
      </c>
      <c r="E251">
        <v>7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T251">
        <v>0</v>
      </c>
      <c r="U251">
        <v>0</v>
      </c>
      <c r="V251">
        <v>0</v>
      </c>
      <c r="W251">
        <v>0</v>
      </c>
      <c r="X251">
        <v>0</v>
      </c>
    </row>
    <row r="252" spans="1:24" x14ac:dyDescent="0.3">
      <c r="A252" t="s">
        <v>251</v>
      </c>
      <c r="B252">
        <v>7.3282199999999506E-2</v>
      </c>
      <c r="C252">
        <v>4</v>
      </c>
      <c r="D252">
        <v>2</v>
      </c>
      <c r="E252">
        <v>6</v>
      </c>
      <c r="F252">
        <v>5</v>
      </c>
      <c r="G252">
        <v>2</v>
      </c>
      <c r="H252">
        <v>0</v>
      </c>
      <c r="I252">
        <v>0</v>
      </c>
      <c r="J252">
        <v>0</v>
      </c>
      <c r="K252">
        <v>0</v>
      </c>
      <c r="L252">
        <v>0</v>
      </c>
      <c r="N252">
        <v>0</v>
      </c>
      <c r="O252">
        <v>0</v>
      </c>
      <c r="P252">
        <v>0</v>
      </c>
      <c r="Q252">
        <v>1</v>
      </c>
      <c r="R252">
        <v>1</v>
      </c>
      <c r="T252">
        <v>0</v>
      </c>
      <c r="U252">
        <v>0</v>
      </c>
      <c r="V252">
        <v>0</v>
      </c>
      <c r="W252">
        <v>0</v>
      </c>
      <c r="X252">
        <v>0</v>
      </c>
    </row>
    <row r="253" spans="1:24" x14ac:dyDescent="0.3">
      <c r="A253" t="s">
        <v>252</v>
      </c>
      <c r="B253">
        <v>1.9108899999998999E-2</v>
      </c>
      <c r="C253">
        <v>1</v>
      </c>
      <c r="D253">
        <v>1</v>
      </c>
      <c r="E253">
        <v>1</v>
      </c>
      <c r="F253">
        <v>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T253">
        <v>0</v>
      </c>
      <c r="U253">
        <v>0</v>
      </c>
      <c r="V253">
        <v>0</v>
      </c>
      <c r="W253">
        <v>0</v>
      </c>
      <c r="X253">
        <v>0</v>
      </c>
    </row>
    <row r="254" spans="1:24" x14ac:dyDescent="0.3">
      <c r="A254" t="s">
        <v>253</v>
      </c>
      <c r="B254">
        <v>3.9497000000014897E-3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T254">
        <v>0</v>
      </c>
      <c r="U254">
        <v>0</v>
      </c>
      <c r="V254">
        <v>0</v>
      </c>
      <c r="W254">
        <v>0</v>
      </c>
      <c r="X254">
        <v>0</v>
      </c>
    </row>
    <row r="255" spans="1:24" x14ac:dyDescent="0.3">
      <c r="A255" t="s">
        <v>254</v>
      </c>
      <c r="B255">
        <v>4.1035599999998902E-2</v>
      </c>
      <c r="C255">
        <v>2</v>
      </c>
      <c r="D255">
        <v>0</v>
      </c>
      <c r="E255">
        <v>4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T255">
        <v>0</v>
      </c>
      <c r="U255">
        <v>0</v>
      </c>
      <c r="V255">
        <v>0</v>
      </c>
      <c r="W255">
        <v>0</v>
      </c>
      <c r="X255">
        <v>0</v>
      </c>
    </row>
    <row r="256" spans="1:24" x14ac:dyDescent="0.3">
      <c r="A256" t="s">
        <v>255</v>
      </c>
      <c r="B256">
        <v>0.444072999999999</v>
      </c>
      <c r="C256">
        <v>6</v>
      </c>
      <c r="D256">
        <v>6</v>
      </c>
      <c r="E256">
        <v>18</v>
      </c>
      <c r="F256">
        <v>3</v>
      </c>
      <c r="G256">
        <v>1</v>
      </c>
      <c r="H256">
        <v>0</v>
      </c>
      <c r="I256">
        <v>0</v>
      </c>
      <c r="J256">
        <v>0</v>
      </c>
      <c r="K256">
        <v>0</v>
      </c>
      <c r="L256">
        <v>0</v>
      </c>
      <c r="N256">
        <v>0</v>
      </c>
      <c r="O256">
        <v>0</v>
      </c>
      <c r="P256">
        <v>0</v>
      </c>
      <c r="Q256">
        <v>0</v>
      </c>
      <c r="R256">
        <v>1</v>
      </c>
      <c r="T256">
        <v>0</v>
      </c>
      <c r="U256">
        <v>0</v>
      </c>
      <c r="V256">
        <v>0</v>
      </c>
      <c r="W256">
        <v>0</v>
      </c>
      <c r="X256">
        <v>0</v>
      </c>
    </row>
    <row r="257" spans="1:24" x14ac:dyDescent="0.3">
      <c r="A257" t="s">
        <v>256</v>
      </c>
      <c r="W257">
        <v>0</v>
      </c>
      <c r="X257">
        <v>0</v>
      </c>
    </row>
    <row r="258" spans="1:24" x14ac:dyDescent="0.3">
      <c r="A258" t="s">
        <v>257</v>
      </c>
      <c r="W258">
        <v>0</v>
      </c>
      <c r="X258">
        <v>0</v>
      </c>
    </row>
    <row r="259" spans="1:24" x14ac:dyDescent="0.3">
      <c r="A259" t="s">
        <v>258</v>
      </c>
      <c r="B259">
        <v>0.44706940000000001</v>
      </c>
      <c r="C259">
        <v>16</v>
      </c>
      <c r="D259">
        <v>14</v>
      </c>
      <c r="E259">
        <v>37</v>
      </c>
      <c r="F259">
        <v>45</v>
      </c>
      <c r="G259">
        <v>30</v>
      </c>
      <c r="H259">
        <v>12</v>
      </c>
      <c r="I259">
        <v>0</v>
      </c>
      <c r="J259">
        <v>0</v>
      </c>
      <c r="K259">
        <v>0</v>
      </c>
      <c r="L259">
        <v>12</v>
      </c>
      <c r="N259">
        <v>0</v>
      </c>
      <c r="O259">
        <v>0</v>
      </c>
      <c r="P259">
        <v>0</v>
      </c>
      <c r="Q259">
        <v>4</v>
      </c>
      <c r="R259">
        <v>2</v>
      </c>
      <c r="T259">
        <v>2</v>
      </c>
      <c r="U259">
        <v>6</v>
      </c>
      <c r="V259">
        <v>0</v>
      </c>
      <c r="W259">
        <v>0</v>
      </c>
      <c r="X259">
        <v>0</v>
      </c>
    </row>
    <row r="260" spans="1:24" x14ac:dyDescent="0.3">
      <c r="A260" t="s">
        <v>259</v>
      </c>
      <c r="W260">
        <v>0</v>
      </c>
      <c r="X260">
        <v>0</v>
      </c>
    </row>
    <row r="261" spans="1:24" x14ac:dyDescent="0.3">
      <c r="A261" t="s">
        <v>260</v>
      </c>
      <c r="B261">
        <v>7.3116200000001103E-2</v>
      </c>
      <c r="C261">
        <v>3</v>
      </c>
      <c r="D261">
        <v>3</v>
      </c>
      <c r="E261">
        <v>6</v>
      </c>
      <c r="F261">
        <v>9</v>
      </c>
      <c r="G261">
        <v>5</v>
      </c>
      <c r="H261">
        <v>2</v>
      </c>
      <c r="I261">
        <v>1</v>
      </c>
      <c r="J261">
        <v>1</v>
      </c>
      <c r="K261">
        <v>0</v>
      </c>
      <c r="L261">
        <v>0</v>
      </c>
      <c r="N261">
        <v>0</v>
      </c>
      <c r="O261">
        <v>0</v>
      </c>
      <c r="P261">
        <v>0</v>
      </c>
      <c r="Q261">
        <v>2</v>
      </c>
      <c r="R261">
        <v>0</v>
      </c>
      <c r="T261">
        <v>2</v>
      </c>
      <c r="U261">
        <v>0</v>
      </c>
      <c r="V261">
        <v>0</v>
      </c>
      <c r="W261">
        <v>0</v>
      </c>
      <c r="X261">
        <v>0</v>
      </c>
    </row>
    <row r="262" spans="1:24" x14ac:dyDescent="0.3">
      <c r="A262" t="s">
        <v>261</v>
      </c>
      <c r="W262">
        <v>0</v>
      </c>
      <c r="X262">
        <v>0</v>
      </c>
    </row>
    <row r="263" spans="1:24" x14ac:dyDescent="0.3">
      <c r="A263" t="s">
        <v>262</v>
      </c>
      <c r="W263">
        <v>0</v>
      </c>
      <c r="X263">
        <v>0</v>
      </c>
    </row>
    <row r="264" spans="1:24" x14ac:dyDescent="0.3">
      <c r="A264" t="s">
        <v>263</v>
      </c>
      <c r="W264">
        <v>1</v>
      </c>
      <c r="X264">
        <v>0</v>
      </c>
    </row>
    <row r="265" spans="1:24" x14ac:dyDescent="0.3">
      <c r="A265" t="s">
        <v>264</v>
      </c>
      <c r="B265">
        <v>0.36537259999999799</v>
      </c>
      <c r="C265">
        <v>5</v>
      </c>
      <c r="D265">
        <v>5</v>
      </c>
      <c r="E265">
        <v>5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T265">
        <v>0</v>
      </c>
      <c r="U265">
        <v>0</v>
      </c>
      <c r="V265">
        <v>0</v>
      </c>
      <c r="W265">
        <v>0</v>
      </c>
      <c r="X265">
        <v>0</v>
      </c>
    </row>
    <row r="266" spans="1:24" x14ac:dyDescent="0.3">
      <c r="A266" t="s">
        <v>265</v>
      </c>
      <c r="B266">
        <v>0.28707349999999998</v>
      </c>
      <c r="C266">
        <v>4</v>
      </c>
      <c r="D266">
        <v>4</v>
      </c>
      <c r="E266">
        <v>4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T266">
        <v>0</v>
      </c>
      <c r="U266">
        <v>0</v>
      </c>
      <c r="V266">
        <v>0</v>
      </c>
      <c r="W266">
        <v>0</v>
      </c>
      <c r="X266">
        <v>0</v>
      </c>
    </row>
    <row r="267" spans="1:24" x14ac:dyDescent="0.3">
      <c r="A267" t="s">
        <v>266</v>
      </c>
      <c r="B267">
        <v>0.26747280000000001</v>
      </c>
      <c r="C267">
        <v>6</v>
      </c>
      <c r="D267">
        <v>6</v>
      </c>
      <c r="E267">
        <v>7</v>
      </c>
      <c r="F267">
        <v>1</v>
      </c>
      <c r="G267">
        <v>1</v>
      </c>
      <c r="H267">
        <v>0</v>
      </c>
      <c r="I267">
        <v>0</v>
      </c>
      <c r="J267">
        <v>0</v>
      </c>
      <c r="K267">
        <v>1</v>
      </c>
      <c r="L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T267">
        <v>0</v>
      </c>
      <c r="U267">
        <v>0</v>
      </c>
      <c r="V267">
        <v>0</v>
      </c>
      <c r="W267">
        <v>0</v>
      </c>
      <c r="X267">
        <v>0</v>
      </c>
    </row>
    <row r="268" spans="1:24" x14ac:dyDescent="0.3">
      <c r="A268" t="s">
        <v>267</v>
      </c>
      <c r="B268">
        <v>9.3217999999986E-3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T268">
        <v>0</v>
      </c>
      <c r="U268">
        <v>0</v>
      </c>
      <c r="V268">
        <v>0</v>
      </c>
      <c r="W268">
        <v>0</v>
      </c>
      <c r="X268">
        <v>0</v>
      </c>
    </row>
    <row r="269" spans="1:24" x14ac:dyDescent="0.3">
      <c r="A269" t="s">
        <v>268</v>
      </c>
      <c r="B269">
        <v>2.88477999999994E-2</v>
      </c>
      <c r="C269">
        <v>1</v>
      </c>
      <c r="D269">
        <v>1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T269">
        <v>0</v>
      </c>
      <c r="U269">
        <v>0</v>
      </c>
      <c r="V269">
        <v>0</v>
      </c>
      <c r="W269">
        <v>0</v>
      </c>
      <c r="X269">
        <v>0</v>
      </c>
    </row>
    <row r="270" spans="1:24" x14ac:dyDescent="0.3">
      <c r="A270" t="s">
        <v>269</v>
      </c>
      <c r="B270">
        <v>1.1294200000000001E-2</v>
      </c>
      <c r="C270">
        <v>1</v>
      </c>
      <c r="D270">
        <v>1</v>
      </c>
      <c r="E270">
        <v>1</v>
      </c>
      <c r="F270">
        <v>3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T270">
        <v>0</v>
      </c>
      <c r="U270">
        <v>0</v>
      </c>
      <c r="V270">
        <v>0</v>
      </c>
      <c r="W270">
        <v>1</v>
      </c>
      <c r="X270">
        <v>0</v>
      </c>
    </row>
    <row r="271" spans="1:24" x14ac:dyDescent="0.3">
      <c r="A271" t="s">
        <v>270</v>
      </c>
      <c r="B271">
        <v>1.4873500000000201E-2</v>
      </c>
      <c r="C271">
        <v>1</v>
      </c>
      <c r="D271">
        <v>1</v>
      </c>
      <c r="E271">
        <v>1</v>
      </c>
      <c r="F271">
        <v>3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T271">
        <v>0</v>
      </c>
      <c r="U271">
        <v>0</v>
      </c>
      <c r="V271">
        <v>0</v>
      </c>
      <c r="W271">
        <v>0</v>
      </c>
      <c r="X271">
        <v>0</v>
      </c>
    </row>
    <row r="272" spans="1:24" x14ac:dyDescent="0.3">
      <c r="A272" t="s">
        <v>271</v>
      </c>
      <c r="B272">
        <v>3.2578999999994798E-3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T272">
        <v>0</v>
      </c>
      <c r="U272">
        <v>0</v>
      </c>
      <c r="V272">
        <v>0</v>
      </c>
      <c r="W272">
        <v>0</v>
      </c>
      <c r="X272">
        <v>0</v>
      </c>
    </row>
    <row r="273" spans="1:24" x14ac:dyDescent="0.3">
      <c r="A273" t="s">
        <v>272</v>
      </c>
      <c r="B273">
        <v>0.176547499999999</v>
      </c>
      <c r="C273">
        <v>4</v>
      </c>
      <c r="D273">
        <v>4</v>
      </c>
      <c r="E273">
        <v>5</v>
      </c>
      <c r="F273">
        <v>1</v>
      </c>
      <c r="G273">
        <v>1</v>
      </c>
      <c r="H273">
        <v>0</v>
      </c>
      <c r="I273">
        <v>0</v>
      </c>
      <c r="J273">
        <v>0</v>
      </c>
      <c r="K273">
        <v>1</v>
      </c>
      <c r="L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T273">
        <v>0</v>
      </c>
      <c r="U273">
        <v>0</v>
      </c>
      <c r="V273">
        <v>0</v>
      </c>
      <c r="W273">
        <v>0</v>
      </c>
      <c r="X273">
        <v>0</v>
      </c>
    </row>
    <row r="274" spans="1:24" x14ac:dyDescent="0.3">
      <c r="A274" t="s">
        <v>273</v>
      </c>
      <c r="B274">
        <v>4.2326600000000797E-2</v>
      </c>
      <c r="C274">
        <v>2</v>
      </c>
      <c r="D274">
        <v>2</v>
      </c>
      <c r="E274">
        <v>2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T274">
        <v>0</v>
      </c>
      <c r="U274">
        <v>0</v>
      </c>
      <c r="V274">
        <v>0</v>
      </c>
      <c r="W274">
        <v>0</v>
      </c>
      <c r="X274">
        <v>0</v>
      </c>
    </row>
    <row r="275" spans="1:24" x14ac:dyDescent="0.3">
      <c r="A275" t="s">
        <v>274</v>
      </c>
      <c r="B275">
        <v>0.200305399999999</v>
      </c>
      <c r="C275">
        <v>8</v>
      </c>
      <c r="D275">
        <v>8</v>
      </c>
      <c r="E275">
        <v>8</v>
      </c>
      <c r="F275">
        <v>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T275">
        <v>0</v>
      </c>
      <c r="U275">
        <v>0</v>
      </c>
      <c r="V275">
        <v>0</v>
      </c>
      <c r="W275">
        <v>0</v>
      </c>
      <c r="X275">
        <v>0</v>
      </c>
    </row>
    <row r="276" spans="1:24" x14ac:dyDescent="0.3">
      <c r="A276" t="s">
        <v>275</v>
      </c>
      <c r="B276">
        <v>7.0899900000000501E-2</v>
      </c>
      <c r="C276">
        <v>3</v>
      </c>
      <c r="D276">
        <v>3</v>
      </c>
      <c r="E276">
        <v>3</v>
      </c>
      <c r="F276">
        <v>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T276">
        <v>0</v>
      </c>
      <c r="U276">
        <v>0</v>
      </c>
      <c r="V276">
        <v>0</v>
      </c>
      <c r="W276">
        <v>0</v>
      </c>
      <c r="X276">
        <v>0</v>
      </c>
    </row>
    <row r="277" spans="1:24" x14ac:dyDescent="0.3">
      <c r="A277" t="s">
        <v>276</v>
      </c>
      <c r="B277">
        <v>0.25917449999999997</v>
      </c>
      <c r="C277">
        <v>5</v>
      </c>
      <c r="D277">
        <v>5</v>
      </c>
      <c r="E277">
        <v>5</v>
      </c>
      <c r="F277">
        <v>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T277">
        <v>0</v>
      </c>
      <c r="U277">
        <v>0</v>
      </c>
      <c r="V277">
        <v>0</v>
      </c>
      <c r="W277">
        <v>0</v>
      </c>
      <c r="X277">
        <v>0</v>
      </c>
    </row>
    <row r="278" spans="1:24" x14ac:dyDescent="0.3">
      <c r="A278" t="s">
        <v>277</v>
      </c>
      <c r="W278">
        <v>0</v>
      </c>
      <c r="X278">
        <v>0</v>
      </c>
    </row>
    <row r="279" spans="1:24" x14ac:dyDescent="0.3">
      <c r="A279" t="s">
        <v>278</v>
      </c>
      <c r="B279">
        <v>0.12241829999999899</v>
      </c>
      <c r="C279">
        <v>4</v>
      </c>
      <c r="D279">
        <v>4</v>
      </c>
      <c r="E279">
        <v>5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T279">
        <v>0</v>
      </c>
      <c r="U279">
        <v>0</v>
      </c>
      <c r="V279">
        <v>0</v>
      </c>
      <c r="W279">
        <v>0</v>
      </c>
      <c r="X279">
        <v>0</v>
      </c>
    </row>
    <row r="280" spans="1:24" x14ac:dyDescent="0.3">
      <c r="A280" t="s">
        <v>279</v>
      </c>
      <c r="B280">
        <v>0.27142899999999898</v>
      </c>
      <c r="C280">
        <v>4</v>
      </c>
      <c r="D280">
        <v>4</v>
      </c>
      <c r="E280">
        <v>5</v>
      </c>
      <c r="F280">
        <v>1</v>
      </c>
      <c r="G280">
        <v>1</v>
      </c>
      <c r="H280">
        <v>0</v>
      </c>
      <c r="I280">
        <v>0</v>
      </c>
      <c r="J280">
        <v>0</v>
      </c>
      <c r="K280">
        <v>1</v>
      </c>
      <c r="L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T280">
        <v>0</v>
      </c>
      <c r="U280">
        <v>0</v>
      </c>
      <c r="V280">
        <v>0</v>
      </c>
      <c r="W280">
        <v>2</v>
      </c>
      <c r="X280">
        <v>0</v>
      </c>
    </row>
    <row r="281" spans="1:24" x14ac:dyDescent="0.3">
      <c r="A281" t="s">
        <v>280</v>
      </c>
      <c r="B281">
        <v>5.1375100000001298E-2</v>
      </c>
      <c r="C281">
        <v>3</v>
      </c>
      <c r="D281">
        <v>3</v>
      </c>
      <c r="E281">
        <v>3</v>
      </c>
      <c r="F281">
        <v>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T281">
        <v>0</v>
      </c>
      <c r="U281">
        <v>0</v>
      </c>
      <c r="V281">
        <v>0</v>
      </c>
      <c r="W281">
        <v>0</v>
      </c>
      <c r="X281">
        <v>0</v>
      </c>
    </row>
    <row r="282" spans="1:24" x14ac:dyDescent="0.3">
      <c r="A282" t="s">
        <v>281</v>
      </c>
      <c r="B282">
        <v>4.7468600000001901E-2</v>
      </c>
      <c r="C282">
        <v>2</v>
      </c>
      <c r="D282">
        <v>2</v>
      </c>
      <c r="E282">
        <v>2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T282">
        <v>0</v>
      </c>
      <c r="U282">
        <v>0</v>
      </c>
      <c r="V282">
        <v>0</v>
      </c>
      <c r="W282">
        <v>2</v>
      </c>
      <c r="X282">
        <v>0</v>
      </c>
    </row>
    <row r="283" spans="1:24" x14ac:dyDescent="0.3">
      <c r="A283" t="s">
        <v>282</v>
      </c>
      <c r="B283">
        <v>1.47671000000002E-2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0</v>
      </c>
      <c r="I283">
        <v>0</v>
      </c>
      <c r="J283">
        <v>0</v>
      </c>
      <c r="K283">
        <v>0</v>
      </c>
      <c r="L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T283">
        <v>0</v>
      </c>
      <c r="U283">
        <v>0</v>
      </c>
      <c r="V283">
        <v>0</v>
      </c>
      <c r="W283">
        <v>0</v>
      </c>
      <c r="X283">
        <v>0</v>
      </c>
    </row>
    <row r="284" spans="1:24" x14ac:dyDescent="0.3">
      <c r="A284" t="s">
        <v>283</v>
      </c>
      <c r="B284">
        <v>0.23529150000000201</v>
      </c>
      <c r="C284">
        <v>3</v>
      </c>
      <c r="D284">
        <v>3</v>
      </c>
      <c r="E284">
        <v>3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T284">
        <v>0</v>
      </c>
      <c r="U284">
        <v>0</v>
      </c>
      <c r="V284">
        <v>0</v>
      </c>
      <c r="W284">
        <v>1</v>
      </c>
      <c r="X284">
        <v>0</v>
      </c>
    </row>
    <row r="285" spans="1:24" x14ac:dyDescent="0.3">
      <c r="A285" t="s">
        <v>284</v>
      </c>
      <c r="B285">
        <v>0.1102585</v>
      </c>
      <c r="C285">
        <v>5</v>
      </c>
      <c r="D285">
        <v>5</v>
      </c>
      <c r="E285">
        <v>5</v>
      </c>
      <c r="F285">
        <v>3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N285">
        <v>0</v>
      </c>
      <c r="O285">
        <v>0</v>
      </c>
      <c r="P285">
        <v>0</v>
      </c>
      <c r="Q285">
        <v>0</v>
      </c>
      <c r="R285">
        <v>1</v>
      </c>
      <c r="T285">
        <v>0</v>
      </c>
      <c r="U285">
        <v>0</v>
      </c>
      <c r="V285">
        <v>0</v>
      </c>
      <c r="W285">
        <v>0</v>
      </c>
      <c r="X285">
        <v>0</v>
      </c>
    </row>
    <row r="286" spans="1:24" x14ac:dyDescent="0.3">
      <c r="A286" t="s">
        <v>285</v>
      </c>
      <c r="B286">
        <v>6.6048999999992397E-3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0</v>
      </c>
      <c r="I286">
        <v>0</v>
      </c>
      <c r="J286">
        <v>0</v>
      </c>
      <c r="K286">
        <v>0</v>
      </c>
      <c r="L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T286">
        <v>0</v>
      </c>
      <c r="U286">
        <v>0</v>
      </c>
      <c r="V286">
        <v>0</v>
      </c>
      <c r="W286">
        <v>0</v>
      </c>
      <c r="X286">
        <v>0</v>
      </c>
    </row>
    <row r="287" spans="1:24" x14ac:dyDescent="0.3">
      <c r="A287" t="s">
        <v>286</v>
      </c>
      <c r="W287">
        <v>0</v>
      </c>
      <c r="X287">
        <v>0</v>
      </c>
    </row>
    <row r="288" spans="1:24" x14ac:dyDescent="0.3">
      <c r="A288" t="s">
        <v>287</v>
      </c>
      <c r="B288">
        <v>7.2366000000023602E-3</v>
      </c>
      <c r="C288">
        <v>1</v>
      </c>
      <c r="D288">
        <v>1</v>
      </c>
      <c r="E288">
        <v>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T288">
        <v>0</v>
      </c>
      <c r="U288">
        <v>0</v>
      </c>
      <c r="V288">
        <v>0</v>
      </c>
      <c r="W288">
        <v>0</v>
      </c>
      <c r="X288">
        <v>0</v>
      </c>
    </row>
    <row r="289" spans="1:24" x14ac:dyDescent="0.3">
      <c r="A289" t="s">
        <v>288</v>
      </c>
      <c r="B289">
        <v>3.2929000000017001E-3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T289">
        <v>0</v>
      </c>
      <c r="U289">
        <v>0</v>
      </c>
      <c r="V289">
        <v>0</v>
      </c>
      <c r="W289">
        <v>0</v>
      </c>
      <c r="X289">
        <v>0</v>
      </c>
    </row>
    <row r="290" spans="1:24" x14ac:dyDescent="0.3">
      <c r="A290" t="s">
        <v>289</v>
      </c>
      <c r="B290">
        <v>7.3007900000000306E-2</v>
      </c>
      <c r="C290">
        <v>3</v>
      </c>
      <c r="D290">
        <v>0</v>
      </c>
      <c r="E290">
        <v>6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T290">
        <v>0</v>
      </c>
      <c r="U290">
        <v>0</v>
      </c>
      <c r="V290">
        <v>0</v>
      </c>
      <c r="W290">
        <v>0</v>
      </c>
      <c r="X290">
        <v>0</v>
      </c>
    </row>
    <row r="291" spans="1:24" x14ac:dyDescent="0.3">
      <c r="A291" t="s">
        <v>290</v>
      </c>
      <c r="B291">
        <v>1.66523999999981E-2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0</v>
      </c>
      <c r="I291">
        <v>0</v>
      </c>
      <c r="J291">
        <v>0</v>
      </c>
      <c r="K291">
        <v>0</v>
      </c>
      <c r="L291">
        <v>0</v>
      </c>
      <c r="N291">
        <v>1</v>
      </c>
      <c r="O291">
        <v>0</v>
      </c>
      <c r="P291">
        <v>0</v>
      </c>
      <c r="Q291">
        <v>0</v>
      </c>
      <c r="R291">
        <v>0</v>
      </c>
      <c r="T291">
        <v>0</v>
      </c>
      <c r="U291">
        <v>0</v>
      </c>
      <c r="V291">
        <v>0</v>
      </c>
      <c r="W291">
        <v>0</v>
      </c>
      <c r="X291">
        <v>0</v>
      </c>
    </row>
    <row r="292" spans="1:24" x14ac:dyDescent="0.3">
      <c r="A292" t="s">
        <v>291</v>
      </c>
      <c r="B292">
        <v>3.1259999999981801E-3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T292">
        <v>0</v>
      </c>
      <c r="U292">
        <v>0</v>
      </c>
      <c r="V292">
        <v>0</v>
      </c>
      <c r="W292">
        <v>0</v>
      </c>
      <c r="X292">
        <v>0</v>
      </c>
    </row>
    <row r="293" spans="1:24" x14ac:dyDescent="0.3">
      <c r="A293" t="s">
        <v>292</v>
      </c>
      <c r="B293">
        <v>3.1444000000000398E-3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T293">
        <v>0</v>
      </c>
      <c r="U293">
        <v>0</v>
      </c>
      <c r="V293">
        <v>0</v>
      </c>
      <c r="W293">
        <v>0</v>
      </c>
      <c r="X293">
        <v>0</v>
      </c>
    </row>
    <row r="294" spans="1:24" x14ac:dyDescent="0.3">
      <c r="A294" t="s">
        <v>293</v>
      </c>
      <c r="B294">
        <v>3.5058000000027698E-3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T294">
        <v>0</v>
      </c>
      <c r="U294">
        <v>0</v>
      </c>
      <c r="V294">
        <v>0</v>
      </c>
      <c r="W294">
        <v>0</v>
      </c>
      <c r="X294">
        <v>0</v>
      </c>
    </row>
    <row r="295" spans="1:24" x14ac:dyDescent="0.3">
      <c r="A295" t="s">
        <v>294</v>
      </c>
      <c r="B295">
        <v>1.4439899999999201E-2</v>
      </c>
      <c r="C295">
        <v>1</v>
      </c>
      <c r="D295">
        <v>1</v>
      </c>
      <c r="E295">
        <v>1</v>
      </c>
      <c r="F295">
        <v>3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T295">
        <v>0</v>
      </c>
      <c r="U295">
        <v>0</v>
      </c>
      <c r="V295">
        <v>0</v>
      </c>
      <c r="W295">
        <v>0</v>
      </c>
      <c r="X295">
        <v>0</v>
      </c>
    </row>
    <row r="296" spans="1:24" x14ac:dyDescent="0.3">
      <c r="A296" t="s">
        <v>295</v>
      </c>
      <c r="B296">
        <v>1.45857999999989E-2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0</v>
      </c>
      <c r="I296">
        <v>0</v>
      </c>
      <c r="J296">
        <v>0</v>
      </c>
      <c r="K296">
        <v>0</v>
      </c>
      <c r="L296">
        <v>0</v>
      </c>
      <c r="N296">
        <v>1</v>
      </c>
      <c r="O296">
        <v>0</v>
      </c>
      <c r="P296">
        <v>0</v>
      </c>
      <c r="Q296">
        <v>0</v>
      </c>
      <c r="R296">
        <v>0</v>
      </c>
      <c r="T296">
        <v>0</v>
      </c>
      <c r="U296">
        <v>0</v>
      </c>
      <c r="V296">
        <v>0</v>
      </c>
      <c r="W296">
        <v>0</v>
      </c>
      <c r="X296">
        <v>0</v>
      </c>
    </row>
    <row r="297" spans="1:24" x14ac:dyDescent="0.3">
      <c r="A297" t="s">
        <v>296</v>
      </c>
      <c r="B297">
        <v>2.85883999999967E-2</v>
      </c>
      <c r="C297">
        <v>2</v>
      </c>
      <c r="D297">
        <v>2</v>
      </c>
      <c r="E297">
        <v>3</v>
      </c>
      <c r="F297">
        <v>1</v>
      </c>
      <c r="G297">
        <v>1</v>
      </c>
      <c r="H297">
        <v>0</v>
      </c>
      <c r="I297">
        <v>0</v>
      </c>
      <c r="J297">
        <v>0</v>
      </c>
      <c r="K297">
        <v>0</v>
      </c>
      <c r="L297">
        <v>0</v>
      </c>
      <c r="N297">
        <v>1</v>
      </c>
      <c r="O297">
        <v>0</v>
      </c>
      <c r="P297">
        <v>0</v>
      </c>
      <c r="Q297">
        <v>0</v>
      </c>
      <c r="R297">
        <v>0</v>
      </c>
      <c r="T297">
        <v>0</v>
      </c>
      <c r="U297">
        <v>0</v>
      </c>
      <c r="V297">
        <v>0</v>
      </c>
      <c r="W297">
        <v>0</v>
      </c>
      <c r="X297">
        <v>0</v>
      </c>
    </row>
    <row r="298" spans="1:24" x14ac:dyDescent="0.3">
      <c r="A298" t="s">
        <v>297</v>
      </c>
      <c r="B298">
        <v>2.9750700000001001E-2</v>
      </c>
      <c r="C298">
        <v>1</v>
      </c>
      <c r="D298">
        <v>1</v>
      </c>
      <c r="E298">
        <v>1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T298">
        <v>0</v>
      </c>
      <c r="U298">
        <v>0</v>
      </c>
      <c r="V298">
        <v>0</v>
      </c>
      <c r="W298">
        <v>0</v>
      </c>
      <c r="X298">
        <v>0</v>
      </c>
    </row>
    <row r="299" spans="1:24" x14ac:dyDescent="0.3">
      <c r="A299" t="s">
        <v>298</v>
      </c>
      <c r="B299">
        <v>6.0529499999997599E-2</v>
      </c>
      <c r="C299">
        <v>3</v>
      </c>
      <c r="D299">
        <v>0</v>
      </c>
      <c r="E299">
        <v>5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T299">
        <v>0</v>
      </c>
      <c r="U299">
        <v>0</v>
      </c>
      <c r="V299">
        <v>0</v>
      </c>
      <c r="W299">
        <v>0</v>
      </c>
      <c r="X299">
        <v>0</v>
      </c>
    </row>
    <row r="300" spans="1:24" x14ac:dyDescent="0.3">
      <c r="A300" t="s">
        <v>299</v>
      </c>
      <c r="B300">
        <v>7.5743000000016896E-3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T300">
        <v>0</v>
      </c>
      <c r="U300">
        <v>0</v>
      </c>
      <c r="V300">
        <v>0</v>
      </c>
      <c r="W300">
        <v>0</v>
      </c>
      <c r="X300">
        <v>0</v>
      </c>
    </row>
    <row r="301" spans="1:24" x14ac:dyDescent="0.3">
      <c r="A301" t="s">
        <v>300</v>
      </c>
      <c r="B301">
        <v>8.1354000000004503E-3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T301">
        <v>0</v>
      </c>
      <c r="U301">
        <v>0</v>
      </c>
      <c r="V301">
        <v>0</v>
      </c>
      <c r="W301">
        <v>0</v>
      </c>
      <c r="X301">
        <v>0</v>
      </c>
    </row>
    <row r="302" spans="1:24" x14ac:dyDescent="0.3">
      <c r="A302" t="s">
        <v>301</v>
      </c>
      <c r="B302">
        <v>2.4528100000001201E-2</v>
      </c>
      <c r="C302">
        <v>1</v>
      </c>
      <c r="D302">
        <v>1</v>
      </c>
      <c r="E302">
        <v>1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T302">
        <v>0</v>
      </c>
      <c r="U302">
        <v>0</v>
      </c>
      <c r="V302">
        <v>0</v>
      </c>
      <c r="W302">
        <v>0</v>
      </c>
      <c r="X302">
        <v>0</v>
      </c>
    </row>
    <row r="303" spans="1:24" x14ac:dyDescent="0.3">
      <c r="A303" t="s">
        <v>302</v>
      </c>
      <c r="W303">
        <v>0</v>
      </c>
      <c r="X303">
        <v>0</v>
      </c>
    </row>
    <row r="304" spans="1:24" x14ac:dyDescent="0.3">
      <c r="A304" t="s">
        <v>303</v>
      </c>
      <c r="W304">
        <v>0</v>
      </c>
      <c r="X304">
        <v>0</v>
      </c>
    </row>
    <row r="305" spans="1:24" x14ac:dyDescent="0.3">
      <c r="A305" t="s">
        <v>304</v>
      </c>
      <c r="W305">
        <v>0</v>
      </c>
      <c r="X305">
        <v>0</v>
      </c>
    </row>
    <row r="306" spans="1:24" x14ac:dyDescent="0.3">
      <c r="A306" t="s">
        <v>305</v>
      </c>
      <c r="B306">
        <v>5.3834000000001901E-2</v>
      </c>
      <c r="C306">
        <v>1</v>
      </c>
      <c r="D306">
        <v>1</v>
      </c>
      <c r="E306">
        <v>4</v>
      </c>
      <c r="F306">
        <v>4</v>
      </c>
      <c r="G306">
        <v>2</v>
      </c>
      <c r="H306">
        <v>0</v>
      </c>
      <c r="I306">
        <v>1</v>
      </c>
      <c r="J306">
        <v>0</v>
      </c>
      <c r="K306">
        <v>0</v>
      </c>
      <c r="L306">
        <v>0</v>
      </c>
      <c r="N306">
        <v>1</v>
      </c>
      <c r="O306">
        <v>0</v>
      </c>
      <c r="P306">
        <v>0</v>
      </c>
      <c r="Q306">
        <v>0</v>
      </c>
      <c r="R306">
        <v>0</v>
      </c>
      <c r="T306">
        <v>0</v>
      </c>
      <c r="U306">
        <v>0</v>
      </c>
      <c r="V306">
        <v>1</v>
      </c>
      <c r="W306">
        <v>0</v>
      </c>
      <c r="X306">
        <v>0</v>
      </c>
    </row>
    <row r="307" spans="1:24" x14ac:dyDescent="0.3">
      <c r="A307" t="s">
        <v>306</v>
      </c>
      <c r="W307">
        <v>0</v>
      </c>
      <c r="X307">
        <v>0</v>
      </c>
    </row>
    <row r="308" spans="1:24" x14ac:dyDescent="0.3">
      <c r="A308" t="s">
        <v>307</v>
      </c>
      <c r="W308">
        <v>0</v>
      </c>
      <c r="X308">
        <v>0</v>
      </c>
    </row>
    <row r="309" spans="1:24" x14ac:dyDescent="0.3">
      <c r="A309" t="s">
        <v>308</v>
      </c>
      <c r="W309">
        <v>0</v>
      </c>
      <c r="X309">
        <v>0</v>
      </c>
    </row>
    <row r="310" spans="1:24" x14ac:dyDescent="0.3">
      <c r="A310" t="s">
        <v>309</v>
      </c>
      <c r="B310">
        <v>0.151324500000001</v>
      </c>
      <c r="C310">
        <v>1</v>
      </c>
      <c r="D310">
        <v>1</v>
      </c>
      <c r="E310">
        <v>2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T310">
        <v>0</v>
      </c>
      <c r="U310">
        <v>0</v>
      </c>
      <c r="V310">
        <v>0</v>
      </c>
      <c r="W310">
        <v>0</v>
      </c>
      <c r="X310">
        <v>0</v>
      </c>
    </row>
    <row r="311" spans="1:24" x14ac:dyDescent="0.3">
      <c r="A311" t="s">
        <v>310</v>
      </c>
      <c r="B311">
        <v>3.1930600000002501E-2</v>
      </c>
      <c r="C311">
        <v>1</v>
      </c>
      <c r="D311">
        <v>1</v>
      </c>
      <c r="E311">
        <v>3</v>
      </c>
      <c r="F311">
        <v>3</v>
      </c>
      <c r="G311">
        <v>2</v>
      </c>
      <c r="H311">
        <v>0</v>
      </c>
      <c r="I311">
        <v>0</v>
      </c>
      <c r="J311">
        <v>0</v>
      </c>
      <c r="K311">
        <v>0</v>
      </c>
      <c r="L311">
        <v>0</v>
      </c>
      <c r="N311">
        <v>1</v>
      </c>
      <c r="O311">
        <v>0</v>
      </c>
      <c r="P311">
        <v>1</v>
      </c>
      <c r="Q311">
        <v>0</v>
      </c>
      <c r="R311">
        <v>0</v>
      </c>
      <c r="T311">
        <v>0</v>
      </c>
      <c r="U311">
        <v>0</v>
      </c>
      <c r="V311">
        <v>0</v>
      </c>
      <c r="W311">
        <v>0</v>
      </c>
      <c r="X311">
        <v>0</v>
      </c>
    </row>
    <row r="312" spans="1:24" x14ac:dyDescent="0.3">
      <c r="A312" t="s">
        <v>311</v>
      </c>
      <c r="W312">
        <v>0</v>
      </c>
      <c r="X312">
        <v>0</v>
      </c>
    </row>
    <row r="313" spans="1:24" x14ac:dyDescent="0.3">
      <c r="A313" t="s">
        <v>312</v>
      </c>
      <c r="B313">
        <v>8.2406499999997607E-2</v>
      </c>
      <c r="C313">
        <v>1</v>
      </c>
      <c r="D313">
        <v>1</v>
      </c>
      <c r="E313">
        <v>1</v>
      </c>
      <c r="F313">
        <v>6</v>
      </c>
      <c r="G313">
        <v>2</v>
      </c>
      <c r="H313">
        <v>0</v>
      </c>
      <c r="I313">
        <v>0</v>
      </c>
      <c r="J313">
        <v>0</v>
      </c>
      <c r="K313">
        <v>0</v>
      </c>
      <c r="L313">
        <v>0</v>
      </c>
      <c r="N313">
        <v>0</v>
      </c>
      <c r="O313">
        <v>0</v>
      </c>
      <c r="P313">
        <v>0</v>
      </c>
      <c r="Q313">
        <v>0</v>
      </c>
      <c r="R313">
        <v>2</v>
      </c>
      <c r="T313">
        <v>0</v>
      </c>
      <c r="U313">
        <v>0</v>
      </c>
      <c r="V313">
        <v>0</v>
      </c>
      <c r="W313">
        <v>0</v>
      </c>
      <c r="X313">
        <v>0</v>
      </c>
    </row>
    <row r="314" spans="1:24" x14ac:dyDescent="0.3">
      <c r="A314" t="s">
        <v>313</v>
      </c>
      <c r="B314">
        <v>4.5773999999987299E-3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T314">
        <v>0</v>
      </c>
      <c r="U314">
        <v>0</v>
      </c>
      <c r="V314">
        <v>0</v>
      </c>
      <c r="W314">
        <v>0</v>
      </c>
      <c r="X314">
        <v>0</v>
      </c>
    </row>
    <row r="315" spans="1:24" x14ac:dyDescent="0.3">
      <c r="A315" t="s">
        <v>314</v>
      </c>
      <c r="B315">
        <v>1.5071241</v>
      </c>
      <c r="C315">
        <v>11</v>
      </c>
      <c r="D315">
        <v>9</v>
      </c>
      <c r="E315">
        <v>51</v>
      </c>
      <c r="F315">
        <v>108</v>
      </c>
      <c r="G315">
        <v>16</v>
      </c>
      <c r="H315">
        <v>0</v>
      </c>
      <c r="I315">
        <v>0</v>
      </c>
      <c r="J315">
        <v>0</v>
      </c>
      <c r="K315">
        <v>0</v>
      </c>
      <c r="L315">
        <v>0</v>
      </c>
      <c r="N315">
        <v>0</v>
      </c>
      <c r="O315">
        <v>0</v>
      </c>
      <c r="P315">
        <v>0</v>
      </c>
      <c r="Q315">
        <v>14</v>
      </c>
      <c r="R315">
        <v>2</v>
      </c>
      <c r="T315">
        <v>0</v>
      </c>
      <c r="U315">
        <v>0</v>
      </c>
      <c r="V315">
        <v>0</v>
      </c>
      <c r="W315">
        <v>0</v>
      </c>
      <c r="X315">
        <v>0</v>
      </c>
    </row>
    <row r="316" spans="1:24" x14ac:dyDescent="0.3">
      <c r="A316" t="s">
        <v>315</v>
      </c>
      <c r="B316">
        <v>0.15574760000000101</v>
      </c>
      <c r="C316">
        <v>5</v>
      </c>
      <c r="D316">
        <v>5</v>
      </c>
      <c r="E316">
        <v>7</v>
      </c>
      <c r="F316">
        <v>19</v>
      </c>
      <c r="G316">
        <v>3</v>
      </c>
      <c r="H316">
        <v>0</v>
      </c>
      <c r="I316">
        <v>0</v>
      </c>
      <c r="J316">
        <v>0</v>
      </c>
      <c r="K316">
        <v>1</v>
      </c>
      <c r="L316">
        <v>0</v>
      </c>
      <c r="N316">
        <v>0</v>
      </c>
      <c r="O316">
        <v>0</v>
      </c>
      <c r="P316">
        <v>0</v>
      </c>
      <c r="Q316">
        <v>0</v>
      </c>
      <c r="R316">
        <v>2</v>
      </c>
      <c r="T316">
        <v>0</v>
      </c>
      <c r="U316">
        <v>0</v>
      </c>
      <c r="V316">
        <v>0</v>
      </c>
      <c r="W316">
        <v>0</v>
      </c>
      <c r="X316">
        <v>0</v>
      </c>
    </row>
    <row r="317" spans="1:24" x14ac:dyDescent="0.3">
      <c r="A317" t="s">
        <v>316</v>
      </c>
      <c r="W317">
        <v>0</v>
      </c>
      <c r="X317">
        <v>0</v>
      </c>
    </row>
    <row r="318" spans="1:24" x14ac:dyDescent="0.3">
      <c r="A318" t="s">
        <v>317</v>
      </c>
      <c r="W318">
        <v>0</v>
      </c>
      <c r="X318">
        <v>0</v>
      </c>
    </row>
    <row r="319" spans="1:24" x14ac:dyDescent="0.3">
      <c r="A319" t="s">
        <v>318</v>
      </c>
      <c r="W319">
        <v>0</v>
      </c>
      <c r="X319">
        <v>0</v>
      </c>
    </row>
    <row r="320" spans="1:24" x14ac:dyDescent="0.3">
      <c r="A320" t="s">
        <v>319</v>
      </c>
      <c r="B320">
        <v>4.2222099999999999E-2</v>
      </c>
      <c r="C320">
        <v>1</v>
      </c>
      <c r="D320">
        <v>1</v>
      </c>
      <c r="E320">
        <v>1</v>
      </c>
      <c r="F320">
        <v>6</v>
      </c>
      <c r="G320">
        <v>2</v>
      </c>
      <c r="H320">
        <v>0</v>
      </c>
      <c r="I320">
        <v>0</v>
      </c>
      <c r="J320">
        <v>0</v>
      </c>
      <c r="K320">
        <v>0</v>
      </c>
      <c r="L320">
        <v>0</v>
      </c>
      <c r="N320">
        <v>0</v>
      </c>
      <c r="O320">
        <v>0</v>
      </c>
      <c r="P320">
        <v>0</v>
      </c>
      <c r="Q320">
        <v>0</v>
      </c>
      <c r="R320">
        <v>2</v>
      </c>
      <c r="T320">
        <v>0</v>
      </c>
      <c r="U320">
        <v>0</v>
      </c>
      <c r="V320">
        <v>0</v>
      </c>
      <c r="W320">
        <v>0</v>
      </c>
      <c r="X320">
        <v>0</v>
      </c>
    </row>
    <row r="321" spans="1:24" x14ac:dyDescent="0.3">
      <c r="A321" t="s">
        <v>320</v>
      </c>
      <c r="B321">
        <v>8.6471999999986303E-3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T321">
        <v>0</v>
      </c>
      <c r="U321">
        <v>0</v>
      </c>
      <c r="V321">
        <v>0</v>
      </c>
      <c r="W321">
        <v>0</v>
      </c>
      <c r="X321">
        <v>0</v>
      </c>
    </row>
    <row r="322" spans="1:24" x14ac:dyDescent="0.3">
      <c r="A322" t="s">
        <v>321</v>
      </c>
      <c r="B322">
        <v>9.7946700000001302E-2</v>
      </c>
      <c r="C322">
        <v>1</v>
      </c>
      <c r="D322">
        <v>1</v>
      </c>
      <c r="E322">
        <v>1</v>
      </c>
      <c r="F322">
        <v>6</v>
      </c>
      <c r="G322">
        <v>2</v>
      </c>
      <c r="H322">
        <v>0</v>
      </c>
      <c r="I322">
        <v>0</v>
      </c>
      <c r="J322">
        <v>0</v>
      </c>
      <c r="K322">
        <v>0</v>
      </c>
      <c r="L322">
        <v>0</v>
      </c>
      <c r="N322">
        <v>0</v>
      </c>
      <c r="O322">
        <v>0</v>
      </c>
      <c r="P322">
        <v>0</v>
      </c>
      <c r="Q322">
        <v>0</v>
      </c>
      <c r="R322">
        <v>2</v>
      </c>
      <c r="T322">
        <v>0</v>
      </c>
      <c r="U322">
        <v>0</v>
      </c>
      <c r="V322">
        <v>0</v>
      </c>
      <c r="W322">
        <v>0</v>
      </c>
      <c r="X322">
        <v>0</v>
      </c>
    </row>
    <row r="323" spans="1:24" x14ac:dyDescent="0.3">
      <c r="A323" t="s">
        <v>322</v>
      </c>
      <c r="B323">
        <v>7.0627800000000407E-2</v>
      </c>
      <c r="C323">
        <v>1</v>
      </c>
      <c r="D323">
        <v>1</v>
      </c>
      <c r="E323">
        <v>4</v>
      </c>
      <c r="F323">
        <v>6</v>
      </c>
      <c r="G323">
        <v>2</v>
      </c>
      <c r="H323">
        <v>0</v>
      </c>
      <c r="I323">
        <v>0</v>
      </c>
      <c r="J323">
        <v>0</v>
      </c>
      <c r="K323">
        <v>0</v>
      </c>
      <c r="L323">
        <v>0</v>
      </c>
      <c r="N323">
        <v>0</v>
      </c>
      <c r="O323">
        <v>0</v>
      </c>
      <c r="P323">
        <v>0</v>
      </c>
      <c r="Q323">
        <v>0</v>
      </c>
      <c r="R323">
        <v>2</v>
      </c>
      <c r="T323">
        <v>0</v>
      </c>
      <c r="U323">
        <v>0</v>
      </c>
      <c r="V323">
        <v>0</v>
      </c>
      <c r="W323">
        <v>0</v>
      </c>
      <c r="X323">
        <v>0</v>
      </c>
    </row>
    <row r="324" spans="1:24" x14ac:dyDescent="0.3">
      <c r="A324" t="s">
        <v>323</v>
      </c>
      <c r="B324">
        <v>0.13170019999999999</v>
      </c>
      <c r="C324">
        <v>5</v>
      </c>
      <c r="D324">
        <v>5</v>
      </c>
      <c r="E324">
        <v>10</v>
      </c>
      <c r="F324">
        <v>25</v>
      </c>
      <c r="G324">
        <v>5</v>
      </c>
      <c r="H324">
        <v>0</v>
      </c>
      <c r="I324">
        <v>0</v>
      </c>
      <c r="J324">
        <v>0</v>
      </c>
      <c r="K324">
        <v>1</v>
      </c>
      <c r="L324">
        <v>2</v>
      </c>
      <c r="N324">
        <v>0</v>
      </c>
      <c r="O324">
        <v>0</v>
      </c>
      <c r="P324">
        <v>0</v>
      </c>
      <c r="Q324">
        <v>0</v>
      </c>
      <c r="R324">
        <v>2</v>
      </c>
      <c r="T324">
        <v>0</v>
      </c>
      <c r="U324">
        <v>0</v>
      </c>
      <c r="V324">
        <v>0</v>
      </c>
      <c r="W324">
        <v>0</v>
      </c>
      <c r="X324">
        <v>0</v>
      </c>
    </row>
    <row r="325" spans="1:24" x14ac:dyDescent="0.3">
      <c r="A325" t="s">
        <v>324</v>
      </c>
      <c r="B325">
        <v>0.13800379999999901</v>
      </c>
      <c r="C325">
        <v>5</v>
      </c>
      <c r="D325">
        <v>5</v>
      </c>
      <c r="E325">
        <v>11</v>
      </c>
      <c r="F325">
        <v>26</v>
      </c>
      <c r="G325">
        <v>6</v>
      </c>
      <c r="H325">
        <v>0</v>
      </c>
      <c r="I325">
        <v>0</v>
      </c>
      <c r="J325">
        <v>0</v>
      </c>
      <c r="K325">
        <v>1</v>
      </c>
      <c r="L325">
        <v>2</v>
      </c>
      <c r="N325">
        <v>0</v>
      </c>
      <c r="O325">
        <v>0</v>
      </c>
      <c r="P325">
        <v>0</v>
      </c>
      <c r="Q325">
        <v>0</v>
      </c>
      <c r="R325">
        <v>2</v>
      </c>
      <c r="T325">
        <v>1</v>
      </c>
      <c r="U325">
        <v>0</v>
      </c>
      <c r="V325">
        <v>0</v>
      </c>
      <c r="W325">
        <v>0</v>
      </c>
      <c r="X325">
        <v>0</v>
      </c>
    </row>
    <row r="326" spans="1:24" x14ac:dyDescent="0.3">
      <c r="A326" t="s">
        <v>325</v>
      </c>
      <c r="B326">
        <v>0.14937019999999901</v>
      </c>
      <c r="C326">
        <v>3</v>
      </c>
      <c r="D326">
        <v>3</v>
      </c>
      <c r="E326">
        <v>5</v>
      </c>
      <c r="F326">
        <v>18</v>
      </c>
      <c r="G326">
        <v>2</v>
      </c>
      <c r="H326">
        <v>0</v>
      </c>
      <c r="I326">
        <v>0</v>
      </c>
      <c r="J326">
        <v>0</v>
      </c>
      <c r="K326">
        <v>0</v>
      </c>
      <c r="L326">
        <v>0</v>
      </c>
      <c r="N326">
        <v>0</v>
      </c>
      <c r="O326">
        <v>0</v>
      </c>
      <c r="P326">
        <v>0</v>
      </c>
      <c r="Q326">
        <v>0</v>
      </c>
      <c r="R326">
        <v>2</v>
      </c>
      <c r="T326">
        <v>0</v>
      </c>
      <c r="U326">
        <v>0</v>
      </c>
      <c r="V326">
        <v>0</v>
      </c>
      <c r="W326">
        <v>0</v>
      </c>
      <c r="X326">
        <v>0</v>
      </c>
    </row>
    <row r="327" spans="1:24" x14ac:dyDescent="0.3">
      <c r="A327" t="s">
        <v>326</v>
      </c>
      <c r="B327">
        <v>0.48759959999999902</v>
      </c>
      <c r="C327">
        <v>12</v>
      </c>
      <c r="D327">
        <v>9</v>
      </c>
      <c r="E327">
        <v>32</v>
      </c>
      <c r="F327">
        <v>78</v>
      </c>
      <c r="G327">
        <v>10</v>
      </c>
      <c r="H327">
        <v>2</v>
      </c>
      <c r="I327">
        <v>1</v>
      </c>
      <c r="J327">
        <v>1</v>
      </c>
      <c r="K327">
        <v>0</v>
      </c>
      <c r="L327">
        <v>2</v>
      </c>
      <c r="N327">
        <v>0</v>
      </c>
      <c r="O327">
        <v>0</v>
      </c>
      <c r="P327">
        <v>0</v>
      </c>
      <c r="Q327">
        <v>2</v>
      </c>
      <c r="R327">
        <v>3</v>
      </c>
      <c r="T327">
        <v>2</v>
      </c>
      <c r="U327">
        <v>0</v>
      </c>
      <c r="V327">
        <v>0</v>
      </c>
      <c r="W327">
        <v>0</v>
      </c>
      <c r="X327">
        <v>0</v>
      </c>
    </row>
    <row r="328" spans="1:24" x14ac:dyDescent="0.3">
      <c r="A328" t="s">
        <v>327</v>
      </c>
      <c r="B328">
        <v>3.7034000000026801E-3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T328">
        <v>0</v>
      </c>
      <c r="U328">
        <v>0</v>
      </c>
      <c r="V328">
        <v>0</v>
      </c>
      <c r="W328">
        <v>3</v>
      </c>
      <c r="X328">
        <v>0</v>
      </c>
    </row>
    <row r="329" spans="1:24" x14ac:dyDescent="0.3">
      <c r="A329" t="s">
        <v>328</v>
      </c>
      <c r="B329">
        <v>3.5371600000001197E-2</v>
      </c>
      <c r="C329">
        <v>1</v>
      </c>
      <c r="D329">
        <v>1</v>
      </c>
      <c r="E329">
        <v>1</v>
      </c>
      <c r="F329">
        <v>6</v>
      </c>
      <c r="G329">
        <v>2</v>
      </c>
      <c r="H329">
        <v>0</v>
      </c>
      <c r="I329">
        <v>0</v>
      </c>
      <c r="J329">
        <v>0</v>
      </c>
      <c r="K329">
        <v>0</v>
      </c>
      <c r="L329">
        <v>0</v>
      </c>
      <c r="N329">
        <v>0</v>
      </c>
      <c r="O329">
        <v>0</v>
      </c>
      <c r="P329">
        <v>0</v>
      </c>
      <c r="Q329">
        <v>0</v>
      </c>
      <c r="R329">
        <v>2</v>
      </c>
      <c r="T329">
        <v>0</v>
      </c>
      <c r="U329">
        <v>0</v>
      </c>
      <c r="V329">
        <v>0</v>
      </c>
      <c r="W329">
        <v>0</v>
      </c>
      <c r="X329">
        <v>0</v>
      </c>
    </row>
    <row r="330" spans="1:24" x14ac:dyDescent="0.3">
      <c r="A330" t="s">
        <v>329</v>
      </c>
      <c r="B330">
        <v>1.2211799999999299E-2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T330">
        <v>0</v>
      </c>
      <c r="U330">
        <v>0</v>
      </c>
      <c r="V330">
        <v>0</v>
      </c>
      <c r="W330">
        <v>0</v>
      </c>
      <c r="X330">
        <v>0</v>
      </c>
    </row>
    <row r="331" spans="1:24" x14ac:dyDescent="0.3">
      <c r="A331" t="s">
        <v>330</v>
      </c>
      <c r="B331">
        <v>3.3658000000009701E-3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T331">
        <v>0</v>
      </c>
      <c r="U331">
        <v>0</v>
      </c>
      <c r="V331">
        <v>0</v>
      </c>
      <c r="W331">
        <v>0</v>
      </c>
      <c r="X331">
        <v>0</v>
      </c>
    </row>
    <row r="332" spans="1:24" x14ac:dyDescent="0.3">
      <c r="A332" t="s">
        <v>331</v>
      </c>
      <c r="B332">
        <v>3.2541000000030299E-3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T332">
        <v>0</v>
      </c>
      <c r="U332">
        <v>0</v>
      </c>
      <c r="V332">
        <v>0</v>
      </c>
      <c r="W332">
        <v>0</v>
      </c>
      <c r="X332">
        <v>0</v>
      </c>
    </row>
    <row r="333" spans="1:24" x14ac:dyDescent="0.3">
      <c r="A333" t="s">
        <v>332</v>
      </c>
      <c r="B333">
        <v>0.106547500000001</v>
      </c>
      <c r="C333">
        <v>1</v>
      </c>
      <c r="D333">
        <v>1</v>
      </c>
      <c r="E333">
        <v>1</v>
      </c>
      <c r="F333">
        <v>6</v>
      </c>
      <c r="G333">
        <v>2</v>
      </c>
      <c r="H333">
        <v>0</v>
      </c>
      <c r="I333">
        <v>0</v>
      </c>
      <c r="J333">
        <v>0</v>
      </c>
      <c r="K333">
        <v>0</v>
      </c>
      <c r="L333">
        <v>0</v>
      </c>
      <c r="N333">
        <v>0</v>
      </c>
      <c r="O333">
        <v>0</v>
      </c>
      <c r="P333">
        <v>0</v>
      </c>
      <c r="Q333">
        <v>0</v>
      </c>
      <c r="R333">
        <v>2</v>
      </c>
      <c r="T333">
        <v>0</v>
      </c>
      <c r="U333">
        <v>0</v>
      </c>
      <c r="V333">
        <v>0</v>
      </c>
      <c r="W333">
        <v>0</v>
      </c>
      <c r="X333">
        <v>0</v>
      </c>
    </row>
    <row r="334" spans="1:24" x14ac:dyDescent="0.3">
      <c r="A334" t="s">
        <v>333</v>
      </c>
      <c r="B334">
        <v>8.0376700000002105E-2</v>
      </c>
      <c r="C334">
        <v>1</v>
      </c>
      <c r="D334">
        <v>1</v>
      </c>
      <c r="E334">
        <v>4</v>
      </c>
      <c r="F334">
        <v>6</v>
      </c>
      <c r="G334">
        <v>2</v>
      </c>
      <c r="H334">
        <v>0</v>
      </c>
      <c r="I334">
        <v>0</v>
      </c>
      <c r="J334">
        <v>0</v>
      </c>
      <c r="K334">
        <v>0</v>
      </c>
      <c r="L334">
        <v>0</v>
      </c>
      <c r="N334">
        <v>0</v>
      </c>
      <c r="O334">
        <v>0</v>
      </c>
      <c r="P334">
        <v>0</v>
      </c>
      <c r="Q334">
        <v>0</v>
      </c>
      <c r="R334">
        <v>2</v>
      </c>
      <c r="T334">
        <v>0</v>
      </c>
      <c r="U334">
        <v>0</v>
      </c>
      <c r="V334">
        <v>0</v>
      </c>
      <c r="W334">
        <v>0</v>
      </c>
      <c r="X334">
        <v>0</v>
      </c>
    </row>
    <row r="335" spans="1:24" x14ac:dyDescent="0.3">
      <c r="A335" t="s">
        <v>334</v>
      </c>
      <c r="B335">
        <v>0.13746259999999899</v>
      </c>
      <c r="C335">
        <v>5</v>
      </c>
      <c r="D335">
        <v>5</v>
      </c>
      <c r="E335">
        <v>10</v>
      </c>
      <c r="F335">
        <v>25</v>
      </c>
      <c r="G335">
        <v>5</v>
      </c>
      <c r="H335">
        <v>0</v>
      </c>
      <c r="I335">
        <v>0</v>
      </c>
      <c r="J335">
        <v>0</v>
      </c>
      <c r="K335">
        <v>1</v>
      </c>
      <c r="L335">
        <v>2</v>
      </c>
      <c r="N335">
        <v>0</v>
      </c>
      <c r="O335">
        <v>0</v>
      </c>
      <c r="P335">
        <v>0</v>
      </c>
      <c r="Q335">
        <v>0</v>
      </c>
      <c r="R335">
        <v>2</v>
      </c>
      <c r="T335">
        <v>0</v>
      </c>
      <c r="U335">
        <v>0</v>
      </c>
      <c r="V335">
        <v>0</v>
      </c>
      <c r="W335">
        <v>0</v>
      </c>
      <c r="X335">
        <v>0</v>
      </c>
    </row>
    <row r="336" spans="1:24" x14ac:dyDescent="0.3">
      <c r="A336" t="s">
        <v>335</v>
      </c>
      <c r="B336">
        <v>0.13839660000000001</v>
      </c>
      <c r="C336">
        <v>5</v>
      </c>
      <c r="D336">
        <v>5</v>
      </c>
      <c r="E336">
        <v>10</v>
      </c>
      <c r="F336">
        <v>25</v>
      </c>
      <c r="G336">
        <v>5</v>
      </c>
      <c r="H336">
        <v>0</v>
      </c>
      <c r="I336">
        <v>0</v>
      </c>
      <c r="J336">
        <v>0</v>
      </c>
      <c r="K336">
        <v>1</v>
      </c>
      <c r="L336">
        <v>2</v>
      </c>
      <c r="N336">
        <v>0</v>
      </c>
      <c r="O336">
        <v>0</v>
      </c>
      <c r="P336">
        <v>0</v>
      </c>
      <c r="Q336">
        <v>0</v>
      </c>
      <c r="R336">
        <v>2</v>
      </c>
      <c r="T336">
        <v>0</v>
      </c>
      <c r="U336">
        <v>0</v>
      </c>
      <c r="V336">
        <v>0</v>
      </c>
      <c r="W336">
        <v>0</v>
      </c>
      <c r="X336">
        <v>0</v>
      </c>
    </row>
    <row r="337" spans="1:24" x14ac:dyDescent="0.3">
      <c r="A337" t="s">
        <v>336</v>
      </c>
      <c r="W337">
        <v>0</v>
      </c>
      <c r="X337">
        <v>0</v>
      </c>
    </row>
    <row r="338" spans="1:24" x14ac:dyDescent="0.3">
      <c r="A338" t="s">
        <v>337</v>
      </c>
      <c r="B338">
        <v>3.0583800000002201E-2</v>
      </c>
      <c r="C338">
        <v>1</v>
      </c>
      <c r="D338">
        <v>1</v>
      </c>
      <c r="E338">
        <v>3</v>
      </c>
      <c r="F338">
        <v>3</v>
      </c>
      <c r="G338">
        <v>2</v>
      </c>
      <c r="H338">
        <v>0</v>
      </c>
      <c r="I338">
        <v>0</v>
      </c>
      <c r="J338">
        <v>0</v>
      </c>
      <c r="K338">
        <v>0</v>
      </c>
      <c r="L338">
        <v>0</v>
      </c>
      <c r="N338">
        <v>1</v>
      </c>
      <c r="O338">
        <v>0</v>
      </c>
      <c r="P338">
        <v>1</v>
      </c>
      <c r="Q338">
        <v>0</v>
      </c>
      <c r="R338">
        <v>0</v>
      </c>
      <c r="T338">
        <v>0</v>
      </c>
      <c r="U338">
        <v>0</v>
      </c>
      <c r="V338">
        <v>0</v>
      </c>
      <c r="W338">
        <v>0</v>
      </c>
      <c r="X338">
        <v>0</v>
      </c>
    </row>
    <row r="339" spans="1:24" x14ac:dyDescent="0.3">
      <c r="A339" t="s">
        <v>338</v>
      </c>
      <c r="B339">
        <v>4.8891199999999899E-2</v>
      </c>
      <c r="C339">
        <v>4</v>
      </c>
      <c r="D339">
        <v>4</v>
      </c>
      <c r="E339">
        <v>5</v>
      </c>
      <c r="F339">
        <v>7</v>
      </c>
      <c r="G339">
        <v>3</v>
      </c>
      <c r="H339">
        <v>0</v>
      </c>
      <c r="I339">
        <v>0</v>
      </c>
      <c r="J339">
        <v>0</v>
      </c>
      <c r="K339">
        <v>0</v>
      </c>
      <c r="L339">
        <v>1</v>
      </c>
      <c r="N339">
        <v>0</v>
      </c>
      <c r="O339">
        <v>0</v>
      </c>
      <c r="P339">
        <v>0</v>
      </c>
      <c r="Q339">
        <v>2</v>
      </c>
      <c r="R339">
        <v>0</v>
      </c>
      <c r="T339">
        <v>0</v>
      </c>
      <c r="U339">
        <v>1</v>
      </c>
      <c r="V339">
        <v>0</v>
      </c>
      <c r="W339">
        <v>0</v>
      </c>
      <c r="X339">
        <v>0</v>
      </c>
    </row>
    <row r="340" spans="1:24" x14ac:dyDescent="0.3">
      <c r="A340" t="s">
        <v>339</v>
      </c>
      <c r="W340">
        <v>0</v>
      </c>
      <c r="X340">
        <v>0</v>
      </c>
    </row>
    <row r="341" spans="1:24" x14ac:dyDescent="0.3">
      <c r="A341" t="s">
        <v>340</v>
      </c>
      <c r="B341">
        <v>5.1307000000022597E-3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T341">
        <v>0</v>
      </c>
      <c r="U341">
        <v>0</v>
      </c>
      <c r="V341">
        <v>0</v>
      </c>
      <c r="W341">
        <v>0</v>
      </c>
      <c r="X341">
        <v>0</v>
      </c>
    </row>
    <row r="342" spans="1:24" x14ac:dyDescent="0.3">
      <c r="A342" t="s">
        <v>341</v>
      </c>
      <c r="B342">
        <v>3.5078000000012799E-3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T342">
        <v>0</v>
      </c>
      <c r="U342">
        <v>0</v>
      </c>
      <c r="V342">
        <v>0</v>
      </c>
      <c r="W342">
        <v>0</v>
      </c>
      <c r="X342">
        <v>0</v>
      </c>
    </row>
    <row r="343" spans="1:24" x14ac:dyDescent="0.3">
      <c r="A343" t="s">
        <v>342</v>
      </c>
      <c r="B343">
        <v>5.1019499999998802E-2</v>
      </c>
      <c r="C343">
        <v>1</v>
      </c>
      <c r="D343">
        <v>1</v>
      </c>
      <c r="E343">
        <v>3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T343">
        <v>0</v>
      </c>
      <c r="U343">
        <v>0</v>
      </c>
      <c r="V343">
        <v>0</v>
      </c>
      <c r="W343">
        <v>0</v>
      </c>
      <c r="X343">
        <v>0</v>
      </c>
    </row>
    <row r="344" spans="1:24" x14ac:dyDescent="0.3">
      <c r="A344" t="s">
        <v>343</v>
      </c>
      <c r="B344">
        <v>1.6223999999997501E-2</v>
      </c>
      <c r="C344">
        <v>1</v>
      </c>
      <c r="D344">
        <v>1</v>
      </c>
      <c r="E344">
        <v>1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T344">
        <v>0</v>
      </c>
      <c r="U344">
        <v>0</v>
      </c>
      <c r="V344">
        <v>0</v>
      </c>
      <c r="W344">
        <v>0</v>
      </c>
      <c r="X344">
        <v>0</v>
      </c>
    </row>
    <row r="345" spans="1:24" x14ac:dyDescent="0.3">
      <c r="A345" t="s">
        <v>344</v>
      </c>
      <c r="B345">
        <v>4.0032700000001101E-2</v>
      </c>
      <c r="C345">
        <v>1</v>
      </c>
      <c r="D345">
        <v>1</v>
      </c>
      <c r="E345">
        <v>2</v>
      </c>
      <c r="F345">
        <v>3</v>
      </c>
      <c r="G345">
        <v>1</v>
      </c>
      <c r="H345">
        <v>0</v>
      </c>
      <c r="I345">
        <v>0</v>
      </c>
      <c r="J345">
        <v>0</v>
      </c>
      <c r="K345">
        <v>0</v>
      </c>
      <c r="L345">
        <v>0</v>
      </c>
      <c r="N345">
        <v>0</v>
      </c>
      <c r="O345">
        <v>0</v>
      </c>
      <c r="P345">
        <v>0</v>
      </c>
      <c r="Q345">
        <v>0</v>
      </c>
      <c r="R345">
        <v>1</v>
      </c>
      <c r="T345">
        <v>0</v>
      </c>
      <c r="U345">
        <v>0</v>
      </c>
      <c r="V345">
        <v>0</v>
      </c>
      <c r="W345">
        <v>0</v>
      </c>
      <c r="X345">
        <v>0</v>
      </c>
    </row>
    <row r="346" spans="1:24" x14ac:dyDescent="0.3">
      <c r="A346" t="s">
        <v>345</v>
      </c>
      <c r="B346">
        <v>0.351504599999998</v>
      </c>
      <c r="C346">
        <v>1</v>
      </c>
      <c r="D346">
        <v>1</v>
      </c>
      <c r="E346">
        <v>1</v>
      </c>
      <c r="F346">
        <v>3</v>
      </c>
      <c r="G346">
        <v>1</v>
      </c>
      <c r="H346">
        <v>0</v>
      </c>
      <c r="I346">
        <v>0</v>
      </c>
      <c r="J346">
        <v>0</v>
      </c>
      <c r="K346">
        <v>0</v>
      </c>
      <c r="L346">
        <v>0</v>
      </c>
      <c r="N346">
        <v>0</v>
      </c>
      <c r="O346">
        <v>0</v>
      </c>
      <c r="P346">
        <v>0</v>
      </c>
      <c r="Q346">
        <v>0</v>
      </c>
      <c r="R346">
        <v>1</v>
      </c>
      <c r="T346">
        <v>0</v>
      </c>
      <c r="U346">
        <v>0</v>
      </c>
      <c r="V346">
        <v>0</v>
      </c>
      <c r="W346">
        <v>0</v>
      </c>
      <c r="X346">
        <v>0</v>
      </c>
    </row>
    <row r="347" spans="1:24" x14ac:dyDescent="0.3">
      <c r="A347" t="s">
        <v>346</v>
      </c>
      <c r="B347">
        <v>3.6129199999997703E-2</v>
      </c>
      <c r="C347">
        <v>1</v>
      </c>
      <c r="D347">
        <v>1</v>
      </c>
      <c r="E347">
        <v>2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T347">
        <v>0</v>
      </c>
      <c r="U347">
        <v>0</v>
      </c>
      <c r="V347">
        <v>0</v>
      </c>
      <c r="W347">
        <v>0</v>
      </c>
      <c r="X347">
        <v>0</v>
      </c>
    </row>
    <row r="348" spans="1:24" x14ac:dyDescent="0.3">
      <c r="A348" t="s">
        <v>347</v>
      </c>
      <c r="B348">
        <v>3.6489999999993398E-3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T348">
        <v>0</v>
      </c>
      <c r="U348">
        <v>0</v>
      </c>
      <c r="V348">
        <v>0</v>
      </c>
      <c r="W348">
        <v>0</v>
      </c>
      <c r="X348">
        <v>0</v>
      </c>
    </row>
    <row r="349" spans="1:24" x14ac:dyDescent="0.3">
      <c r="A349" t="s">
        <v>348</v>
      </c>
      <c r="B349">
        <v>3.33719000000023E-2</v>
      </c>
      <c r="C349">
        <v>1</v>
      </c>
      <c r="D349">
        <v>1</v>
      </c>
      <c r="E349">
        <v>2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T349">
        <v>0</v>
      </c>
      <c r="U349">
        <v>0</v>
      </c>
      <c r="V349">
        <v>0</v>
      </c>
      <c r="W349">
        <v>4</v>
      </c>
      <c r="X349">
        <v>0</v>
      </c>
    </row>
    <row r="350" spans="1:24" x14ac:dyDescent="0.3">
      <c r="A350" t="s">
        <v>349</v>
      </c>
      <c r="B350">
        <v>3.8879999999998898E-3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T350">
        <v>0</v>
      </c>
      <c r="U350">
        <v>0</v>
      </c>
      <c r="V350">
        <v>0</v>
      </c>
      <c r="W350">
        <v>0</v>
      </c>
      <c r="X350">
        <v>0</v>
      </c>
    </row>
    <row r="351" spans="1:24" x14ac:dyDescent="0.3">
      <c r="A351" t="s">
        <v>350</v>
      </c>
      <c r="B351">
        <v>7.9275999999985896E-3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T351">
        <v>0</v>
      </c>
      <c r="U351">
        <v>0</v>
      </c>
      <c r="V351">
        <v>0</v>
      </c>
      <c r="W351">
        <v>0</v>
      </c>
      <c r="X351">
        <v>0</v>
      </c>
    </row>
    <row r="352" spans="1:24" x14ac:dyDescent="0.3">
      <c r="A352" t="s">
        <v>351</v>
      </c>
      <c r="B352">
        <v>1.1438099999999399E-2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T352">
        <v>0</v>
      </c>
      <c r="U352">
        <v>0</v>
      </c>
      <c r="V352">
        <v>0</v>
      </c>
      <c r="W352">
        <v>0</v>
      </c>
      <c r="X352">
        <v>0</v>
      </c>
    </row>
    <row r="353" spans="1:24" x14ac:dyDescent="0.3">
      <c r="A353" t="s">
        <v>352</v>
      </c>
      <c r="B353">
        <v>8.8696000000005795E-3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T353">
        <v>0</v>
      </c>
      <c r="U353">
        <v>0</v>
      </c>
      <c r="V353">
        <v>0</v>
      </c>
      <c r="W353">
        <v>0</v>
      </c>
      <c r="X353">
        <v>0</v>
      </c>
    </row>
    <row r="354" spans="1:24" x14ac:dyDescent="0.3">
      <c r="A354" t="s">
        <v>353</v>
      </c>
      <c r="B354">
        <v>1.1465699999998601E-2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T354">
        <v>0</v>
      </c>
      <c r="U354">
        <v>0</v>
      </c>
      <c r="V354">
        <v>0</v>
      </c>
      <c r="W354">
        <v>0</v>
      </c>
      <c r="X354">
        <v>0</v>
      </c>
    </row>
    <row r="355" spans="1:24" x14ac:dyDescent="0.3">
      <c r="A355" t="s">
        <v>354</v>
      </c>
      <c r="B355">
        <v>9.5561999999986807E-3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T355">
        <v>0</v>
      </c>
      <c r="U355">
        <v>0</v>
      </c>
      <c r="V355">
        <v>0</v>
      </c>
      <c r="W355">
        <v>0</v>
      </c>
      <c r="X355">
        <v>0</v>
      </c>
    </row>
    <row r="356" spans="1:24" x14ac:dyDescent="0.3">
      <c r="A356" t="s">
        <v>355</v>
      </c>
      <c r="B356">
        <v>7.4082999999998095E-2</v>
      </c>
      <c r="C356">
        <v>1</v>
      </c>
      <c r="D356">
        <v>1</v>
      </c>
      <c r="E356">
        <v>2</v>
      </c>
      <c r="F356">
        <v>3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N356">
        <v>0</v>
      </c>
      <c r="O356">
        <v>0</v>
      </c>
      <c r="P356">
        <v>0</v>
      </c>
      <c r="Q356">
        <v>0</v>
      </c>
      <c r="R356">
        <v>1</v>
      </c>
      <c r="T356">
        <v>0</v>
      </c>
      <c r="U356">
        <v>0</v>
      </c>
      <c r="V356">
        <v>0</v>
      </c>
      <c r="W356">
        <v>0</v>
      </c>
      <c r="X356">
        <v>0</v>
      </c>
    </row>
    <row r="357" spans="1:24" x14ac:dyDescent="0.3">
      <c r="A357" t="s">
        <v>356</v>
      </c>
      <c r="B357">
        <v>1.6890700000001101E-2</v>
      </c>
      <c r="C357">
        <v>1</v>
      </c>
      <c r="D357">
        <v>1</v>
      </c>
      <c r="E357">
        <v>1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T357">
        <v>0</v>
      </c>
      <c r="U357">
        <v>0</v>
      </c>
      <c r="V357">
        <v>0</v>
      </c>
      <c r="W357">
        <v>0</v>
      </c>
      <c r="X357">
        <v>0</v>
      </c>
    </row>
    <row r="358" spans="1:24" x14ac:dyDescent="0.3">
      <c r="A358" t="s">
        <v>357</v>
      </c>
      <c r="B358">
        <v>2.25293999999998E-2</v>
      </c>
      <c r="C358">
        <v>1</v>
      </c>
      <c r="D358">
        <v>1</v>
      </c>
      <c r="E358">
        <v>4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T358">
        <v>0</v>
      </c>
      <c r="U358">
        <v>0</v>
      </c>
      <c r="V358">
        <v>0</v>
      </c>
      <c r="W358">
        <v>0</v>
      </c>
      <c r="X358">
        <v>0</v>
      </c>
    </row>
    <row r="359" spans="1:24" x14ac:dyDescent="0.3">
      <c r="A359" t="s">
        <v>358</v>
      </c>
      <c r="B359">
        <v>7.2882000000014102E-3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T359">
        <v>0</v>
      </c>
      <c r="U359">
        <v>0</v>
      </c>
      <c r="V359">
        <v>0</v>
      </c>
      <c r="W359">
        <v>0</v>
      </c>
      <c r="X359">
        <v>0</v>
      </c>
    </row>
    <row r="360" spans="1:24" x14ac:dyDescent="0.3">
      <c r="A360" t="s">
        <v>359</v>
      </c>
      <c r="B360">
        <v>3.5529599999996699E-2</v>
      </c>
      <c r="C360">
        <v>1</v>
      </c>
      <c r="D360">
        <v>1</v>
      </c>
      <c r="E360">
        <v>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T360">
        <v>0</v>
      </c>
      <c r="U360">
        <v>0</v>
      </c>
      <c r="V360">
        <v>0</v>
      </c>
      <c r="W360">
        <v>0</v>
      </c>
      <c r="X360">
        <v>0</v>
      </c>
    </row>
    <row r="361" spans="1:24" x14ac:dyDescent="0.3">
      <c r="A361" t="s">
        <v>360</v>
      </c>
      <c r="B361">
        <v>1.0514399999998101E-2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T361">
        <v>0</v>
      </c>
      <c r="U361">
        <v>0</v>
      </c>
      <c r="V361">
        <v>0</v>
      </c>
      <c r="W361">
        <v>0</v>
      </c>
      <c r="X361">
        <v>0</v>
      </c>
    </row>
    <row r="362" spans="1:24" x14ac:dyDescent="0.3">
      <c r="A362" t="s">
        <v>361</v>
      </c>
      <c r="B362">
        <v>7.29286999999985E-2</v>
      </c>
      <c r="C362">
        <v>4</v>
      </c>
      <c r="D362">
        <v>4</v>
      </c>
      <c r="E362">
        <v>4</v>
      </c>
      <c r="F362">
        <v>12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N362">
        <v>0</v>
      </c>
      <c r="O362">
        <v>0</v>
      </c>
      <c r="P362">
        <v>0</v>
      </c>
      <c r="Q362">
        <v>0</v>
      </c>
      <c r="R362">
        <v>1</v>
      </c>
      <c r="T362">
        <v>0</v>
      </c>
      <c r="U362">
        <v>0</v>
      </c>
      <c r="V362">
        <v>0</v>
      </c>
      <c r="W362">
        <v>0</v>
      </c>
      <c r="X362">
        <v>0</v>
      </c>
    </row>
    <row r="363" spans="1:24" x14ac:dyDescent="0.3">
      <c r="A363" t="s">
        <v>362</v>
      </c>
      <c r="B363">
        <v>3.18970000000007E-3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T363">
        <v>0</v>
      </c>
      <c r="U363">
        <v>0</v>
      </c>
      <c r="V363">
        <v>0</v>
      </c>
      <c r="W363">
        <v>0</v>
      </c>
      <c r="X363">
        <v>0</v>
      </c>
    </row>
    <row r="364" spans="1:24" x14ac:dyDescent="0.3">
      <c r="A364" t="s">
        <v>363</v>
      </c>
      <c r="B364">
        <v>5.3548799999997898E-2</v>
      </c>
      <c r="C364">
        <v>4</v>
      </c>
      <c r="D364">
        <v>4</v>
      </c>
      <c r="E364">
        <v>5</v>
      </c>
      <c r="F364">
        <v>2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0</v>
      </c>
      <c r="N364">
        <v>0</v>
      </c>
      <c r="O364">
        <v>0</v>
      </c>
      <c r="P364">
        <v>0</v>
      </c>
      <c r="Q364">
        <v>0</v>
      </c>
      <c r="R364">
        <v>1</v>
      </c>
      <c r="T364">
        <v>0</v>
      </c>
      <c r="U364">
        <v>0</v>
      </c>
      <c r="V364">
        <v>0</v>
      </c>
      <c r="W364">
        <v>0</v>
      </c>
      <c r="X364">
        <v>0</v>
      </c>
    </row>
    <row r="365" spans="1:24" x14ac:dyDescent="0.3">
      <c r="A365" t="s">
        <v>364</v>
      </c>
      <c r="B365">
        <v>3.8239999999980499E-3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T365">
        <v>0</v>
      </c>
      <c r="U365">
        <v>0</v>
      </c>
      <c r="V365">
        <v>0</v>
      </c>
      <c r="W365">
        <v>0</v>
      </c>
      <c r="X365">
        <v>0</v>
      </c>
    </row>
    <row r="366" spans="1:24" x14ac:dyDescent="0.3">
      <c r="A366" t="s">
        <v>365</v>
      </c>
      <c r="B366">
        <v>3.5722000000006902E-3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T366">
        <v>0</v>
      </c>
      <c r="U366">
        <v>0</v>
      </c>
      <c r="V366">
        <v>0</v>
      </c>
      <c r="W366">
        <v>0</v>
      </c>
      <c r="X366">
        <v>0</v>
      </c>
    </row>
    <row r="367" spans="1:24" x14ac:dyDescent="0.3">
      <c r="A367" t="s">
        <v>366</v>
      </c>
      <c r="W367">
        <v>0</v>
      </c>
      <c r="X367">
        <v>0</v>
      </c>
    </row>
    <row r="368" spans="1:24" x14ac:dyDescent="0.3">
      <c r="A368" t="s">
        <v>367</v>
      </c>
      <c r="W368">
        <v>0</v>
      </c>
      <c r="X368">
        <v>0</v>
      </c>
    </row>
    <row r="369" spans="1:24" x14ac:dyDescent="0.3">
      <c r="A369" t="s">
        <v>368</v>
      </c>
      <c r="W369">
        <v>0</v>
      </c>
      <c r="X369">
        <v>0</v>
      </c>
    </row>
    <row r="370" spans="1:24" x14ac:dyDescent="0.3">
      <c r="A370" t="s">
        <v>369</v>
      </c>
      <c r="W370">
        <v>0</v>
      </c>
      <c r="X370">
        <v>0</v>
      </c>
    </row>
    <row r="371" spans="1:24" x14ac:dyDescent="0.3">
      <c r="A371" t="s">
        <v>370</v>
      </c>
      <c r="W371">
        <v>0</v>
      </c>
      <c r="X371">
        <v>0</v>
      </c>
    </row>
    <row r="372" spans="1:24" x14ac:dyDescent="0.3">
      <c r="A372" t="s">
        <v>371</v>
      </c>
      <c r="W372">
        <v>0</v>
      </c>
      <c r="X372">
        <v>0</v>
      </c>
    </row>
    <row r="373" spans="1:24" x14ac:dyDescent="0.3">
      <c r="A373" t="s">
        <v>372</v>
      </c>
      <c r="W373">
        <v>0</v>
      </c>
      <c r="X373">
        <v>0</v>
      </c>
    </row>
    <row r="374" spans="1:24" x14ac:dyDescent="0.3">
      <c r="A374" t="s">
        <v>373</v>
      </c>
      <c r="W374">
        <v>0</v>
      </c>
      <c r="X374">
        <v>0</v>
      </c>
    </row>
    <row r="375" spans="1:24" x14ac:dyDescent="0.3">
      <c r="A375" t="s">
        <v>374</v>
      </c>
      <c r="W375">
        <v>0</v>
      </c>
      <c r="X375">
        <v>0</v>
      </c>
    </row>
    <row r="376" spans="1:24" x14ac:dyDescent="0.3">
      <c r="A376" t="s">
        <v>375</v>
      </c>
      <c r="W376">
        <v>0</v>
      </c>
      <c r="X376">
        <v>0</v>
      </c>
    </row>
    <row r="377" spans="1:24" x14ac:dyDescent="0.3">
      <c r="A377" t="s">
        <v>376</v>
      </c>
      <c r="W377">
        <v>0</v>
      </c>
      <c r="X377">
        <v>0</v>
      </c>
    </row>
    <row r="378" spans="1:24" x14ac:dyDescent="0.3">
      <c r="A378" t="s">
        <v>377</v>
      </c>
      <c r="B378">
        <v>1.9369600000000899E-2</v>
      </c>
      <c r="C378">
        <v>2</v>
      </c>
      <c r="D378">
        <v>0</v>
      </c>
      <c r="E378">
        <v>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T378">
        <v>0</v>
      </c>
      <c r="U378">
        <v>0</v>
      </c>
      <c r="V378">
        <v>0</v>
      </c>
      <c r="W378">
        <v>0</v>
      </c>
      <c r="X378">
        <v>0</v>
      </c>
    </row>
    <row r="379" spans="1:24" x14ac:dyDescent="0.3">
      <c r="A379" t="s">
        <v>378</v>
      </c>
      <c r="B379">
        <v>1.45371999999994E-2</v>
      </c>
      <c r="C379">
        <v>1</v>
      </c>
      <c r="D379">
        <v>0</v>
      </c>
      <c r="E379">
        <v>1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T379">
        <v>0</v>
      </c>
      <c r="U379">
        <v>0</v>
      </c>
      <c r="V379">
        <v>0</v>
      </c>
      <c r="W379">
        <v>0</v>
      </c>
      <c r="X379">
        <v>0</v>
      </c>
    </row>
    <row r="380" spans="1:24" x14ac:dyDescent="0.3">
      <c r="A380" t="s">
        <v>379</v>
      </c>
      <c r="B380">
        <v>6.4632899999999396E-2</v>
      </c>
      <c r="C380">
        <v>3</v>
      </c>
      <c r="D380">
        <v>0</v>
      </c>
      <c r="E380">
        <v>3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T380">
        <v>0</v>
      </c>
      <c r="U380">
        <v>0</v>
      </c>
      <c r="V380">
        <v>0</v>
      </c>
      <c r="W380">
        <v>0</v>
      </c>
      <c r="X380">
        <v>0</v>
      </c>
    </row>
    <row r="381" spans="1:24" x14ac:dyDescent="0.3">
      <c r="A381" t="s">
        <v>380</v>
      </c>
      <c r="B381">
        <v>3.8472000000027099E-3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T381">
        <v>0</v>
      </c>
      <c r="U381">
        <v>0</v>
      </c>
      <c r="V381">
        <v>0</v>
      </c>
      <c r="W381">
        <v>0</v>
      </c>
      <c r="X381">
        <v>0</v>
      </c>
    </row>
    <row r="382" spans="1:24" x14ac:dyDescent="0.3">
      <c r="A382" t="s">
        <v>381</v>
      </c>
      <c r="B382">
        <v>3.5508999999969101E-3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T382">
        <v>0</v>
      </c>
      <c r="U382">
        <v>0</v>
      </c>
      <c r="V382">
        <v>0</v>
      </c>
      <c r="W382">
        <v>0</v>
      </c>
      <c r="X382">
        <v>0</v>
      </c>
    </row>
    <row r="383" spans="1:24" x14ac:dyDescent="0.3">
      <c r="A383" t="s">
        <v>382</v>
      </c>
      <c r="B383">
        <v>3.4649000000008799E-3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T383">
        <v>0</v>
      </c>
      <c r="U383">
        <v>0</v>
      </c>
      <c r="V383">
        <v>0</v>
      </c>
      <c r="W383">
        <v>0</v>
      </c>
      <c r="X383">
        <v>0</v>
      </c>
    </row>
    <row r="384" spans="1:24" x14ac:dyDescent="0.3">
      <c r="A384" t="s">
        <v>383</v>
      </c>
      <c r="B384">
        <v>0.13914969999999999</v>
      </c>
      <c r="C384">
        <v>5</v>
      </c>
      <c r="D384">
        <v>0</v>
      </c>
      <c r="E384">
        <v>7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T384">
        <v>0</v>
      </c>
      <c r="U384">
        <v>0</v>
      </c>
      <c r="V384">
        <v>0</v>
      </c>
      <c r="W384">
        <v>2</v>
      </c>
      <c r="X384">
        <v>0</v>
      </c>
    </row>
    <row r="385" spans="1:24" x14ac:dyDescent="0.3">
      <c r="A385" t="s">
        <v>384</v>
      </c>
      <c r="B385">
        <v>6.6241900000001394E-2</v>
      </c>
      <c r="C385">
        <v>4</v>
      </c>
      <c r="D385">
        <v>0</v>
      </c>
      <c r="E385">
        <v>4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T385">
        <v>0</v>
      </c>
      <c r="U385">
        <v>0</v>
      </c>
      <c r="V385">
        <v>0</v>
      </c>
      <c r="W385">
        <v>0</v>
      </c>
      <c r="X385">
        <v>0</v>
      </c>
    </row>
    <row r="386" spans="1:24" x14ac:dyDescent="0.3">
      <c r="A386" t="s">
        <v>385</v>
      </c>
      <c r="B386">
        <v>3.4350199999998603E-2</v>
      </c>
      <c r="C386">
        <v>2</v>
      </c>
      <c r="D386">
        <v>0</v>
      </c>
      <c r="E386">
        <v>2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T386">
        <v>0</v>
      </c>
      <c r="U386">
        <v>0</v>
      </c>
      <c r="V386">
        <v>0</v>
      </c>
      <c r="W386">
        <v>0</v>
      </c>
      <c r="X386">
        <v>0</v>
      </c>
    </row>
    <row r="387" spans="1:24" x14ac:dyDescent="0.3">
      <c r="A387" t="s">
        <v>386</v>
      </c>
      <c r="B387">
        <v>9.5043699999997899E-2</v>
      </c>
      <c r="C387">
        <v>9</v>
      </c>
      <c r="D387">
        <v>5</v>
      </c>
      <c r="E387">
        <v>13</v>
      </c>
      <c r="F387">
        <v>4</v>
      </c>
      <c r="G387">
        <v>4</v>
      </c>
      <c r="H387">
        <v>0</v>
      </c>
      <c r="I387">
        <v>0</v>
      </c>
      <c r="J387">
        <v>0</v>
      </c>
      <c r="K387">
        <v>1</v>
      </c>
      <c r="L387">
        <v>0</v>
      </c>
      <c r="N387">
        <v>0</v>
      </c>
      <c r="O387">
        <v>0</v>
      </c>
      <c r="P387">
        <v>0</v>
      </c>
      <c r="Q387">
        <v>0</v>
      </c>
      <c r="R387">
        <v>2</v>
      </c>
      <c r="T387">
        <v>1</v>
      </c>
      <c r="U387">
        <v>0</v>
      </c>
      <c r="V387">
        <v>0</v>
      </c>
      <c r="W387">
        <v>0</v>
      </c>
      <c r="X387">
        <v>0</v>
      </c>
    </row>
    <row r="388" spans="1:24" x14ac:dyDescent="0.3">
      <c r="A388" t="s">
        <v>387</v>
      </c>
      <c r="B388">
        <v>1.08286999999975E-2</v>
      </c>
      <c r="C388">
        <v>1</v>
      </c>
      <c r="D388">
        <v>0</v>
      </c>
      <c r="E388">
        <v>1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T388">
        <v>0</v>
      </c>
      <c r="U388">
        <v>0</v>
      </c>
      <c r="V388">
        <v>0</v>
      </c>
      <c r="W388">
        <v>0</v>
      </c>
      <c r="X388">
        <v>0</v>
      </c>
    </row>
    <row r="389" spans="1:24" x14ac:dyDescent="0.3">
      <c r="A389" t="s">
        <v>388</v>
      </c>
      <c r="B389">
        <v>1.1803400000001499E-2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T389">
        <v>0</v>
      </c>
      <c r="U389">
        <v>0</v>
      </c>
      <c r="V389">
        <v>0</v>
      </c>
      <c r="W389">
        <v>0</v>
      </c>
      <c r="X389">
        <v>0</v>
      </c>
    </row>
    <row r="390" spans="1:24" x14ac:dyDescent="0.3">
      <c r="A390" t="s">
        <v>389</v>
      </c>
      <c r="B390">
        <v>4.9053700000001699E-2</v>
      </c>
      <c r="C390">
        <v>5</v>
      </c>
      <c r="D390">
        <v>0</v>
      </c>
      <c r="E390">
        <v>5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T390">
        <v>0</v>
      </c>
      <c r="U390">
        <v>0</v>
      </c>
      <c r="V390">
        <v>0</v>
      </c>
      <c r="W390">
        <v>0</v>
      </c>
      <c r="X390">
        <v>0</v>
      </c>
    </row>
    <row r="391" spans="1:24" x14ac:dyDescent="0.3">
      <c r="A391" t="s">
        <v>390</v>
      </c>
      <c r="B391">
        <v>9.5199999999984099E-3</v>
      </c>
      <c r="C391">
        <v>1</v>
      </c>
      <c r="D391">
        <v>0</v>
      </c>
      <c r="E391">
        <v>1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T391">
        <v>0</v>
      </c>
      <c r="U391">
        <v>0</v>
      </c>
      <c r="V391">
        <v>0</v>
      </c>
      <c r="W391">
        <v>0</v>
      </c>
      <c r="X391">
        <v>0</v>
      </c>
    </row>
    <row r="392" spans="1:24" x14ac:dyDescent="0.3">
      <c r="A392" t="s">
        <v>391</v>
      </c>
      <c r="B392">
        <v>4.1247399999999601E-2</v>
      </c>
      <c r="C392">
        <v>4</v>
      </c>
      <c r="D392">
        <v>0</v>
      </c>
      <c r="E392">
        <v>4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T392">
        <v>0</v>
      </c>
      <c r="U392">
        <v>0</v>
      </c>
      <c r="V392">
        <v>0</v>
      </c>
      <c r="W392">
        <v>0</v>
      </c>
      <c r="X392">
        <v>0</v>
      </c>
    </row>
    <row r="393" spans="1:24" x14ac:dyDescent="0.3">
      <c r="A393" t="s">
        <v>392</v>
      </c>
      <c r="B393">
        <v>5.55496000000026E-2</v>
      </c>
      <c r="C393">
        <v>4</v>
      </c>
      <c r="D393">
        <v>0</v>
      </c>
      <c r="E393">
        <v>6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T393">
        <v>0</v>
      </c>
      <c r="U393">
        <v>0</v>
      </c>
      <c r="V393">
        <v>0</v>
      </c>
      <c r="W393">
        <v>0</v>
      </c>
      <c r="X393">
        <v>0</v>
      </c>
    </row>
    <row r="394" spans="1:24" x14ac:dyDescent="0.3">
      <c r="A394" t="s">
        <v>393</v>
      </c>
      <c r="B394">
        <v>4.1257899999997898E-2</v>
      </c>
      <c r="C394">
        <v>4</v>
      </c>
      <c r="D394">
        <v>0</v>
      </c>
      <c r="E394">
        <v>4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T394">
        <v>0</v>
      </c>
      <c r="U394">
        <v>0</v>
      </c>
      <c r="V394">
        <v>0</v>
      </c>
      <c r="W394">
        <v>0</v>
      </c>
      <c r="X394">
        <v>0</v>
      </c>
    </row>
    <row r="395" spans="1:24" x14ac:dyDescent="0.3">
      <c r="A395" t="s">
        <v>394</v>
      </c>
      <c r="B395">
        <v>7.7629199999996901E-2</v>
      </c>
      <c r="C395">
        <v>5</v>
      </c>
      <c r="D395">
        <v>0</v>
      </c>
      <c r="E395">
        <v>7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T395">
        <v>0</v>
      </c>
      <c r="U395">
        <v>0</v>
      </c>
      <c r="V395">
        <v>0</v>
      </c>
      <c r="W395">
        <v>0</v>
      </c>
      <c r="X395">
        <v>0</v>
      </c>
    </row>
    <row r="396" spans="1:24" x14ac:dyDescent="0.3">
      <c r="A396" t="s">
        <v>395</v>
      </c>
      <c r="B396">
        <v>2.3044899999998501E-2</v>
      </c>
      <c r="C396">
        <v>2</v>
      </c>
      <c r="D396">
        <v>0</v>
      </c>
      <c r="E396">
        <v>2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T396">
        <v>0</v>
      </c>
      <c r="U396">
        <v>0</v>
      </c>
      <c r="V396">
        <v>0</v>
      </c>
      <c r="W396">
        <v>0</v>
      </c>
      <c r="X396">
        <v>0</v>
      </c>
    </row>
    <row r="397" spans="1:24" x14ac:dyDescent="0.3">
      <c r="A397" t="s">
        <v>396</v>
      </c>
      <c r="B397">
        <v>4.60646000000011E-2</v>
      </c>
      <c r="C397">
        <v>5</v>
      </c>
      <c r="D397">
        <v>0</v>
      </c>
      <c r="E397">
        <v>5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T397">
        <v>0</v>
      </c>
      <c r="U397">
        <v>0</v>
      </c>
      <c r="V397">
        <v>0</v>
      </c>
      <c r="W397">
        <v>0</v>
      </c>
      <c r="X397">
        <v>0</v>
      </c>
    </row>
    <row r="398" spans="1:24" x14ac:dyDescent="0.3">
      <c r="A398" t="s">
        <v>397</v>
      </c>
      <c r="B398">
        <v>7.3160900000001305E-2</v>
      </c>
      <c r="C398">
        <v>4</v>
      </c>
      <c r="D398">
        <v>0</v>
      </c>
      <c r="E398">
        <v>10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T398">
        <v>0</v>
      </c>
      <c r="U398">
        <v>0</v>
      </c>
      <c r="V398">
        <v>0</v>
      </c>
      <c r="W398">
        <v>0</v>
      </c>
      <c r="X398">
        <v>0</v>
      </c>
    </row>
    <row r="399" spans="1:24" x14ac:dyDescent="0.3">
      <c r="A399" t="s">
        <v>398</v>
      </c>
      <c r="B399">
        <v>2.14220000000011E-2</v>
      </c>
      <c r="C399">
        <v>2</v>
      </c>
      <c r="D399">
        <v>0</v>
      </c>
      <c r="E399">
        <v>2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T399">
        <v>0</v>
      </c>
      <c r="U399">
        <v>0</v>
      </c>
      <c r="V399">
        <v>0</v>
      </c>
      <c r="W399">
        <v>0</v>
      </c>
      <c r="X399">
        <v>0</v>
      </c>
    </row>
    <row r="400" spans="1:24" x14ac:dyDescent="0.3">
      <c r="A400" t="s">
        <v>399</v>
      </c>
      <c r="B400">
        <v>1.19681000000007E-2</v>
      </c>
      <c r="C400">
        <v>1</v>
      </c>
      <c r="D400">
        <v>0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T400">
        <v>0</v>
      </c>
      <c r="U400">
        <v>0</v>
      </c>
      <c r="V400">
        <v>0</v>
      </c>
      <c r="W400">
        <v>0</v>
      </c>
      <c r="X400">
        <v>0</v>
      </c>
    </row>
    <row r="401" spans="1:24" x14ac:dyDescent="0.3">
      <c r="A401" t="s">
        <v>400</v>
      </c>
      <c r="B401">
        <v>2.7141199999999002E-2</v>
      </c>
      <c r="C401">
        <v>3</v>
      </c>
      <c r="D401">
        <v>0</v>
      </c>
      <c r="E401">
        <v>3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T401">
        <v>0</v>
      </c>
      <c r="U401">
        <v>0</v>
      </c>
      <c r="V401">
        <v>0</v>
      </c>
      <c r="W401">
        <v>0</v>
      </c>
      <c r="X401">
        <v>0</v>
      </c>
    </row>
    <row r="402" spans="1:24" x14ac:dyDescent="0.3">
      <c r="A402" t="s">
        <v>401</v>
      </c>
      <c r="B402">
        <v>5.2866800000000297E-2</v>
      </c>
      <c r="C402">
        <v>4</v>
      </c>
      <c r="D402">
        <v>0</v>
      </c>
      <c r="E402">
        <v>6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T402">
        <v>0</v>
      </c>
      <c r="U402">
        <v>0</v>
      </c>
      <c r="V402">
        <v>0</v>
      </c>
      <c r="W402">
        <v>0</v>
      </c>
      <c r="X402">
        <v>0</v>
      </c>
    </row>
    <row r="403" spans="1:24" x14ac:dyDescent="0.3">
      <c r="A403" t="s">
        <v>402</v>
      </c>
      <c r="B403">
        <v>4.6718500000000697E-2</v>
      </c>
      <c r="C403">
        <v>4</v>
      </c>
      <c r="D403">
        <v>0</v>
      </c>
      <c r="E403">
        <v>4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T403">
        <v>0</v>
      </c>
      <c r="U403">
        <v>0</v>
      </c>
      <c r="V403">
        <v>0</v>
      </c>
      <c r="W403">
        <v>0</v>
      </c>
      <c r="X403">
        <v>0</v>
      </c>
    </row>
    <row r="404" spans="1:24" x14ac:dyDescent="0.3">
      <c r="A404" t="s">
        <v>403</v>
      </c>
      <c r="B404">
        <v>7.8519999999997394E-3</v>
      </c>
      <c r="C404">
        <v>1</v>
      </c>
      <c r="D404">
        <v>0</v>
      </c>
      <c r="E404">
        <v>1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T404">
        <v>0</v>
      </c>
      <c r="U404">
        <v>0</v>
      </c>
      <c r="V404">
        <v>0</v>
      </c>
      <c r="W404">
        <v>0</v>
      </c>
      <c r="X404">
        <v>0</v>
      </c>
    </row>
    <row r="405" spans="1:24" x14ac:dyDescent="0.3">
      <c r="A405" t="s">
        <v>404</v>
      </c>
      <c r="B405">
        <v>4.9297199999998001E-2</v>
      </c>
      <c r="C405">
        <v>4</v>
      </c>
      <c r="D405">
        <v>0</v>
      </c>
      <c r="E405">
        <v>4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T405">
        <v>0</v>
      </c>
      <c r="U405">
        <v>0</v>
      </c>
      <c r="V405">
        <v>0</v>
      </c>
      <c r="W405">
        <v>0</v>
      </c>
      <c r="X405">
        <v>0</v>
      </c>
    </row>
    <row r="406" spans="1:24" x14ac:dyDescent="0.3">
      <c r="A406" t="s">
        <v>405</v>
      </c>
      <c r="B406">
        <v>2.4197999999998301E-2</v>
      </c>
      <c r="C406">
        <v>2</v>
      </c>
      <c r="D406">
        <v>0</v>
      </c>
      <c r="E406">
        <v>2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T406">
        <v>0</v>
      </c>
      <c r="U406">
        <v>0</v>
      </c>
      <c r="V406">
        <v>0</v>
      </c>
      <c r="W406">
        <v>0</v>
      </c>
      <c r="X406">
        <v>0</v>
      </c>
    </row>
    <row r="407" spans="1:24" x14ac:dyDescent="0.3">
      <c r="A407" t="s">
        <v>406</v>
      </c>
      <c r="B407">
        <v>1.3517700000001199E-2</v>
      </c>
      <c r="C407">
        <v>1</v>
      </c>
      <c r="D407">
        <v>0</v>
      </c>
      <c r="E407">
        <v>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T407">
        <v>0</v>
      </c>
      <c r="U407">
        <v>0</v>
      </c>
      <c r="V407">
        <v>0</v>
      </c>
      <c r="W407">
        <v>0</v>
      </c>
      <c r="X407">
        <v>0</v>
      </c>
    </row>
    <row r="408" spans="1:24" x14ac:dyDescent="0.3">
      <c r="A408" t="s">
        <v>407</v>
      </c>
      <c r="B408">
        <v>3.26860000000017E-2</v>
      </c>
      <c r="C408">
        <v>3</v>
      </c>
      <c r="D408">
        <v>0</v>
      </c>
      <c r="E408">
        <v>3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T408">
        <v>0</v>
      </c>
      <c r="U408">
        <v>0</v>
      </c>
      <c r="V408">
        <v>0</v>
      </c>
      <c r="W408">
        <v>0</v>
      </c>
      <c r="X408">
        <v>0</v>
      </c>
    </row>
    <row r="409" spans="1:24" x14ac:dyDescent="0.3">
      <c r="A409" t="s">
        <v>408</v>
      </c>
      <c r="B409">
        <v>1.5719900000000502E-2</v>
      </c>
      <c r="C409">
        <v>1</v>
      </c>
      <c r="D409">
        <v>0</v>
      </c>
      <c r="E409">
        <v>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T409">
        <v>0</v>
      </c>
      <c r="U409">
        <v>0</v>
      </c>
      <c r="V409">
        <v>0</v>
      </c>
      <c r="W409">
        <v>0</v>
      </c>
      <c r="X409">
        <v>0</v>
      </c>
    </row>
    <row r="410" spans="1:24" x14ac:dyDescent="0.3">
      <c r="A410" t="s">
        <v>409</v>
      </c>
      <c r="B410">
        <v>4.5178599999999798E-2</v>
      </c>
      <c r="C410">
        <v>5</v>
      </c>
      <c r="D410">
        <v>0</v>
      </c>
      <c r="E410">
        <v>5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T410">
        <v>0</v>
      </c>
      <c r="U410">
        <v>0</v>
      </c>
      <c r="V410">
        <v>0</v>
      </c>
      <c r="W410">
        <v>0</v>
      </c>
      <c r="X410">
        <v>0</v>
      </c>
    </row>
    <row r="411" spans="1:24" x14ac:dyDescent="0.3">
      <c r="A411" t="s">
        <v>410</v>
      </c>
      <c r="B411">
        <v>1.6565399999997499E-2</v>
      </c>
      <c r="C411">
        <v>1</v>
      </c>
      <c r="D411">
        <v>0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T411">
        <v>0</v>
      </c>
      <c r="U411">
        <v>0</v>
      </c>
      <c r="V411">
        <v>0</v>
      </c>
      <c r="W411">
        <v>0</v>
      </c>
      <c r="X411">
        <v>0</v>
      </c>
    </row>
    <row r="412" spans="1:24" x14ac:dyDescent="0.3">
      <c r="A412" t="s">
        <v>411</v>
      </c>
      <c r="B412">
        <v>5.6651000000016404E-3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T412">
        <v>0</v>
      </c>
      <c r="U412">
        <v>0</v>
      </c>
      <c r="V412">
        <v>0</v>
      </c>
      <c r="W412">
        <v>0</v>
      </c>
      <c r="X412">
        <v>0</v>
      </c>
    </row>
    <row r="413" spans="1:24" x14ac:dyDescent="0.3">
      <c r="A413" t="s">
        <v>412</v>
      </c>
      <c r="B413">
        <v>2.3194599999999999E-2</v>
      </c>
      <c r="C413">
        <v>2</v>
      </c>
      <c r="D413">
        <v>0</v>
      </c>
      <c r="E413">
        <v>2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T413">
        <v>0</v>
      </c>
      <c r="U413">
        <v>0</v>
      </c>
      <c r="V413">
        <v>0</v>
      </c>
      <c r="W413">
        <v>0</v>
      </c>
      <c r="X413">
        <v>0</v>
      </c>
    </row>
    <row r="414" spans="1:24" x14ac:dyDescent="0.3">
      <c r="A414" t="s">
        <v>413</v>
      </c>
      <c r="B414">
        <v>0.17088889999999701</v>
      </c>
      <c r="C414">
        <v>3</v>
      </c>
      <c r="D414">
        <v>3</v>
      </c>
      <c r="E414">
        <v>8</v>
      </c>
      <c r="F414">
        <v>3</v>
      </c>
      <c r="G414">
        <v>1</v>
      </c>
      <c r="H414">
        <v>0</v>
      </c>
      <c r="I414">
        <v>0</v>
      </c>
      <c r="J414">
        <v>0</v>
      </c>
      <c r="K414">
        <v>0</v>
      </c>
      <c r="L414">
        <v>0</v>
      </c>
      <c r="N414">
        <v>0</v>
      </c>
      <c r="O414">
        <v>0</v>
      </c>
      <c r="P414">
        <v>0</v>
      </c>
      <c r="Q414">
        <v>0</v>
      </c>
      <c r="R414">
        <v>1</v>
      </c>
      <c r="T414">
        <v>0</v>
      </c>
      <c r="U414">
        <v>0</v>
      </c>
      <c r="V414">
        <v>0</v>
      </c>
      <c r="W414">
        <v>0</v>
      </c>
      <c r="X414">
        <v>0</v>
      </c>
    </row>
    <row r="415" spans="1:24" x14ac:dyDescent="0.3">
      <c r="A415" t="s">
        <v>414</v>
      </c>
      <c r="W415">
        <v>3</v>
      </c>
      <c r="X415">
        <v>0</v>
      </c>
    </row>
    <row r="416" spans="1:24" x14ac:dyDescent="0.3">
      <c r="A416" t="s">
        <v>415</v>
      </c>
      <c r="B416">
        <v>0.17926929999999699</v>
      </c>
      <c r="C416">
        <v>5</v>
      </c>
      <c r="D416">
        <v>3</v>
      </c>
      <c r="E416">
        <v>9</v>
      </c>
      <c r="F416">
        <v>3</v>
      </c>
      <c r="G416">
        <v>1</v>
      </c>
      <c r="H416">
        <v>0</v>
      </c>
      <c r="I416">
        <v>0</v>
      </c>
      <c r="J416">
        <v>0</v>
      </c>
      <c r="K416">
        <v>0</v>
      </c>
      <c r="L416">
        <v>1</v>
      </c>
      <c r="N416">
        <v>0</v>
      </c>
      <c r="O416">
        <v>0</v>
      </c>
      <c r="P416">
        <v>0</v>
      </c>
      <c r="Q416">
        <v>0</v>
      </c>
      <c r="R416">
        <v>0</v>
      </c>
      <c r="T416">
        <v>0</v>
      </c>
      <c r="U416">
        <v>1</v>
      </c>
      <c r="V416">
        <v>0</v>
      </c>
      <c r="W416">
        <v>0</v>
      </c>
      <c r="X416">
        <v>0</v>
      </c>
    </row>
    <row r="417" spans="1:24" x14ac:dyDescent="0.3">
      <c r="A417" t="s">
        <v>416</v>
      </c>
      <c r="W417">
        <v>0</v>
      </c>
      <c r="X417">
        <v>0</v>
      </c>
    </row>
    <row r="418" spans="1:24" x14ac:dyDescent="0.3">
      <c r="A418" t="s">
        <v>417</v>
      </c>
      <c r="W418">
        <v>0</v>
      </c>
      <c r="X418">
        <v>0</v>
      </c>
    </row>
    <row r="419" spans="1:24" x14ac:dyDescent="0.3">
      <c r="A419" t="s">
        <v>418</v>
      </c>
      <c r="W419">
        <v>0</v>
      </c>
      <c r="X419">
        <v>0</v>
      </c>
    </row>
    <row r="420" spans="1:24" x14ac:dyDescent="0.3">
      <c r="A420" t="s">
        <v>419</v>
      </c>
      <c r="W420">
        <v>0</v>
      </c>
      <c r="X420">
        <v>0</v>
      </c>
    </row>
    <row r="421" spans="1:24" x14ac:dyDescent="0.3">
      <c r="A421" t="s">
        <v>420</v>
      </c>
      <c r="B421">
        <v>0.21391679999999899</v>
      </c>
      <c r="C421">
        <v>9</v>
      </c>
      <c r="D421">
        <v>9</v>
      </c>
      <c r="E421">
        <v>12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T421">
        <v>0</v>
      </c>
      <c r="U421">
        <v>0</v>
      </c>
      <c r="V421">
        <v>0</v>
      </c>
      <c r="W421">
        <v>0</v>
      </c>
      <c r="X421">
        <v>0</v>
      </c>
    </row>
    <row r="422" spans="1:24" x14ac:dyDescent="0.3">
      <c r="A422" t="s">
        <v>421</v>
      </c>
      <c r="B422">
        <v>6.7849699999999999E-2</v>
      </c>
      <c r="C422">
        <v>1</v>
      </c>
      <c r="D422">
        <v>1</v>
      </c>
      <c r="E422">
        <v>4</v>
      </c>
      <c r="F422">
        <v>6</v>
      </c>
      <c r="G422">
        <v>2</v>
      </c>
      <c r="H422">
        <v>0</v>
      </c>
      <c r="I422">
        <v>0</v>
      </c>
      <c r="J422">
        <v>0</v>
      </c>
      <c r="K422">
        <v>0</v>
      </c>
      <c r="L422">
        <v>0</v>
      </c>
      <c r="N422">
        <v>0</v>
      </c>
      <c r="O422">
        <v>0</v>
      </c>
      <c r="P422">
        <v>0</v>
      </c>
      <c r="Q422">
        <v>0</v>
      </c>
      <c r="R422">
        <v>2</v>
      </c>
      <c r="T422">
        <v>0</v>
      </c>
      <c r="U422">
        <v>0</v>
      </c>
      <c r="V422">
        <v>0</v>
      </c>
      <c r="W422">
        <v>0</v>
      </c>
      <c r="X422">
        <v>0</v>
      </c>
    </row>
    <row r="423" spans="1:24" x14ac:dyDescent="0.3">
      <c r="A423" t="s">
        <v>422</v>
      </c>
      <c r="B423">
        <v>1.8780152000000001</v>
      </c>
      <c r="C423">
        <v>8</v>
      </c>
      <c r="D423">
        <v>8</v>
      </c>
      <c r="E423">
        <v>70</v>
      </c>
      <c r="F423">
        <v>36</v>
      </c>
      <c r="G423">
        <v>2</v>
      </c>
      <c r="H423">
        <v>0</v>
      </c>
      <c r="I423">
        <v>0</v>
      </c>
      <c r="J423">
        <v>0</v>
      </c>
      <c r="K423">
        <v>0</v>
      </c>
      <c r="L423">
        <v>0</v>
      </c>
      <c r="N423">
        <v>0</v>
      </c>
      <c r="O423">
        <v>0</v>
      </c>
      <c r="P423">
        <v>0</v>
      </c>
      <c r="Q423">
        <v>0</v>
      </c>
      <c r="R423">
        <v>2</v>
      </c>
      <c r="T423">
        <v>0</v>
      </c>
      <c r="U423">
        <v>0</v>
      </c>
      <c r="V423">
        <v>0</v>
      </c>
      <c r="W423">
        <v>0</v>
      </c>
      <c r="X423">
        <v>0</v>
      </c>
    </row>
    <row r="424" spans="1:24" x14ac:dyDescent="0.3">
      <c r="A424" t="s">
        <v>423</v>
      </c>
      <c r="B424">
        <v>0.121540699999997</v>
      </c>
      <c r="C424">
        <v>2</v>
      </c>
      <c r="D424">
        <v>2</v>
      </c>
      <c r="E424">
        <v>2</v>
      </c>
      <c r="F424">
        <v>3</v>
      </c>
      <c r="G424">
        <v>1</v>
      </c>
      <c r="H424">
        <v>0</v>
      </c>
      <c r="I424">
        <v>0</v>
      </c>
      <c r="J424">
        <v>0</v>
      </c>
      <c r="K424">
        <v>0</v>
      </c>
      <c r="L424">
        <v>0</v>
      </c>
      <c r="N424">
        <v>0</v>
      </c>
      <c r="O424">
        <v>0</v>
      </c>
      <c r="P424">
        <v>0</v>
      </c>
      <c r="Q424">
        <v>0</v>
      </c>
      <c r="R424">
        <v>1</v>
      </c>
      <c r="T424">
        <v>0</v>
      </c>
      <c r="U424">
        <v>0</v>
      </c>
      <c r="V424">
        <v>0</v>
      </c>
      <c r="W424">
        <v>0</v>
      </c>
      <c r="X424">
        <v>0</v>
      </c>
    </row>
    <row r="425" spans="1:24" x14ac:dyDescent="0.3">
      <c r="A425" t="s">
        <v>424</v>
      </c>
      <c r="B425">
        <v>3.3982599999998003E-2</v>
      </c>
      <c r="C425">
        <v>1</v>
      </c>
      <c r="D425">
        <v>1</v>
      </c>
      <c r="E425">
        <v>2</v>
      </c>
      <c r="F425">
        <v>6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T425">
        <v>0</v>
      </c>
      <c r="U425">
        <v>0</v>
      </c>
      <c r="V425">
        <v>0</v>
      </c>
      <c r="W425">
        <v>0</v>
      </c>
      <c r="X425">
        <v>0</v>
      </c>
    </row>
    <row r="426" spans="1:24" x14ac:dyDescent="0.3">
      <c r="A426" t="s">
        <v>425</v>
      </c>
      <c r="B426">
        <v>4.2216000000010398E-3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T426">
        <v>0</v>
      </c>
      <c r="U426">
        <v>0</v>
      </c>
      <c r="V426">
        <v>0</v>
      </c>
      <c r="W426">
        <v>0</v>
      </c>
      <c r="X426">
        <v>0</v>
      </c>
    </row>
    <row r="427" spans="1:24" x14ac:dyDescent="0.3">
      <c r="A427" t="s">
        <v>426</v>
      </c>
      <c r="B427">
        <v>1.01084119999999</v>
      </c>
      <c r="C427">
        <v>64</v>
      </c>
      <c r="D427">
        <v>23</v>
      </c>
      <c r="E427">
        <v>93</v>
      </c>
      <c r="F427">
        <v>56</v>
      </c>
      <c r="G427">
        <v>19</v>
      </c>
      <c r="H427">
        <v>6</v>
      </c>
      <c r="I427">
        <v>0</v>
      </c>
      <c r="J427">
        <v>0</v>
      </c>
      <c r="K427">
        <v>0</v>
      </c>
      <c r="L427">
        <v>8</v>
      </c>
      <c r="N427">
        <v>0</v>
      </c>
      <c r="O427">
        <v>0</v>
      </c>
      <c r="P427">
        <v>0</v>
      </c>
      <c r="Q427">
        <v>2</v>
      </c>
      <c r="R427">
        <v>3</v>
      </c>
      <c r="T427">
        <v>0</v>
      </c>
      <c r="U427">
        <v>6</v>
      </c>
      <c r="V427">
        <v>0</v>
      </c>
      <c r="W427">
        <v>1</v>
      </c>
      <c r="X427">
        <v>0</v>
      </c>
    </row>
    <row r="428" spans="1:24" x14ac:dyDescent="0.3">
      <c r="A428" t="s">
        <v>427</v>
      </c>
      <c r="W428">
        <v>0</v>
      </c>
      <c r="X428">
        <v>0</v>
      </c>
    </row>
    <row r="429" spans="1:24" x14ac:dyDescent="0.3">
      <c r="A429" t="s">
        <v>428</v>
      </c>
      <c r="B429">
        <v>0.16201979999999899</v>
      </c>
      <c r="C429">
        <v>9</v>
      </c>
      <c r="D429">
        <v>0</v>
      </c>
      <c r="E429">
        <v>18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T429">
        <v>0</v>
      </c>
      <c r="U429">
        <v>0</v>
      </c>
      <c r="V429">
        <v>0</v>
      </c>
      <c r="W429">
        <v>0</v>
      </c>
      <c r="X429">
        <v>0</v>
      </c>
    </row>
    <row r="430" spans="1:24" x14ac:dyDescent="0.3">
      <c r="A430" t="s">
        <v>429</v>
      </c>
      <c r="B430">
        <v>0.23077030000000301</v>
      </c>
      <c r="C430">
        <v>4</v>
      </c>
      <c r="D430">
        <v>4</v>
      </c>
      <c r="E430">
        <v>6</v>
      </c>
      <c r="F430">
        <v>2</v>
      </c>
      <c r="G430">
        <v>2</v>
      </c>
      <c r="H430">
        <v>0</v>
      </c>
      <c r="I430">
        <v>0</v>
      </c>
      <c r="J430">
        <v>0</v>
      </c>
      <c r="K430">
        <v>0</v>
      </c>
      <c r="L430">
        <v>2</v>
      </c>
      <c r="N430">
        <v>0</v>
      </c>
      <c r="O430">
        <v>0</v>
      </c>
      <c r="P430">
        <v>0</v>
      </c>
      <c r="Q430">
        <v>0</v>
      </c>
      <c r="R430">
        <v>0</v>
      </c>
      <c r="T430">
        <v>0</v>
      </c>
      <c r="U430">
        <v>0</v>
      </c>
      <c r="V430">
        <v>0</v>
      </c>
      <c r="W430">
        <v>0</v>
      </c>
      <c r="X430">
        <v>0</v>
      </c>
    </row>
    <row r="431" spans="1:24" x14ac:dyDescent="0.3">
      <c r="A431" t="s">
        <v>430</v>
      </c>
      <c r="B431">
        <v>0.1736955</v>
      </c>
      <c r="C431">
        <v>14</v>
      </c>
      <c r="D431">
        <v>14</v>
      </c>
      <c r="E431">
        <v>14</v>
      </c>
      <c r="F431">
        <v>86</v>
      </c>
      <c r="G431">
        <v>15</v>
      </c>
      <c r="H431">
        <v>0</v>
      </c>
      <c r="I431">
        <v>0</v>
      </c>
      <c r="J431">
        <v>0</v>
      </c>
      <c r="K431">
        <v>0</v>
      </c>
      <c r="L431">
        <v>0</v>
      </c>
      <c r="N431">
        <v>2</v>
      </c>
      <c r="O431">
        <v>0</v>
      </c>
      <c r="P431">
        <v>0</v>
      </c>
      <c r="Q431">
        <v>0</v>
      </c>
      <c r="R431">
        <v>13</v>
      </c>
      <c r="T431">
        <v>0</v>
      </c>
      <c r="U431">
        <v>0</v>
      </c>
      <c r="V431">
        <v>0</v>
      </c>
      <c r="W431">
        <v>0</v>
      </c>
      <c r="X431">
        <v>0</v>
      </c>
    </row>
    <row r="432" spans="1:24" x14ac:dyDescent="0.3">
      <c r="A432" t="s">
        <v>431</v>
      </c>
      <c r="B432">
        <v>6.3762499999999195E-2</v>
      </c>
      <c r="C432">
        <v>3</v>
      </c>
      <c r="D432">
        <v>3</v>
      </c>
      <c r="E432">
        <v>5</v>
      </c>
      <c r="F432">
        <v>1</v>
      </c>
      <c r="G432">
        <v>1</v>
      </c>
      <c r="H432">
        <v>0</v>
      </c>
      <c r="I432">
        <v>0</v>
      </c>
      <c r="J432">
        <v>0</v>
      </c>
      <c r="K432">
        <v>0</v>
      </c>
      <c r="L432">
        <v>1</v>
      </c>
      <c r="N432">
        <v>0</v>
      </c>
      <c r="O432">
        <v>0</v>
      </c>
      <c r="P432">
        <v>0</v>
      </c>
      <c r="Q432">
        <v>0</v>
      </c>
      <c r="R432">
        <v>0</v>
      </c>
      <c r="T432">
        <v>0</v>
      </c>
      <c r="U432">
        <v>0</v>
      </c>
      <c r="V432">
        <v>0</v>
      </c>
      <c r="W432">
        <v>0</v>
      </c>
      <c r="X432">
        <v>0</v>
      </c>
    </row>
    <row r="433" spans="1:24" x14ac:dyDescent="0.3">
      <c r="A433" t="s">
        <v>432</v>
      </c>
      <c r="B433">
        <v>0.126911999999997</v>
      </c>
      <c r="C433">
        <v>3</v>
      </c>
      <c r="D433">
        <v>3</v>
      </c>
      <c r="E433">
        <v>5</v>
      </c>
      <c r="F433">
        <v>1</v>
      </c>
      <c r="G433">
        <v>1</v>
      </c>
      <c r="H433">
        <v>0</v>
      </c>
      <c r="I433">
        <v>0</v>
      </c>
      <c r="J433">
        <v>0</v>
      </c>
      <c r="K433">
        <v>0</v>
      </c>
      <c r="L433">
        <v>1</v>
      </c>
      <c r="N433">
        <v>0</v>
      </c>
      <c r="O433">
        <v>0</v>
      </c>
      <c r="P433">
        <v>0</v>
      </c>
      <c r="Q433">
        <v>0</v>
      </c>
      <c r="R433">
        <v>0</v>
      </c>
      <c r="T433">
        <v>0</v>
      </c>
      <c r="U433">
        <v>0</v>
      </c>
      <c r="V433">
        <v>0</v>
      </c>
      <c r="W433">
        <v>0</v>
      </c>
      <c r="X433">
        <v>0</v>
      </c>
    </row>
    <row r="434" spans="1:24" x14ac:dyDescent="0.3">
      <c r="A434" t="s">
        <v>433</v>
      </c>
      <c r="B434">
        <v>5.8661300000000603E-2</v>
      </c>
      <c r="C434">
        <v>3</v>
      </c>
      <c r="D434">
        <v>3</v>
      </c>
      <c r="E434">
        <v>5</v>
      </c>
      <c r="F434">
        <v>1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1</v>
      </c>
      <c r="N434">
        <v>0</v>
      </c>
      <c r="O434">
        <v>0</v>
      </c>
      <c r="P434">
        <v>0</v>
      </c>
      <c r="Q434">
        <v>0</v>
      </c>
      <c r="R434">
        <v>0</v>
      </c>
      <c r="T434">
        <v>0</v>
      </c>
      <c r="U434">
        <v>0</v>
      </c>
      <c r="V434">
        <v>0</v>
      </c>
      <c r="W434">
        <v>0</v>
      </c>
      <c r="X434">
        <v>0</v>
      </c>
    </row>
    <row r="435" spans="1:24" x14ac:dyDescent="0.3">
      <c r="A435" t="s">
        <v>434</v>
      </c>
      <c r="B435">
        <v>0.22642119999999999</v>
      </c>
      <c r="C435">
        <v>4</v>
      </c>
      <c r="D435">
        <v>4</v>
      </c>
      <c r="E435">
        <v>6</v>
      </c>
      <c r="F435">
        <v>2</v>
      </c>
      <c r="G435">
        <v>2</v>
      </c>
      <c r="H435">
        <v>0</v>
      </c>
      <c r="I435">
        <v>0</v>
      </c>
      <c r="J435">
        <v>0</v>
      </c>
      <c r="K435">
        <v>0</v>
      </c>
      <c r="L435">
        <v>2</v>
      </c>
      <c r="N435">
        <v>0</v>
      </c>
      <c r="O435">
        <v>0</v>
      </c>
      <c r="P435">
        <v>0</v>
      </c>
      <c r="Q435">
        <v>0</v>
      </c>
      <c r="R435">
        <v>0</v>
      </c>
      <c r="T435">
        <v>0</v>
      </c>
      <c r="U435">
        <v>0</v>
      </c>
      <c r="V435">
        <v>0</v>
      </c>
      <c r="W435">
        <v>0</v>
      </c>
      <c r="X435">
        <v>0</v>
      </c>
    </row>
    <row r="436" spans="1:24" x14ac:dyDescent="0.3">
      <c r="A436" t="s">
        <v>435</v>
      </c>
      <c r="B436">
        <v>6.1008000000000999E-2</v>
      </c>
      <c r="C436">
        <v>3</v>
      </c>
      <c r="D436">
        <v>3</v>
      </c>
      <c r="E436">
        <v>5</v>
      </c>
      <c r="F436">
        <v>1</v>
      </c>
      <c r="G436">
        <v>1</v>
      </c>
      <c r="H436">
        <v>0</v>
      </c>
      <c r="I436">
        <v>0</v>
      </c>
      <c r="J436">
        <v>0</v>
      </c>
      <c r="K436">
        <v>0</v>
      </c>
      <c r="L436">
        <v>1</v>
      </c>
      <c r="N436">
        <v>0</v>
      </c>
      <c r="O436">
        <v>0</v>
      </c>
      <c r="P436">
        <v>0</v>
      </c>
      <c r="Q436">
        <v>0</v>
      </c>
      <c r="R436">
        <v>0</v>
      </c>
      <c r="T436">
        <v>0</v>
      </c>
      <c r="U436">
        <v>0</v>
      </c>
      <c r="V436">
        <v>0</v>
      </c>
      <c r="W436">
        <v>0</v>
      </c>
      <c r="X436">
        <v>0</v>
      </c>
    </row>
    <row r="437" spans="1:24" x14ac:dyDescent="0.3">
      <c r="A437" t="s">
        <v>436</v>
      </c>
      <c r="B437">
        <v>0.2341318</v>
      </c>
      <c r="C437">
        <v>4</v>
      </c>
      <c r="D437">
        <v>4</v>
      </c>
      <c r="E437">
        <v>6</v>
      </c>
      <c r="F437">
        <v>2</v>
      </c>
      <c r="G437">
        <v>2</v>
      </c>
      <c r="H437">
        <v>0</v>
      </c>
      <c r="I437">
        <v>0</v>
      </c>
      <c r="J437">
        <v>0</v>
      </c>
      <c r="K437">
        <v>0</v>
      </c>
      <c r="L437">
        <v>2</v>
      </c>
      <c r="N437">
        <v>0</v>
      </c>
      <c r="O437">
        <v>0</v>
      </c>
      <c r="P437">
        <v>0</v>
      </c>
      <c r="Q437">
        <v>0</v>
      </c>
      <c r="R437">
        <v>0</v>
      </c>
      <c r="T437">
        <v>0</v>
      </c>
      <c r="U437">
        <v>0</v>
      </c>
      <c r="V437">
        <v>0</v>
      </c>
      <c r="W437">
        <v>0</v>
      </c>
      <c r="X437">
        <v>0</v>
      </c>
    </row>
    <row r="438" spans="1:24" x14ac:dyDescent="0.3">
      <c r="A438" t="s">
        <v>437</v>
      </c>
      <c r="B438">
        <v>0.67353109999999805</v>
      </c>
      <c r="C438">
        <v>19</v>
      </c>
      <c r="D438">
        <v>18</v>
      </c>
      <c r="E438">
        <v>50</v>
      </c>
      <c r="F438">
        <v>58</v>
      </c>
      <c r="G438">
        <v>18</v>
      </c>
      <c r="H438">
        <v>0</v>
      </c>
      <c r="I438">
        <v>0</v>
      </c>
      <c r="J438">
        <v>0</v>
      </c>
      <c r="K438">
        <v>0</v>
      </c>
      <c r="L438">
        <v>13</v>
      </c>
      <c r="N438">
        <v>1</v>
      </c>
      <c r="O438">
        <v>0</v>
      </c>
      <c r="P438">
        <v>1</v>
      </c>
      <c r="Q438">
        <v>2</v>
      </c>
      <c r="R438">
        <v>1</v>
      </c>
      <c r="T438">
        <v>11</v>
      </c>
      <c r="U438">
        <v>8</v>
      </c>
      <c r="V438">
        <v>0</v>
      </c>
      <c r="W438">
        <v>0</v>
      </c>
      <c r="X438">
        <v>0</v>
      </c>
    </row>
    <row r="439" spans="1:24" x14ac:dyDescent="0.3">
      <c r="A439" t="s">
        <v>438</v>
      </c>
      <c r="B439">
        <v>9.32603999999983E-2</v>
      </c>
      <c r="C439">
        <v>5</v>
      </c>
      <c r="D439">
        <v>0</v>
      </c>
      <c r="E439">
        <v>10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T439">
        <v>0</v>
      </c>
      <c r="U439">
        <v>0</v>
      </c>
      <c r="V439">
        <v>0</v>
      </c>
      <c r="W439">
        <v>0</v>
      </c>
      <c r="X439">
        <v>0</v>
      </c>
    </row>
    <row r="440" spans="1:24" x14ac:dyDescent="0.3">
      <c r="A440" t="s">
        <v>439</v>
      </c>
      <c r="B440">
        <v>5.1013600000000901E-2</v>
      </c>
      <c r="C440">
        <v>4</v>
      </c>
      <c r="D440">
        <v>3</v>
      </c>
      <c r="E440">
        <v>6</v>
      </c>
      <c r="F440">
        <v>9</v>
      </c>
      <c r="G440">
        <v>4</v>
      </c>
      <c r="H440">
        <v>0</v>
      </c>
      <c r="I440">
        <v>0</v>
      </c>
      <c r="J440">
        <v>0</v>
      </c>
      <c r="K440">
        <v>0</v>
      </c>
      <c r="L440">
        <v>3</v>
      </c>
      <c r="N440">
        <v>0</v>
      </c>
      <c r="O440">
        <v>0</v>
      </c>
      <c r="P440">
        <v>0</v>
      </c>
      <c r="Q440">
        <v>1</v>
      </c>
      <c r="R440">
        <v>0</v>
      </c>
      <c r="T440">
        <v>0</v>
      </c>
      <c r="U440">
        <v>0</v>
      </c>
      <c r="V440">
        <v>0</v>
      </c>
      <c r="W440">
        <v>0</v>
      </c>
      <c r="X440">
        <v>0</v>
      </c>
    </row>
    <row r="441" spans="1:24" x14ac:dyDescent="0.3">
      <c r="A441" t="s">
        <v>440</v>
      </c>
      <c r="B441">
        <v>5.2963300000001802E-2</v>
      </c>
      <c r="C441">
        <v>4</v>
      </c>
      <c r="D441">
        <v>3</v>
      </c>
      <c r="E441">
        <v>5</v>
      </c>
      <c r="F441">
        <v>8</v>
      </c>
      <c r="G441">
        <v>3</v>
      </c>
      <c r="H441">
        <v>0</v>
      </c>
      <c r="I441">
        <v>0</v>
      </c>
      <c r="J441">
        <v>0</v>
      </c>
      <c r="K441">
        <v>0</v>
      </c>
      <c r="L441">
        <v>2</v>
      </c>
      <c r="N441">
        <v>0</v>
      </c>
      <c r="O441">
        <v>0</v>
      </c>
      <c r="P441">
        <v>0</v>
      </c>
      <c r="Q441">
        <v>1</v>
      </c>
      <c r="R441">
        <v>0</v>
      </c>
      <c r="T441">
        <v>0</v>
      </c>
      <c r="U441">
        <v>0</v>
      </c>
      <c r="V441">
        <v>0</v>
      </c>
      <c r="W441">
        <v>0</v>
      </c>
      <c r="X441">
        <v>0</v>
      </c>
    </row>
    <row r="442" spans="1:24" x14ac:dyDescent="0.3">
      <c r="A442" t="s">
        <v>441</v>
      </c>
      <c r="B442">
        <v>0.77049140000000005</v>
      </c>
      <c r="C442">
        <v>48</v>
      </c>
      <c r="D442">
        <v>48</v>
      </c>
      <c r="E442">
        <v>103</v>
      </c>
      <c r="F442">
        <v>103</v>
      </c>
      <c r="G442">
        <v>73</v>
      </c>
      <c r="H442">
        <v>36</v>
      </c>
      <c r="I442">
        <v>12</v>
      </c>
      <c r="J442">
        <v>12</v>
      </c>
      <c r="K442">
        <v>25</v>
      </c>
      <c r="L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T442">
        <v>24</v>
      </c>
      <c r="U442">
        <v>0</v>
      </c>
      <c r="V442">
        <v>0</v>
      </c>
      <c r="W442">
        <v>0</v>
      </c>
      <c r="X442">
        <v>0</v>
      </c>
    </row>
    <row r="443" spans="1:24" x14ac:dyDescent="0.3">
      <c r="A443" t="s">
        <v>442</v>
      </c>
      <c r="W443">
        <v>0</v>
      </c>
      <c r="X443">
        <v>0</v>
      </c>
    </row>
    <row r="444" spans="1:24" x14ac:dyDescent="0.3">
      <c r="A444" t="s">
        <v>443</v>
      </c>
      <c r="B444">
        <v>2.5804899999997102E-2</v>
      </c>
      <c r="C444">
        <v>1</v>
      </c>
      <c r="D444">
        <v>1</v>
      </c>
      <c r="E444">
        <v>2</v>
      </c>
      <c r="F444">
        <v>6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T444">
        <v>0</v>
      </c>
      <c r="U444">
        <v>0</v>
      </c>
      <c r="V444">
        <v>0</v>
      </c>
      <c r="W444">
        <v>0</v>
      </c>
      <c r="X444">
        <v>0</v>
      </c>
    </row>
    <row r="445" spans="1:24" x14ac:dyDescent="0.3">
      <c r="A445" t="s">
        <v>444</v>
      </c>
      <c r="B445">
        <v>0.35429390000000099</v>
      </c>
      <c r="C445">
        <v>14</v>
      </c>
      <c r="D445">
        <v>0</v>
      </c>
      <c r="E445">
        <v>28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T445">
        <v>0</v>
      </c>
      <c r="U445">
        <v>0</v>
      </c>
      <c r="V445">
        <v>0</v>
      </c>
      <c r="W445">
        <v>0</v>
      </c>
      <c r="X445">
        <v>0</v>
      </c>
    </row>
    <row r="446" spans="1:24" x14ac:dyDescent="0.3">
      <c r="A446" t="s">
        <v>445</v>
      </c>
      <c r="B446">
        <v>0.86931749999999697</v>
      </c>
      <c r="C446">
        <v>15</v>
      </c>
      <c r="D446">
        <v>14</v>
      </c>
      <c r="E446">
        <v>25</v>
      </c>
      <c r="F446">
        <v>15</v>
      </c>
      <c r="G446">
        <v>2</v>
      </c>
      <c r="H446">
        <v>0</v>
      </c>
      <c r="I446">
        <v>0</v>
      </c>
      <c r="J446">
        <v>0</v>
      </c>
      <c r="K446">
        <v>0</v>
      </c>
      <c r="L446">
        <v>2</v>
      </c>
      <c r="N446">
        <v>0</v>
      </c>
      <c r="O446">
        <v>0</v>
      </c>
      <c r="P446">
        <v>0</v>
      </c>
      <c r="Q446">
        <v>0</v>
      </c>
      <c r="R446">
        <v>0</v>
      </c>
      <c r="T446">
        <v>0</v>
      </c>
      <c r="U446">
        <v>1</v>
      </c>
      <c r="V446">
        <v>0</v>
      </c>
      <c r="W446">
        <v>0</v>
      </c>
      <c r="X446">
        <v>0</v>
      </c>
    </row>
    <row r="447" spans="1:24" x14ac:dyDescent="0.3">
      <c r="A447" t="s">
        <v>446</v>
      </c>
      <c r="W447">
        <v>0</v>
      </c>
      <c r="X447">
        <v>0</v>
      </c>
    </row>
    <row r="448" spans="1:24" x14ac:dyDescent="0.3">
      <c r="A448" t="s">
        <v>447</v>
      </c>
      <c r="W448">
        <v>0</v>
      </c>
      <c r="X448">
        <v>0</v>
      </c>
    </row>
    <row r="449" spans="1:24" x14ac:dyDescent="0.3">
      <c r="A449" t="s">
        <v>448</v>
      </c>
      <c r="W449">
        <v>0</v>
      </c>
      <c r="X449">
        <v>0</v>
      </c>
    </row>
    <row r="450" spans="1:24" x14ac:dyDescent="0.3">
      <c r="A450" t="s">
        <v>449</v>
      </c>
      <c r="W450">
        <v>0</v>
      </c>
      <c r="X450">
        <v>0</v>
      </c>
    </row>
    <row r="451" spans="1:24" x14ac:dyDescent="0.3">
      <c r="A451" t="s">
        <v>450</v>
      </c>
      <c r="W451">
        <v>1</v>
      </c>
      <c r="X451">
        <v>0</v>
      </c>
    </row>
    <row r="452" spans="1:24" x14ac:dyDescent="0.3">
      <c r="A452" t="s">
        <v>451</v>
      </c>
      <c r="W452">
        <v>0</v>
      </c>
      <c r="X452">
        <v>0</v>
      </c>
    </row>
    <row r="453" spans="1:24" x14ac:dyDescent="0.3">
      <c r="A453" t="s">
        <v>452</v>
      </c>
      <c r="W453">
        <v>0</v>
      </c>
      <c r="X453">
        <v>0</v>
      </c>
    </row>
    <row r="454" spans="1:24" x14ac:dyDescent="0.3">
      <c r="A454" t="s">
        <v>453</v>
      </c>
      <c r="W454">
        <v>0</v>
      </c>
      <c r="X454">
        <v>0</v>
      </c>
    </row>
    <row r="455" spans="1:24" x14ac:dyDescent="0.3">
      <c r="A455" t="s">
        <v>454</v>
      </c>
      <c r="B455">
        <v>0.23029379999999799</v>
      </c>
      <c r="C455">
        <v>8</v>
      </c>
      <c r="D455">
        <v>8</v>
      </c>
      <c r="E455">
        <v>10</v>
      </c>
      <c r="F455">
        <v>1</v>
      </c>
      <c r="G455">
        <v>1</v>
      </c>
      <c r="H455">
        <v>0</v>
      </c>
      <c r="I455">
        <v>0</v>
      </c>
      <c r="J455">
        <v>0</v>
      </c>
      <c r="K455">
        <v>1</v>
      </c>
      <c r="L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T455">
        <v>0</v>
      </c>
      <c r="U455">
        <v>0</v>
      </c>
      <c r="V455">
        <v>0</v>
      </c>
      <c r="W455">
        <v>0</v>
      </c>
      <c r="X455">
        <v>0</v>
      </c>
    </row>
    <row r="456" spans="1:24" x14ac:dyDescent="0.3">
      <c r="A456" t="s">
        <v>455</v>
      </c>
      <c r="W456">
        <v>0</v>
      </c>
      <c r="X456">
        <v>0</v>
      </c>
    </row>
    <row r="457" spans="1:24" x14ac:dyDescent="0.3">
      <c r="A457" t="s">
        <v>456</v>
      </c>
      <c r="B457">
        <v>0.54075299999999504</v>
      </c>
      <c r="C457">
        <v>12</v>
      </c>
      <c r="D457">
        <v>0</v>
      </c>
      <c r="E457">
        <v>25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T457">
        <v>0</v>
      </c>
      <c r="U457">
        <v>0</v>
      </c>
      <c r="V457">
        <v>0</v>
      </c>
      <c r="W457">
        <v>0</v>
      </c>
      <c r="X457">
        <v>0</v>
      </c>
    </row>
    <row r="458" spans="1:24" x14ac:dyDescent="0.3">
      <c r="A458" t="s">
        <v>457</v>
      </c>
      <c r="B458">
        <v>0.61327089999999596</v>
      </c>
      <c r="C458">
        <v>17</v>
      </c>
      <c r="D458">
        <v>0</v>
      </c>
      <c r="E458">
        <v>28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T458">
        <v>0</v>
      </c>
      <c r="U458">
        <v>0</v>
      </c>
      <c r="V458">
        <v>0</v>
      </c>
      <c r="W458">
        <v>0</v>
      </c>
      <c r="X458">
        <v>0</v>
      </c>
    </row>
    <row r="459" spans="1:24" x14ac:dyDescent="0.3">
      <c r="A459" t="s">
        <v>458</v>
      </c>
      <c r="W459">
        <v>0</v>
      </c>
      <c r="X459">
        <v>0</v>
      </c>
    </row>
    <row r="460" spans="1:24" x14ac:dyDescent="0.3">
      <c r="A460" t="s">
        <v>459</v>
      </c>
      <c r="W460">
        <v>0</v>
      </c>
      <c r="X460">
        <v>0</v>
      </c>
    </row>
    <row r="461" spans="1:24" x14ac:dyDescent="0.3">
      <c r="A461" t="s">
        <v>460</v>
      </c>
      <c r="B461">
        <v>1.12964000000062E-2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T461">
        <v>0</v>
      </c>
      <c r="U461">
        <v>0</v>
      </c>
      <c r="V461">
        <v>0</v>
      </c>
      <c r="W461">
        <v>0</v>
      </c>
      <c r="X461">
        <v>0</v>
      </c>
    </row>
    <row r="462" spans="1:24" x14ac:dyDescent="0.3">
      <c r="A462" t="s">
        <v>461</v>
      </c>
      <c r="B462">
        <v>9.7842999999997408E-3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T462">
        <v>0</v>
      </c>
      <c r="U462">
        <v>0</v>
      </c>
      <c r="V462">
        <v>0</v>
      </c>
      <c r="W462">
        <v>0</v>
      </c>
      <c r="X462">
        <v>0</v>
      </c>
    </row>
    <row r="463" spans="1:24" x14ac:dyDescent="0.3">
      <c r="A463" t="s">
        <v>462</v>
      </c>
      <c r="B463">
        <v>0.38319969999999798</v>
      </c>
      <c r="C463">
        <v>40</v>
      </c>
      <c r="D463">
        <v>40</v>
      </c>
      <c r="E463">
        <v>40</v>
      </c>
      <c r="F463">
        <v>43</v>
      </c>
      <c r="G463">
        <v>2</v>
      </c>
      <c r="H463">
        <v>0</v>
      </c>
      <c r="I463">
        <v>1</v>
      </c>
      <c r="J463">
        <v>0</v>
      </c>
      <c r="K463">
        <v>0</v>
      </c>
      <c r="L463">
        <v>1</v>
      </c>
      <c r="N463">
        <v>0</v>
      </c>
      <c r="O463">
        <v>0</v>
      </c>
      <c r="P463">
        <v>0</v>
      </c>
      <c r="Q463">
        <v>0</v>
      </c>
      <c r="R463">
        <v>0</v>
      </c>
      <c r="T463">
        <v>0</v>
      </c>
      <c r="U463">
        <v>1</v>
      </c>
      <c r="V463">
        <v>1</v>
      </c>
      <c r="W463">
        <v>0</v>
      </c>
      <c r="X463">
        <v>0</v>
      </c>
    </row>
    <row r="464" spans="1:24" x14ac:dyDescent="0.3">
      <c r="A464" t="s">
        <v>463</v>
      </c>
      <c r="B464">
        <v>1.3436291</v>
      </c>
      <c r="C464">
        <v>109</v>
      </c>
      <c r="D464">
        <v>109</v>
      </c>
      <c r="E464">
        <v>131</v>
      </c>
      <c r="F464">
        <v>111</v>
      </c>
      <c r="G464">
        <v>79</v>
      </c>
      <c r="H464">
        <v>51</v>
      </c>
      <c r="I464">
        <v>0</v>
      </c>
      <c r="J464">
        <v>0</v>
      </c>
      <c r="K464">
        <v>1</v>
      </c>
      <c r="L464">
        <v>26</v>
      </c>
      <c r="N464">
        <v>0</v>
      </c>
      <c r="O464">
        <v>0</v>
      </c>
      <c r="P464">
        <v>0</v>
      </c>
      <c r="Q464">
        <v>0</v>
      </c>
      <c r="R464">
        <v>0</v>
      </c>
      <c r="T464">
        <v>0</v>
      </c>
      <c r="U464">
        <v>0</v>
      </c>
      <c r="V464">
        <v>0</v>
      </c>
      <c r="W464">
        <v>0</v>
      </c>
      <c r="X464">
        <v>0</v>
      </c>
    </row>
    <row r="465" spans="1:24" x14ac:dyDescent="0.3">
      <c r="A465" t="s">
        <v>464</v>
      </c>
      <c r="B465">
        <v>1.18045409999999</v>
      </c>
      <c r="C465">
        <v>89</v>
      </c>
      <c r="D465">
        <v>89</v>
      </c>
      <c r="E465">
        <v>94</v>
      </c>
      <c r="F465">
        <v>76</v>
      </c>
      <c r="G465">
        <v>36</v>
      </c>
      <c r="H465">
        <v>20</v>
      </c>
      <c r="I465">
        <v>0</v>
      </c>
      <c r="J465">
        <v>0</v>
      </c>
      <c r="K465">
        <v>5</v>
      </c>
      <c r="L465">
        <v>11</v>
      </c>
      <c r="N465">
        <v>0</v>
      </c>
      <c r="O465">
        <v>0</v>
      </c>
      <c r="P465">
        <v>0</v>
      </c>
      <c r="Q465">
        <v>0</v>
      </c>
      <c r="R465">
        <v>0</v>
      </c>
      <c r="T465">
        <v>0</v>
      </c>
      <c r="U465">
        <v>0</v>
      </c>
      <c r="V465">
        <v>0</v>
      </c>
      <c r="W465">
        <v>0</v>
      </c>
      <c r="X465">
        <v>0</v>
      </c>
    </row>
    <row r="466" spans="1:24" x14ac:dyDescent="0.3">
      <c r="A466" t="s">
        <v>465</v>
      </c>
      <c r="B466">
        <v>3.7082999999995502E-3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T466">
        <v>0</v>
      </c>
      <c r="U466">
        <v>0</v>
      </c>
      <c r="V466">
        <v>0</v>
      </c>
      <c r="W466">
        <v>0</v>
      </c>
      <c r="X466">
        <v>0</v>
      </c>
    </row>
    <row r="467" spans="1:24" x14ac:dyDescent="0.3">
      <c r="A467" t="s">
        <v>466</v>
      </c>
      <c r="B467">
        <v>6.0484200000004699E-2</v>
      </c>
      <c r="C467">
        <v>5</v>
      </c>
      <c r="D467">
        <v>5</v>
      </c>
      <c r="E467">
        <v>8</v>
      </c>
      <c r="F467">
        <v>12</v>
      </c>
      <c r="G467">
        <v>8</v>
      </c>
      <c r="H467">
        <v>2</v>
      </c>
      <c r="I467">
        <v>0</v>
      </c>
      <c r="J467">
        <v>0</v>
      </c>
      <c r="K467">
        <v>0</v>
      </c>
      <c r="L467">
        <v>4</v>
      </c>
      <c r="N467">
        <v>0</v>
      </c>
      <c r="O467">
        <v>0</v>
      </c>
      <c r="P467">
        <v>0</v>
      </c>
      <c r="Q467">
        <v>2</v>
      </c>
      <c r="R467">
        <v>0</v>
      </c>
      <c r="T467">
        <v>1</v>
      </c>
      <c r="U467">
        <v>1</v>
      </c>
      <c r="V467">
        <v>0</v>
      </c>
      <c r="W467">
        <v>0</v>
      </c>
      <c r="X467">
        <v>0</v>
      </c>
    </row>
    <row r="468" spans="1:24" x14ac:dyDescent="0.3">
      <c r="A468" t="s">
        <v>2033</v>
      </c>
      <c r="B468">
        <v>1.1712699999996801E-2</v>
      </c>
      <c r="C468">
        <v>1</v>
      </c>
      <c r="D468">
        <v>1</v>
      </c>
      <c r="E468">
        <v>1</v>
      </c>
      <c r="F468">
        <v>1</v>
      </c>
      <c r="G468">
        <v>1</v>
      </c>
      <c r="H468">
        <v>0</v>
      </c>
      <c r="I468">
        <v>0</v>
      </c>
      <c r="J468">
        <v>0</v>
      </c>
      <c r="K468">
        <v>0</v>
      </c>
      <c r="L468">
        <v>0</v>
      </c>
      <c r="N468">
        <v>1</v>
      </c>
      <c r="O468">
        <v>0</v>
      </c>
      <c r="P468">
        <v>0</v>
      </c>
      <c r="Q468">
        <v>0</v>
      </c>
      <c r="R468">
        <v>0</v>
      </c>
      <c r="T468">
        <v>0</v>
      </c>
      <c r="U468">
        <v>0</v>
      </c>
      <c r="V468">
        <v>0</v>
      </c>
      <c r="W468">
        <v>0</v>
      </c>
      <c r="X468">
        <v>0</v>
      </c>
    </row>
    <row r="469" spans="1:24" x14ac:dyDescent="0.3">
      <c r="A469" t="s">
        <v>2034</v>
      </c>
      <c r="B469">
        <v>2.86193999999966E-2</v>
      </c>
      <c r="C469">
        <v>1</v>
      </c>
      <c r="D469">
        <v>0</v>
      </c>
      <c r="E469">
        <v>1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T469">
        <v>0</v>
      </c>
      <c r="U469">
        <v>0</v>
      </c>
      <c r="V469">
        <v>0</v>
      </c>
      <c r="W469">
        <v>0</v>
      </c>
      <c r="X469">
        <v>0</v>
      </c>
    </row>
    <row r="470" spans="1:24" x14ac:dyDescent="0.3">
      <c r="A470" t="s">
        <v>2035</v>
      </c>
      <c r="B470">
        <v>2.3383700000003602E-2</v>
      </c>
      <c r="C470">
        <v>1</v>
      </c>
      <c r="D470">
        <v>1</v>
      </c>
      <c r="E470">
        <v>1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T470">
        <v>0</v>
      </c>
      <c r="U470">
        <v>0</v>
      </c>
      <c r="V470">
        <v>0</v>
      </c>
      <c r="W470">
        <v>0</v>
      </c>
      <c r="X470">
        <v>0</v>
      </c>
    </row>
    <row r="471" spans="1:24" x14ac:dyDescent="0.3">
      <c r="A471" t="s">
        <v>2036</v>
      </c>
      <c r="B471">
        <v>3.1470699999999803E-2</v>
      </c>
      <c r="C471">
        <v>1</v>
      </c>
      <c r="D471">
        <v>0</v>
      </c>
      <c r="E471">
        <v>1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T471">
        <v>0</v>
      </c>
      <c r="U471">
        <v>0</v>
      </c>
      <c r="V471">
        <v>0</v>
      </c>
      <c r="W471">
        <v>0</v>
      </c>
      <c r="X471">
        <v>0</v>
      </c>
    </row>
    <row r="472" spans="1:24" x14ac:dyDescent="0.3">
      <c r="A472" t="s">
        <v>2037</v>
      </c>
      <c r="B472">
        <v>2.03261999999995E-2</v>
      </c>
      <c r="C472">
        <v>2</v>
      </c>
      <c r="D472">
        <v>2</v>
      </c>
      <c r="E472">
        <v>2</v>
      </c>
      <c r="F472">
        <v>1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T472">
        <v>0</v>
      </c>
      <c r="U472">
        <v>0</v>
      </c>
      <c r="V472">
        <v>0</v>
      </c>
      <c r="W472">
        <v>0</v>
      </c>
      <c r="X472">
        <v>0</v>
      </c>
    </row>
    <row r="473" spans="1:24" x14ac:dyDescent="0.3">
      <c r="A473" t="s">
        <v>2038</v>
      </c>
      <c r="B473">
        <v>1.2312500000000099E-2</v>
      </c>
      <c r="C473">
        <v>1</v>
      </c>
      <c r="D473">
        <v>1</v>
      </c>
      <c r="E473">
        <v>1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T473">
        <v>0</v>
      </c>
      <c r="U473">
        <v>0</v>
      </c>
      <c r="V473">
        <v>0</v>
      </c>
      <c r="W473">
        <v>0</v>
      </c>
      <c r="X473">
        <v>0</v>
      </c>
    </row>
    <row r="474" spans="1:24" x14ac:dyDescent="0.3">
      <c r="A474" t="s">
        <v>2039</v>
      </c>
      <c r="B474">
        <v>1.35752999999994E-2</v>
      </c>
      <c r="C474">
        <v>1</v>
      </c>
      <c r="D474">
        <v>1</v>
      </c>
      <c r="E474">
        <v>1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T474">
        <v>0</v>
      </c>
      <c r="U474">
        <v>0</v>
      </c>
      <c r="V474">
        <v>0</v>
      </c>
      <c r="W474">
        <v>0</v>
      </c>
      <c r="X474">
        <v>0</v>
      </c>
    </row>
    <row r="475" spans="1:24" x14ac:dyDescent="0.3">
      <c r="A475" t="s">
        <v>2040</v>
      </c>
      <c r="B475">
        <v>4.64930000000407E-3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T475">
        <v>0</v>
      </c>
      <c r="U475">
        <v>0</v>
      </c>
      <c r="V475">
        <v>0</v>
      </c>
      <c r="W475">
        <v>0</v>
      </c>
      <c r="X475">
        <v>0</v>
      </c>
    </row>
    <row r="476" spans="1:24" x14ac:dyDescent="0.3">
      <c r="A476" t="s">
        <v>2041</v>
      </c>
      <c r="B476">
        <v>5.2710000000004698E-3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T476">
        <v>0</v>
      </c>
      <c r="U476">
        <v>0</v>
      </c>
      <c r="V476">
        <v>0</v>
      </c>
      <c r="W476">
        <v>0</v>
      </c>
      <c r="X476">
        <v>0</v>
      </c>
    </row>
    <row r="477" spans="1:24" x14ac:dyDescent="0.3">
      <c r="A477" t="s">
        <v>2042</v>
      </c>
      <c r="B477">
        <v>1.5246699999998699E-2</v>
      </c>
      <c r="C477">
        <v>1</v>
      </c>
      <c r="D477">
        <v>1</v>
      </c>
      <c r="E477">
        <v>1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T477">
        <v>0</v>
      </c>
      <c r="U477">
        <v>0</v>
      </c>
      <c r="V477">
        <v>0</v>
      </c>
      <c r="W477">
        <v>0</v>
      </c>
      <c r="X477">
        <v>0</v>
      </c>
    </row>
    <row r="478" spans="1:24" x14ac:dyDescent="0.3">
      <c r="A478" t="s">
        <v>2043</v>
      </c>
      <c r="B478">
        <v>1.24306999999959E-2</v>
      </c>
      <c r="C478">
        <v>1</v>
      </c>
      <c r="D478">
        <v>1</v>
      </c>
      <c r="E478">
        <v>1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T478">
        <v>0</v>
      </c>
      <c r="U478">
        <v>0</v>
      </c>
      <c r="V478">
        <v>0</v>
      </c>
      <c r="W478">
        <v>0</v>
      </c>
      <c r="X478">
        <v>0</v>
      </c>
    </row>
    <row r="479" spans="1:24" x14ac:dyDescent="0.3">
      <c r="A479" t="s">
        <v>2044</v>
      </c>
      <c r="B479">
        <v>1.09961999999939E-2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T479">
        <v>0</v>
      </c>
      <c r="U479">
        <v>0</v>
      </c>
      <c r="V479">
        <v>0</v>
      </c>
      <c r="W479">
        <v>0</v>
      </c>
      <c r="X479">
        <v>0</v>
      </c>
    </row>
    <row r="480" spans="1:24" x14ac:dyDescent="0.3">
      <c r="A480" t="s">
        <v>2045</v>
      </c>
      <c r="B480">
        <v>1.35665999999972E-2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0</v>
      </c>
      <c r="I480">
        <v>0</v>
      </c>
      <c r="J480">
        <v>0</v>
      </c>
      <c r="K480">
        <v>0</v>
      </c>
      <c r="L480">
        <v>0</v>
      </c>
      <c r="N480">
        <v>0</v>
      </c>
      <c r="O480">
        <v>0</v>
      </c>
      <c r="P480">
        <v>0</v>
      </c>
      <c r="Q480">
        <v>0</v>
      </c>
      <c r="R480">
        <v>1</v>
      </c>
      <c r="T480">
        <v>0</v>
      </c>
      <c r="U480">
        <v>0</v>
      </c>
      <c r="V480">
        <v>0</v>
      </c>
      <c r="W480">
        <v>0</v>
      </c>
      <c r="X480">
        <v>0</v>
      </c>
    </row>
    <row r="481" spans="1:24" x14ac:dyDescent="0.3">
      <c r="A481" t="s">
        <v>2046</v>
      </c>
      <c r="B481">
        <v>0.20129509999999501</v>
      </c>
      <c r="C481">
        <v>5</v>
      </c>
      <c r="D481">
        <v>3</v>
      </c>
      <c r="E481">
        <v>15</v>
      </c>
      <c r="F481">
        <v>9</v>
      </c>
      <c r="G481">
        <v>2</v>
      </c>
      <c r="H481">
        <v>0</v>
      </c>
      <c r="I481">
        <v>0</v>
      </c>
      <c r="J481">
        <v>0</v>
      </c>
      <c r="K481">
        <v>0</v>
      </c>
      <c r="L481">
        <v>0</v>
      </c>
      <c r="N481">
        <v>1</v>
      </c>
      <c r="O481">
        <v>0</v>
      </c>
      <c r="P481">
        <v>1</v>
      </c>
      <c r="Q481">
        <v>0</v>
      </c>
      <c r="R481">
        <v>0</v>
      </c>
      <c r="T481">
        <v>0</v>
      </c>
      <c r="U481">
        <v>0</v>
      </c>
      <c r="V481">
        <v>0</v>
      </c>
      <c r="W481">
        <v>0</v>
      </c>
      <c r="X481">
        <v>0</v>
      </c>
    </row>
    <row r="482" spans="1:24" x14ac:dyDescent="0.3">
      <c r="A482" t="s">
        <v>2047</v>
      </c>
      <c r="B482">
        <v>1.92499999999995E-2</v>
      </c>
      <c r="C482">
        <v>1</v>
      </c>
      <c r="D482">
        <v>1</v>
      </c>
      <c r="E482">
        <v>1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T482">
        <v>0</v>
      </c>
      <c r="U482">
        <v>0</v>
      </c>
      <c r="V482">
        <v>0</v>
      </c>
      <c r="W482">
        <v>0</v>
      </c>
      <c r="X482">
        <v>0</v>
      </c>
    </row>
    <row r="483" spans="1:24" x14ac:dyDescent="0.3">
      <c r="A483" t="s">
        <v>2048</v>
      </c>
      <c r="B483">
        <v>5.4219799999998403E-2</v>
      </c>
      <c r="C483">
        <v>1</v>
      </c>
      <c r="D483">
        <v>1</v>
      </c>
      <c r="E483">
        <v>3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T483">
        <v>0</v>
      </c>
      <c r="U483">
        <v>0</v>
      </c>
      <c r="V483">
        <v>0</v>
      </c>
      <c r="W483">
        <v>0</v>
      </c>
      <c r="X483">
        <v>0</v>
      </c>
    </row>
    <row r="484" spans="1:24" x14ac:dyDescent="0.3">
      <c r="A484" t="s">
        <v>2049</v>
      </c>
      <c r="B484">
        <v>1.89669999999964E-2</v>
      </c>
      <c r="C484">
        <v>2</v>
      </c>
      <c r="D484">
        <v>2</v>
      </c>
      <c r="E484">
        <v>2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T484">
        <v>0</v>
      </c>
      <c r="U484">
        <v>0</v>
      </c>
      <c r="V484">
        <v>0</v>
      </c>
      <c r="W484">
        <v>0</v>
      </c>
      <c r="X484">
        <v>0</v>
      </c>
    </row>
    <row r="485" spans="1:24" x14ac:dyDescent="0.3">
      <c r="A485" t="s">
        <v>2050</v>
      </c>
      <c r="B485">
        <v>4.0104899999995697E-2</v>
      </c>
      <c r="C485">
        <v>1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T485">
        <v>0</v>
      </c>
      <c r="U485">
        <v>0</v>
      </c>
      <c r="V485">
        <v>0</v>
      </c>
      <c r="W485">
        <v>0</v>
      </c>
      <c r="X485">
        <v>0</v>
      </c>
    </row>
    <row r="486" spans="1:24" x14ac:dyDescent="0.3">
      <c r="A486" t="s">
        <v>2051</v>
      </c>
      <c r="B486">
        <v>1.0668699999996501E-2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T486">
        <v>0</v>
      </c>
      <c r="U486">
        <v>0</v>
      </c>
      <c r="V486">
        <v>0</v>
      </c>
      <c r="W486">
        <v>0</v>
      </c>
      <c r="X486">
        <v>0</v>
      </c>
    </row>
    <row r="487" spans="1:24" x14ac:dyDescent="0.3">
      <c r="A487" t="s">
        <v>2052</v>
      </c>
      <c r="B487">
        <v>8.5200999999983599E-3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T487">
        <v>0</v>
      </c>
      <c r="U487">
        <v>0</v>
      </c>
      <c r="V487">
        <v>0</v>
      </c>
      <c r="W487">
        <v>0</v>
      </c>
      <c r="X487">
        <v>0</v>
      </c>
    </row>
    <row r="488" spans="1:24" x14ac:dyDescent="0.3">
      <c r="A488" t="s">
        <v>2053</v>
      </c>
      <c r="B488">
        <v>2.50184999999945E-2</v>
      </c>
      <c r="C488">
        <v>1</v>
      </c>
      <c r="D488">
        <v>1</v>
      </c>
      <c r="E488">
        <v>1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T488">
        <v>0</v>
      </c>
      <c r="U488">
        <v>0</v>
      </c>
      <c r="V488">
        <v>0</v>
      </c>
      <c r="W488">
        <v>0</v>
      </c>
      <c r="X488">
        <v>0</v>
      </c>
    </row>
    <row r="489" spans="1:24" x14ac:dyDescent="0.3">
      <c r="A489" t="s">
        <v>2054</v>
      </c>
      <c r="B489">
        <v>1.2224499999994899E-2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T489">
        <v>0</v>
      </c>
      <c r="U489">
        <v>0</v>
      </c>
      <c r="V489">
        <v>0</v>
      </c>
      <c r="W489">
        <v>0</v>
      </c>
      <c r="X489">
        <v>0</v>
      </c>
    </row>
    <row r="490" spans="1:24" x14ac:dyDescent="0.3">
      <c r="A490" t="s">
        <v>2055</v>
      </c>
      <c r="B490">
        <v>8.2238999999972792E-3</v>
      </c>
      <c r="C490">
        <v>1</v>
      </c>
      <c r="D490">
        <v>1</v>
      </c>
      <c r="E490">
        <v>1</v>
      </c>
      <c r="F490">
        <v>1</v>
      </c>
      <c r="G490">
        <v>1</v>
      </c>
      <c r="H490">
        <v>0</v>
      </c>
      <c r="I490">
        <v>0</v>
      </c>
      <c r="J490">
        <v>0</v>
      </c>
      <c r="K490">
        <v>0</v>
      </c>
      <c r="L490">
        <v>0</v>
      </c>
      <c r="N490">
        <v>0</v>
      </c>
      <c r="O490">
        <v>0</v>
      </c>
      <c r="P490">
        <v>0</v>
      </c>
      <c r="Q490">
        <v>0</v>
      </c>
      <c r="R490">
        <v>1</v>
      </c>
      <c r="T490">
        <v>0</v>
      </c>
      <c r="U490">
        <v>0</v>
      </c>
      <c r="V490">
        <v>0</v>
      </c>
      <c r="W490">
        <v>0</v>
      </c>
      <c r="X490">
        <v>0</v>
      </c>
    </row>
    <row r="491" spans="1:24" x14ac:dyDescent="0.3">
      <c r="A491" t="s">
        <v>2056</v>
      </c>
      <c r="B491">
        <v>3.9218000000005304E-3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T491">
        <v>0</v>
      </c>
      <c r="U491">
        <v>0</v>
      </c>
      <c r="V491">
        <v>0</v>
      </c>
      <c r="W491">
        <v>0</v>
      </c>
      <c r="X491">
        <v>0</v>
      </c>
    </row>
    <row r="492" spans="1:24" x14ac:dyDescent="0.3">
      <c r="A492" t="s">
        <v>2057</v>
      </c>
      <c r="B492">
        <v>9.3620500000000106E-2</v>
      </c>
      <c r="C492">
        <v>3</v>
      </c>
      <c r="D492">
        <v>1</v>
      </c>
      <c r="E492">
        <v>7</v>
      </c>
      <c r="F492">
        <v>3</v>
      </c>
      <c r="G492">
        <v>2</v>
      </c>
      <c r="H492">
        <v>0</v>
      </c>
      <c r="I492">
        <v>0</v>
      </c>
      <c r="J492">
        <v>0</v>
      </c>
      <c r="K492">
        <v>0</v>
      </c>
      <c r="L492">
        <v>0</v>
      </c>
      <c r="N492">
        <v>1</v>
      </c>
      <c r="O492">
        <v>0</v>
      </c>
      <c r="P492">
        <v>1</v>
      </c>
      <c r="Q492">
        <v>0</v>
      </c>
      <c r="R492">
        <v>0</v>
      </c>
      <c r="T492">
        <v>0</v>
      </c>
      <c r="U492">
        <v>0</v>
      </c>
      <c r="V492">
        <v>0</v>
      </c>
      <c r="W492">
        <v>0</v>
      </c>
      <c r="X492">
        <v>0</v>
      </c>
    </row>
    <row r="493" spans="1:24" x14ac:dyDescent="0.3">
      <c r="A493" t="s">
        <v>2058</v>
      </c>
      <c r="B493">
        <v>1.9933899999997999E-2</v>
      </c>
      <c r="C493">
        <v>2</v>
      </c>
      <c r="D493">
        <v>2</v>
      </c>
      <c r="E493">
        <v>2</v>
      </c>
      <c r="F493">
        <v>3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T493">
        <v>0</v>
      </c>
      <c r="U493">
        <v>0</v>
      </c>
      <c r="V493">
        <v>0</v>
      </c>
      <c r="W493">
        <v>0</v>
      </c>
      <c r="X493">
        <v>0</v>
      </c>
    </row>
    <row r="494" spans="1:24" x14ac:dyDescent="0.3">
      <c r="A494" t="s">
        <v>2059</v>
      </c>
      <c r="B494">
        <v>2.82048999999986E-2</v>
      </c>
      <c r="C494">
        <v>2</v>
      </c>
      <c r="D494">
        <v>2</v>
      </c>
      <c r="E494">
        <v>2</v>
      </c>
      <c r="F494">
        <v>3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T494">
        <v>0</v>
      </c>
      <c r="U494">
        <v>0</v>
      </c>
      <c r="V494">
        <v>0</v>
      </c>
      <c r="W494">
        <v>0</v>
      </c>
      <c r="X494">
        <v>1</v>
      </c>
    </row>
    <row r="495" spans="1:24" x14ac:dyDescent="0.3">
      <c r="A495" t="s">
        <v>2060</v>
      </c>
      <c r="B495">
        <v>2.1293200000002298E-2</v>
      </c>
      <c r="C495">
        <v>1</v>
      </c>
      <c r="D495">
        <v>1</v>
      </c>
      <c r="E495">
        <v>1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T495">
        <v>0</v>
      </c>
      <c r="U495">
        <v>0</v>
      </c>
      <c r="V495">
        <v>0</v>
      </c>
      <c r="W495">
        <v>0</v>
      </c>
      <c r="X495">
        <v>0</v>
      </c>
    </row>
    <row r="496" spans="1:24" x14ac:dyDescent="0.3">
      <c r="A496" t="s">
        <v>2061</v>
      </c>
      <c r="B496">
        <v>4.73551999999983E-2</v>
      </c>
      <c r="C496">
        <v>2</v>
      </c>
      <c r="D496">
        <v>2</v>
      </c>
      <c r="E496">
        <v>2</v>
      </c>
      <c r="F496">
        <v>3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T496">
        <v>0</v>
      </c>
      <c r="U496">
        <v>0</v>
      </c>
      <c r="V496">
        <v>0</v>
      </c>
      <c r="W496">
        <v>0</v>
      </c>
      <c r="X496">
        <v>0</v>
      </c>
    </row>
    <row r="497" spans="1:24" x14ac:dyDescent="0.3">
      <c r="A497" t="s">
        <v>2062</v>
      </c>
      <c r="B497">
        <v>1.1424800000000301E-2</v>
      </c>
      <c r="C497">
        <v>1</v>
      </c>
      <c r="D497">
        <v>1</v>
      </c>
      <c r="E497">
        <v>1</v>
      </c>
      <c r="F497">
        <v>1</v>
      </c>
      <c r="G497">
        <v>1</v>
      </c>
      <c r="H497">
        <v>0</v>
      </c>
      <c r="I497">
        <v>0</v>
      </c>
      <c r="J497">
        <v>0</v>
      </c>
      <c r="K497">
        <v>0</v>
      </c>
      <c r="L497">
        <v>0</v>
      </c>
      <c r="N497">
        <v>0</v>
      </c>
      <c r="O497">
        <v>0</v>
      </c>
      <c r="P497">
        <v>0</v>
      </c>
      <c r="Q497">
        <v>0</v>
      </c>
      <c r="R497">
        <v>1</v>
      </c>
      <c r="T497">
        <v>0</v>
      </c>
      <c r="U497">
        <v>0</v>
      </c>
      <c r="V497">
        <v>0</v>
      </c>
      <c r="W497">
        <v>0</v>
      </c>
      <c r="X497">
        <v>0</v>
      </c>
    </row>
    <row r="498" spans="1:24" x14ac:dyDescent="0.3">
      <c r="A498" t="s">
        <v>2063</v>
      </c>
      <c r="B498">
        <v>4.2683500000002497E-2</v>
      </c>
      <c r="C498">
        <v>1</v>
      </c>
      <c r="D498">
        <v>1</v>
      </c>
      <c r="E498">
        <v>2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T498">
        <v>0</v>
      </c>
      <c r="U498">
        <v>0</v>
      </c>
      <c r="V498">
        <v>0</v>
      </c>
      <c r="W498">
        <v>1</v>
      </c>
      <c r="X498">
        <v>0</v>
      </c>
    </row>
    <row r="499" spans="1:24" x14ac:dyDescent="0.3">
      <c r="A499" t="s">
        <v>2064</v>
      </c>
      <c r="W499">
        <v>0</v>
      </c>
      <c r="X499">
        <v>0</v>
      </c>
    </row>
    <row r="500" spans="1:24" x14ac:dyDescent="0.3">
      <c r="A500" t="s">
        <v>467</v>
      </c>
      <c r="B500">
        <v>1.8858999999999002E-2</v>
      </c>
      <c r="C500">
        <v>1</v>
      </c>
      <c r="D500">
        <v>1</v>
      </c>
      <c r="E500">
        <v>1</v>
      </c>
      <c r="F500">
        <v>3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T500">
        <v>0</v>
      </c>
      <c r="U500">
        <v>0</v>
      </c>
      <c r="V500">
        <v>0</v>
      </c>
      <c r="W500">
        <v>4</v>
      </c>
      <c r="X500">
        <v>0</v>
      </c>
    </row>
    <row r="501" spans="1:24" x14ac:dyDescent="0.3">
      <c r="A501" t="s">
        <v>2065</v>
      </c>
      <c r="B501">
        <v>6.56699999999688E-3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T501">
        <v>0</v>
      </c>
      <c r="U501">
        <v>0</v>
      </c>
      <c r="V501">
        <v>0</v>
      </c>
      <c r="W501">
        <v>0</v>
      </c>
      <c r="X501">
        <v>0</v>
      </c>
    </row>
    <row r="502" spans="1:24" x14ac:dyDescent="0.3">
      <c r="A502" t="s">
        <v>2066</v>
      </c>
      <c r="B502">
        <v>2.41813999999962E-2</v>
      </c>
      <c r="C502">
        <v>3</v>
      </c>
      <c r="D502">
        <v>3</v>
      </c>
      <c r="E502">
        <v>3</v>
      </c>
      <c r="F502">
        <v>3</v>
      </c>
      <c r="G502">
        <v>3</v>
      </c>
      <c r="H502">
        <v>3</v>
      </c>
      <c r="I502">
        <v>0</v>
      </c>
      <c r="J502">
        <v>0</v>
      </c>
      <c r="K502">
        <v>0</v>
      </c>
      <c r="L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T502">
        <v>0</v>
      </c>
      <c r="U502">
        <v>0</v>
      </c>
      <c r="V502">
        <v>0</v>
      </c>
      <c r="W502">
        <v>0</v>
      </c>
      <c r="X502">
        <v>0</v>
      </c>
    </row>
    <row r="503" spans="1:24" x14ac:dyDescent="0.3">
      <c r="A503" t="s">
        <v>2067</v>
      </c>
      <c r="B503">
        <v>2.3040000000001701E-2</v>
      </c>
      <c r="C503">
        <v>2</v>
      </c>
      <c r="D503">
        <v>2</v>
      </c>
      <c r="E503">
        <v>2</v>
      </c>
      <c r="F503">
        <v>4</v>
      </c>
      <c r="G503">
        <v>2</v>
      </c>
      <c r="H503">
        <v>1</v>
      </c>
      <c r="I503">
        <v>0</v>
      </c>
      <c r="J503">
        <v>0</v>
      </c>
      <c r="K503">
        <v>0</v>
      </c>
      <c r="L503">
        <v>1</v>
      </c>
      <c r="N503">
        <v>0</v>
      </c>
      <c r="O503">
        <v>0</v>
      </c>
      <c r="P503">
        <v>0</v>
      </c>
      <c r="Q503">
        <v>0</v>
      </c>
      <c r="R503">
        <v>0</v>
      </c>
      <c r="T503">
        <v>0</v>
      </c>
      <c r="U503">
        <v>1</v>
      </c>
      <c r="V503">
        <v>0</v>
      </c>
      <c r="W503">
        <v>0</v>
      </c>
      <c r="X503">
        <v>1</v>
      </c>
    </row>
    <row r="504" spans="1:24" x14ac:dyDescent="0.3">
      <c r="A504" t="s">
        <v>2068</v>
      </c>
      <c r="B504">
        <v>2.74485000000055E-2</v>
      </c>
      <c r="C504">
        <v>1</v>
      </c>
      <c r="D504">
        <v>1</v>
      </c>
      <c r="E504">
        <v>1</v>
      </c>
      <c r="F504">
        <v>3</v>
      </c>
      <c r="G504">
        <v>1</v>
      </c>
      <c r="H504">
        <v>0</v>
      </c>
      <c r="I504">
        <v>0</v>
      </c>
      <c r="J504">
        <v>0</v>
      </c>
      <c r="K504">
        <v>0</v>
      </c>
      <c r="L504">
        <v>1</v>
      </c>
      <c r="N504">
        <v>0</v>
      </c>
      <c r="O504">
        <v>0</v>
      </c>
      <c r="P504">
        <v>0</v>
      </c>
      <c r="Q504">
        <v>0</v>
      </c>
      <c r="R504">
        <v>0</v>
      </c>
      <c r="T504">
        <v>4</v>
      </c>
      <c r="U504">
        <v>0</v>
      </c>
      <c r="V504">
        <v>0</v>
      </c>
      <c r="W504">
        <v>0</v>
      </c>
      <c r="X504">
        <v>0</v>
      </c>
    </row>
    <row r="505" spans="1:24" x14ac:dyDescent="0.3">
      <c r="A505" t="s">
        <v>2069</v>
      </c>
      <c r="B505">
        <v>6.0207200000000599E-2</v>
      </c>
      <c r="C505">
        <v>2</v>
      </c>
      <c r="D505">
        <v>2</v>
      </c>
      <c r="E505">
        <v>4</v>
      </c>
      <c r="F505">
        <v>14</v>
      </c>
      <c r="G505">
        <v>6</v>
      </c>
      <c r="H505">
        <v>2</v>
      </c>
      <c r="I505">
        <v>0</v>
      </c>
      <c r="J505">
        <v>0</v>
      </c>
      <c r="K505">
        <v>0</v>
      </c>
      <c r="L505">
        <v>2</v>
      </c>
      <c r="N505">
        <v>0</v>
      </c>
      <c r="O505">
        <v>0</v>
      </c>
      <c r="P505">
        <v>0</v>
      </c>
      <c r="Q505">
        <v>0</v>
      </c>
      <c r="R505">
        <v>2</v>
      </c>
      <c r="T505">
        <v>0</v>
      </c>
      <c r="U505">
        <v>0</v>
      </c>
      <c r="V505">
        <v>0</v>
      </c>
      <c r="W505">
        <v>0</v>
      </c>
      <c r="X505">
        <v>0</v>
      </c>
    </row>
    <row r="506" spans="1:24" x14ac:dyDescent="0.3">
      <c r="A506" t="s">
        <v>2070</v>
      </c>
      <c r="W506">
        <v>1</v>
      </c>
      <c r="X506">
        <v>0</v>
      </c>
    </row>
    <row r="507" spans="1:24" x14ac:dyDescent="0.3">
      <c r="A507" t="s">
        <v>2071</v>
      </c>
      <c r="B507">
        <v>3.7368000000000699E-2</v>
      </c>
      <c r="C507">
        <v>2</v>
      </c>
      <c r="D507">
        <v>2</v>
      </c>
      <c r="E507">
        <v>2</v>
      </c>
      <c r="F507">
        <v>1</v>
      </c>
      <c r="G507">
        <v>1</v>
      </c>
      <c r="H507">
        <v>1</v>
      </c>
      <c r="I507">
        <v>0</v>
      </c>
      <c r="J507">
        <v>0</v>
      </c>
      <c r="K507">
        <v>0</v>
      </c>
      <c r="L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T507">
        <v>0</v>
      </c>
      <c r="U507">
        <v>0</v>
      </c>
      <c r="V507">
        <v>0</v>
      </c>
      <c r="W507">
        <v>0</v>
      </c>
      <c r="X507">
        <v>0</v>
      </c>
    </row>
    <row r="508" spans="1:24" x14ac:dyDescent="0.3">
      <c r="A508" t="s">
        <v>2072</v>
      </c>
      <c r="B508">
        <v>2.6511100000000402E-2</v>
      </c>
      <c r="C508">
        <v>1</v>
      </c>
      <c r="D508">
        <v>1</v>
      </c>
      <c r="E508">
        <v>3</v>
      </c>
      <c r="F508">
        <v>2</v>
      </c>
      <c r="G508">
        <v>2</v>
      </c>
      <c r="H508">
        <v>1</v>
      </c>
      <c r="I508">
        <v>0</v>
      </c>
      <c r="J508">
        <v>0</v>
      </c>
      <c r="K508">
        <v>0</v>
      </c>
      <c r="L508">
        <v>1</v>
      </c>
      <c r="N508">
        <v>0</v>
      </c>
      <c r="O508">
        <v>0</v>
      </c>
      <c r="P508">
        <v>0</v>
      </c>
      <c r="Q508">
        <v>0</v>
      </c>
      <c r="R508">
        <v>0</v>
      </c>
      <c r="T508">
        <v>0</v>
      </c>
      <c r="U508">
        <v>1</v>
      </c>
      <c r="V508">
        <v>0</v>
      </c>
      <c r="W508">
        <v>1</v>
      </c>
      <c r="X508">
        <v>0</v>
      </c>
    </row>
    <row r="509" spans="1:24" x14ac:dyDescent="0.3">
      <c r="A509" t="s">
        <v>2073</v>
      </c>
      <c r="B509">
        <v>6.2264199999994198E-2</v>
      </c>
      <c r="C509">
        <v>2</v>
      </c>
      <c r="D509">
        <v>2</v>
      </c>
      <c r="E509">
        <v>6</v>
      </c>
      <c r="F509">
        <v>4</v>
      </c>
      <c r="G509">
        <v>2</v>
      </c>
      <c r="H509">
        <v>1</v>
      </c>
      <c r="I509">
        <v>0</v>
      </c>
      <c r="J509">
        <v>0</v>
      </c>
      <c r="K509">
        <v>0</v>
      </c>
      <c r="L509">
        <v>1</v>
      </c>
      <c r="N509">
        <v>0</v>
      </c>
      <c r="O509">
        <v>0</v>
      </c>
      <c r="P509">
        <v>0</v>
      </c>
      <c r="Q509">
        <v>0</v>
      </c>
      <c r="R509">
        <v>0</v>
      </c>
      <c r="T509">
        <v>0</v>
      </c>
      <c r="U509">
        <v>1</v>
      </c>
      <c r="V509">
        <v>0</v>
      </c>
      <c r="W509">
        <v>0</v>
      </c>
      <c r="X509">
        <v>0</v>
      </c>
    </row>
    <row r="510" spans="1:24" x14ac:dyDescent="0.3">
      <c r="A510" t="s">
        <v>2074</v>
      </c>
      <c r="B510">
        <v>5.7345499999996698E-2</v>
      </c>
      <c r="C510">
        <v>1</v>
      </c>
      <c r="D510">
        <v>1</v>
      </c>
      <c r="E510">
        <v>2</v>
      </c>
      <c r="F510">
        <v>4</v>
      </c>
      <c r="G510">
        <v>2</v>
      </c>
      <c r="H510">
        <v>1</v>
      </c>
      <c r="I510">
        <v>0</v>
      </c>
      <c r="J510">
        <v>0</v>
      </c>
      <c r="K510">
        <v>0</v>
      </c>
      <c r="L510">
        <v>0</v>
      </c>
      <c r="N510">
        <v>0</v>
      </c>
      <c r="O510">
        <v>0</v>
      </c>
      <c r="P510">
        <v>0</v>
      </c>
      <c r="Q510">
        <v>0</v>
      </c>
      <c r="R510">
        <v>1</v>
      </c>
      <c r="T510">
        <v>0</v>
      </c>
      <c r="U510">
        <v>0</v>
      </c>
      <c r="V510">
        <v>0</v>
      </c>
      <c r="W510">
        <v>0</v>
      </c>
      <c r="X510">
        <v>0</v>
      </c>
    </row>
    <row r="511" spans="1:24" x14ac:dyDescent="0.3">
      <c r="A511" t="s">
        <v>2075</v>
      </c>
      <c r="B511">
        <v>6.13038999999986E-2</v>
      </c>
      <c r="C511">
        <v>6</v>
      </c>
      <c r="D511">
        <v>6</v>
      </c>
      <c r="E511">
        <v>8</v>
      </c>
      <c r="F511">
        <v>8</v>
      </c>
      <c r="G511">
        <v>8</v>
      </c>
      <c r="H511">
        <v>4</v>
      </c>
      <c r="I511">
        <v>1</v>
      </c>
      <c r="J511">
        <v>1</v>
      </c>
      <c r="K511">
        <v>3</v>
      </c>
      <c r="L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T511">
        <v>2</v>
      </c>
      <c r="U511">
        <v>0</v>
      </c>
      <c r="V511">
        <v>0</v>
      </c>
      <c r="W511">
        <v>0</v>
      </c>
      <c r="X511">
        <v>0</v>
      </c>
    </row>
    <row r="512" spans="1:24" x14ac:dyDescent="0.3">
      <c r="A512" t="s">
        <v>2076</v>
      </c>
      <c r="B512">
        <v>3.8504699999997102E-2</v>
      </c>
      <c r="C512">
        <v>2</v>
      </c>
      <c r="D512">
        <v>2</v>
      </c>
      <c r="E512">
        <v>2</v>
      </c>
      <c r="F512">
        <v>4</v>
      </c>
      <c r="G512">
        <v>2</v>
      </c>
      <c r="H512">
        <v>1</v>
      </c>
      <c r="I512">
        <v>0</v>
      </c>
      <c r="J512">
        <v>0</v>
      </c>
      <c r="K512">
        <v>0</v>
      </c>
      <c r="L512">
        <v>0</v>
      </c>
      <c r="N512">
        <v>0</v>
      </c>
      <c r="O512">
        <v>0</v>
      </c>
      <c r="P512">
        <v>0</v>
      </c>
      <c r="Q512">
        <v>0</v>
      </c>
      <c r="R512">
        <v>1</v>
      </c>
      <c r="T512">
        <v>0</v>
      </c>
      <c r="U512">
        <v>0</v>
      </c>
      <c r="V512">
        <v>0</v>
      </c>
      <c r="W512">
        <v>0</v>
      </c>
      <c r="X512">
        <v>0</v>
      </c>
    </row>
    <row r="513" spans="1:24" x14ac:dyDescent="0.3">
      <c r="A513" t="s">
        <v>2077</v>
      </c>
      <c r="B513">
        <v>4.77569000000031E-2</v>
      </c>
      <c r="C513">
        <v>3</v>
      </c>
      <c r="D513">
        <v>3</v>
      </c>
      <c r="E513">
        <v>5</v>
      </c>
      <c r="F513">
        <v>5</v>
      </c>
      <c r="G513">
        <v>3</v>
      </c>
      <c r="H513">
        <v>1</v>
      </c>
      <c r="I513">
        <v>0</v>
      </c>
      <c r="J513">
        <v>0</v>
      </c>
      <c r="K513">
        <v>0</v>
      </c>
      <c r="L513">
        <v>2</v>
      </c>
      <c r="N513">
        <v>0</v>
      </c>
      <c r="O513">
        <v>0</v>
      </c>
      <c r="P513">
        <v>0</v>
      </c>
      <c r="Q513">
        <v>0</v>
      </c>
      <c r="R513">
        <v>0</v>
      </c>
      <c r="T513">
        <v>0</v>
      </c>
      <c r="U513">
        <v>2</v>
      </c>
      <c r="V513">
        <v>0</v>
      </c>
      <c r="W513">
        <v>0</v>
      </c>
      <c r="X513">
        <v>0</v>
      </c>
    </row>
    <row r="514" spans="1:24" x14ac:dyDescent="0.3">
      <c r="A514" t="s">
        <v>2078</v>
      </c>
      <c r="B514">
        <v>7.81155000000026E-2</v>
      </c>
      <c r="C514">
        <v>3</v>
      </c>
      <c r="D514">
        <v>3</v>
      </c>
      <c r="E514">
        <v>3</v>
      </c>
      <c r="F514">
        <v>7</v>
      </c>
      <c r="G514">
        <v>2</v>
      </c>
      <c r="H514">
        <v>1</v>
      </c>
      <c r="I514">
        <v>0</v>
      </c>
      <c r="J514">
        <v>0</v>
      </c>
      <c r="K514">
        <v>0</v>
      </c>
      <c r="L514">
        <v>0</v>
      </c>
      <c r="N514">
        <v>0</v>
      </c>
      <c r="O514">
        <v>0</v>
      </c>
      <c r="P514">
        <v>0</v>
      </c>
      <c r="Q514">
        <v>0</v>
      </c>
      <c r="R514">
        <v>1</v>
      </c>
      <c r="T514">
        <v>0</v>
      </c>
      <c r="U514">
        <v>0</v>
      </c>
      <c r="V514">
        <v>0</v>
      </c>
      <c r="W514">
        <v>0</v>
      </c>
      <c r="X514">
        <v>0</v>
      </c>
    </row>
    <row r="515" spans="1:24" x14ac:dyDescent="0.3">
      <c r="A515" t="s">
        <v>2079</v>
      </c>
      <c r="B515">
        <v>3.2929499999994498E-2</v>
      </c>
      <c r="C515">
        <v>1</v>
      </c>
      <c r="D515">
        <v>1</v>
      </c>
      <c r="E515">
        <v>2</v>
      </c>
      <c r="F515">
        <v>4</v>
      </c>
      <c r="G515">
        <v>2</v>
      </c>
      <c r="H515">
        <v>1</v>
      </c>
      <c r="I515">
        <v>0</v>
      </c>
      <c r="J515">
        <v>0</v>
      </c>
      <c r="K515">
        <v>0</v>
      </c>
      <c r="L515">
        <v>0</v>
      </c>
      <c r="N515">
        <v>0</v>
      </c>
      <c r="O515">
        <v>0</v>
      </c>
      <c r="P515">
        <v>0</v>
      </c>
      <c r="Q515">
        <v>0</v>
      </c>
      <c r="R515">
        <v>1</v>
      </c>
      <c r="T515">
        <v>0</v>
      </c>
      <c r="U515">
        <v>0</v>
      </c>
      <c r="V515">
        <v>0</v>
      </c>
      <c r="W515">
        <v>0</v>
      </c>
      <c r="X515">
        <v>0</v>
      </c>
    </row>
    <row r="516" spans="1:24" x14ac:dyDescent="0.3">
      <c r="A516" t="s">
        <v>2080</v>
      </c>
      <c r="B516">
        <v>4.2299100000000998E-2</v>
      </c>
      <c r="C516">
        <v>2</v>
      </c>
      <c r="D516">
        <v>2</v>
      </c>
      <c r="E516">
        <v>2</v>
      </c>
      <c r="F516">
        <v>1</v>
      </c>
      <c r="G516">
        <v>1</v>
      </c>
      <c r="H516">
        <v>1</v>
      </c>
      <c r="I516">
        <v>0</v>
      </c>
      <c r="J516">
        <v>0</v>
      </c>
      <c r="K516">
        <v>0</v>
      </c>
      <c r="L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T516">
        <v>0</v>
      </c>
      <c r="U516">
        <v>0</v>
      </c>
      <c r="V516">
        <v>0</v>
      </c>
      <c r="W516">
        <v>0</v>
      </c>
      <c r="X516">
        <v>0</v>
      </c>
    </row>
    <row r="517" spans="1:24" x14ac:dyDescent="0.3">
      <c r="A517" t="s">
        <v>2081</v>
      </c>
      <c r="B517">
        <v>1.51597999999992E-2</v>
      </c>
      <c r="C517">
        <v>1</v>
      </c>
      <c r="D517">
        <v>1</v>
      </c>
      <c r="E517">
        <v>1</v>
      </c>
      <c r="F517">
        <v>1</v>
      </c>
      <c r="G517">
        <v>1</v>
      </c>
      <c r="H517">
        <v>1</v>
      </c>
      <c r="I517">
        <v>0</v>
      </c>
      <c r="J517">
        <v>0</v>
      </c>
      <c r="K517">
        <v>0</v>
      </c>
      <c r="L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T517">
        <v>0</v>
      </c>
      <c r="U517">
        <v>0</v>
      </c>
      <c r="V517">
        <v>0</v>
      </c>
      <c r="W517">
        <v>1</v>
      </c>
      <c r="X517">
        <v>0</v>
      </c>
    </row>
    <row r="518" spans="1:24" x14ac:dyDescent="0.3">
      <c r="A518" t="s">
        <v>2082</v>
      </c>
      <c r="B518">
        <v>8.9449999999970907E-3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0</v>
      </c>
      <c r="J518">
        <v>0</v>
      </c>
      <c r="K518">
        <v>0</v>
      </c>
      <c r="L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T518">
        <v>0</v>
      </c>
      <c r="U518">
        <v>0</v>
      </c>
      <c r="V518">
        <v>0</v>
      </c>
      <c r="W518">
        <v>1</v>
      </c>
      <c r="X518">
        <v>0</v>
      </c>
    </row>
    <row r="519" spans="1:24" x14ac:dyDescent="0.3">
      <c r="A519" t="s">
        <v>2083</v>
      </c>
      <c r="B519">
        <v>0.31384069999999997</v>
      </c>
      <c r="C519">
        <v>8</v>
      </c>
      <c r="D519">
        <v>8</v>
      </c>
      <c r="E519">
        <v>15</v>
      </c>
      <c r="F519">
        <v>20</v>
      </c>
      <c r="G519">
        <v>9</v>
      </c>
      <c r="H519">
        <v>4</v>
      </c>
      <c r="I519">
        <v>1</v>
      </c>
      <c r="J519">
        <v>1</v>
      </c>
      <c r="K519">
        <v>3</v>
      </c>
      <c r="L519">
        <v>0</v>
      </c>
      <c r="N519">
        <v>0</v>
      </c>
      <c r="O519">
        <v>0</v>
      </c>
      <c r="P519">
        <v>0</v>
      </c>
      <c r="Q519">
        <v>0</v>
      </c>
      <c r="R519">
        <v>1</v>
      </c>
      <c r="T519">
        <v>2</v>
      </c>
      <c r="U519">
        <v>0</v>
      </c>
      <c r="V519">
        <v>0</v>
      </c>
      <c r="W519">
        <v>0</v>
      </c>
      <c r="X519">
        <v>0</v>
      </c>
    </row>
    <row r="520" spans="1:24" x14ac:dyDescent="0.3">
      <c r="A520" t="s">
        <v>2084</v>
      </c>
      <c r="B520">
        <v>0.11645040000000501</v>
      </c>
      <c r="C520">
        <v>3</v>
      </c>
      <c r="D520">
        <v>3</v>
      </c>
      <c r="E520">
        <v>5</v>
      </c>
      <c r="F520">
        <v>9</v>
      </c>
      <c r="G520">
        <v>4</v>
      </c>
      <c r="H520">
        <v>2</v>
      </c>
      <c r="I520">
        <v>0</v>
      </c>
      <c r="J520">
        <v>0</v>
      </c>
      <c r="K520">
        <v>1</v>
      </c>
      <c r="L520">
        <v>0</v>
      </c>
      <c r="N520">
        <v>0</v>
      </c>
      <c r="O520">
        <v>0</v>
      </c>
      <c r="P520">
        <v>0</v>
      </c>
      <c r="Q520">
        <v>0</v>
      </c>
      <c r="R520">
        <v>1</v>
      </c>
      <c r="T520">
        <v>0</v>
      </c>
      <c r="U520">
        <v>0</v>
      </c>
      <c r="V520">
        <v>0</v>
      </c>
      <c r="W520">
        <v>0</v>
      </c>
      <c r="X520">
        <v>0</v>
      </c>
    </row>
    <row r="521" spans="1:24" x14ac:dyDescent="0.3">
      <c r="A521" t="s">
        <v>2085</v>
      </c>
      <c r="B521">
        <v>0.22190900000000299</v>
      </c>
      <c r="C521">
        <v>8</v>
      </c>
      <c r="D521">
        <v>8</v>
      </c>
      <c r="E521">
        <v>10</v>
      </c>
      <c r="F521">
        <v>14</v>
      </c>
      <c r="G521">
        <v>6</v>
      </c>
      <c r="H521">
        <v>3</v>
      </c>
      <c r="I521">
        <v>1</v>
      </c>
      <c r="J521">
        <v>1</v>
      </c>
      <c r="K521">
        <v>1</v>
      </c>
      <c r="L521">
        <v>0</v>
      </c>
      <c r="N521">
        <v>0</v>
      </c>
      <c r="O521">
        <v>0</v>
      </c>
      <c r="P521">
        <v>0</v>
      </c>
      <c r="Q521">
        <v>0</v>
      </c>
      <c r="R521">
        <v>1</v>
      </c>
      <c r="T521">
        <v>2</v>
      </c>
      <c r="U521">
        <v>0</v>
      </c>
      <c r="V521">
        <v>0</v>
      </c>
      <c r="W521">
        <v>0</v>
      </c>
      <c r="X521">
        <v>0</v>
      </c>
    </row>
    <row r="522" spans="1:24" x14ac:dyDescent="0.3">
      <c r="A522" t="s">
        <v>2086</v>
      </c>
      <c r="B522">
        <v>3.1439900000002297E-2</v>
      </c>
      <c r="C522">
        <v>2</v>
      </c>
      <c r="D522">
        <v>2</v>
      </c>
      <c r="E522">
        <v>2</v>
      </c>
      <c r="F522">
        <v>2</v>
      </c>
      <c r="G522">
        <v>2</v>
      </c>
      <c r="H522">
        <v>0</v>
      </c>
      <c r="I522">
        <v>1</v>
      </c>
      <c r="J522">
        <v>0</v>
      </c>
      <c r="K522">
        <v>1</v>
      </c>
      <c r="L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T522">
        <v>2</v>
      </c>
      <c r="U522">
        <v>0</v>
      </c>
      <c r="V522">
        <v>0</v>
      </c>
      <c r="W522">
        <v>1</v>
      </c>
      <c r="X522">
        <v>0</v>
      </c>
    </row>
    <row r="523" spans="1:24" x14ac:dyDescent="0.3">
      <c r="A523" t="s">
        <v>2087</v>
      </c>
      <c r="B523">
        <v>1.72550000000057E-2</v>
      </c>
      <c r="C523">
        <v>1</v>
      </c>
      <c r="D523">
        <v>1</v>
      </c>
      <c r="E523">
        <v>2</v>
      </c>
      <c r="F523">
        <v>2</v>
      </c>
      <c r="G523">
        <v>2</v>
      </c>
      <c r="H523">
        <v>1</v>
      </c>
      <c r="I523">
        <v>0</v>
      </c>
      <c r="J523">
        <v>0</v>
      </c>
      <c r="K523">
        <v>1</v>
      </c>
      <c r="L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T523">
        <v>0</v>
      </c>
      <c r="U523">
        <v>0</v>
      </c>
      <c r="V523">
        <v>0</v>
      </c>
      <c r="W523">
        <v>0</v>
      </c>
      <c r="X523">
        <v>0</v>
      </c>
    </row>
    <row r="524" spans="1:24" x14ac:dyDescent="0.3">
      <c r="A524" t="s">
        <v>2088</v>
      </c>
      <c r="B524">
        <v>6.1770099999996803E-2</v>
      </c>
      <c r="C524">
        <v>1</v>
      </c>
      <c r="D524">
        <v>1</v>
      </c>
      <c r="E524">
        <v>3</v>
      </c>
      <c r="F524">
        <v>1</v>
      </c>
      <c r="G524">
        <v>1</v>
      </c>
      <c r="H524">
        <v>1</v>
      </c>
      <c r="I524">
        <v>0</v>
      </c>
      <c r="J524">
        <v>0</v>
      </c>
      <c r="K524">
        <v>0</v>
      </c>
      <c r="L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T524">
        <v>0</v>
      </c>
      <c r="U524">
        <v>0</v>
      </c>
      <c r="V524">
        <v>0</v>
      </c>
      <c r="W524">
        <v>1</v>
      </c>
      <c r="X524">
        <v>0</v>
      </c>
    </row>
    <row r="525" spans="1:24" x14ac:dyDescent="0.3">
      <c r="A525" t="s">
        <v>2089</v>
      </c>
      <c r="B525">
        <v>8.8798300000000496E-2</v>
      </c>
      <c r="C525">
        <v>1</v>
      </c>
      <c r="D525">
        <v>1</v>
      </c>
      <c r="E525">
        <v>4</v>
      </c>
      <c r="F525">
        <v>1</v>
      </c>
      <c r="G525">
        <v>1</v>
      </c>
      <c r="H525">
        <v>1</v>
      </c>
      <c r="I525">
        <v>0</v>
      </c>
      <c r="J525">
        <v>0</v>
      </c>
      <c r="K525">
        <v>0</v>
      </c>
      <c r="L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T525">
        <v>0</v>
      </c>
      <c r="U525">
        <v>0</v>
      </c>
      <c r="V525">
        <v>0</v>
      </c>
      <c r="W525">
        <v>0</v>
      </c>
      <c r="X525">
        <v>0</v>
      </c>
    </row>
    <row r="526" spans="1:24" x14ac:dyDescent="0.3">
      <c r="A526" t="s">
        <v>2090</v>
      </c>
      <c r="B526">
        <v>5.9344700000003997E-2</v>
      </c>
      <c r="C526">
        <v>1</v>
      </c>
      <c r="D526">
        <v>1</v>
      </c>
      <c r="E526">
        <v>4</v>
      </c>
      <c r="F526">
        <v>5</v>
      </c>
      <c r="G526">
        <v>2</v>
      </c>
      <c r="H526">
        <v>1</v>
      </c>
      <c r="I526">
        <v>0</v>
      </c>
      <c r="J526">
        <v>0</v>
      </c>
      <c r="K526">
        <v>0</v>
      </c>
      <c r="L526">
        <v>1</v>
      </c>
      <c r="N526">
        <v>0</v>
      </c>
      <c r="O526">
        <v>0</v>
      </c>
      <c r="P526">
        <v>0</v>
      </c>
      <c r="Q526">
        <v>0</v>
      </c>
      <c r="R526">
        <v>0</v>
      </c>
      <c r="T526">
        <v>0</v>
      </c>
      <c r="U526">
        <v>1</v>
      </c>
      <c r="V526">
        <v>0</v>
      </c>
      <c r="W526">
        <v>1</v>
      </c>
      <c r="X526">
        <v>0</v>
      </c>
    </row>
    <row r="527" spans="1:24" x14ac:dyDescent="0.3">
      <c r="A527" t="s">
        <v>2091</v>
      </c>
      <c r="B527">
        <v>0.247002000000001</v>
      </c>
      <c r="C527">
        <v>1</v>
      </c>
      <c r="D527">
        <v>1</v>
      </c>
      <c r="E527">
        <v>2</v>
      </c>
      <c r="F527">
        <v>4</v>
      </c>
      <c r="G527">
        <v>2</v>
      </c>
      <c r="H527">
        <v>1</v>
      </c>
      <c r="I527">
        <v>0</v>
      </c>
      <c r="J527">
        <v>0</v>
      </c>
      <c r="K527">
        <v>0</v>
      </c>
      <c r="L527">
        <v>0</v>
      </c>
      <c r="N527">
        <v>0</v>
      </c>
      <c r="O527">
        <v>0</v>
      </c>
      <c r="P527">
        <v>0</v>
      </c>
      <c r="Q527">
        <v>0</v>
      </c>
      <c r="R527">
        <v>1</v>
      </c>
      <c r="T527">
        <v>0</v>
      </c>
      <c r="U527">
        <v>0</v>
      </c>
      <c r="V527">
        <v>0</v>
      </c>
      <c r="W527">
        <v>2</v>
      </c>
      <c r="X527">
        <v>0</v>
      </c>
    </row>
    <row r="528" spans="1:24" x14ac:dyDescent="0.3">
      <c r="A528" t="s">
        <v>2092</v>
      </c>
      <c r="B528">
        <v>0.23292100000000401</v>
      </c>
      <c r="C528">
        <v>1</v>
      </c>
      <c r="D528">
        <v>1</v>
      </c>
      <c r="E528">
        <v>2</v>
      </c>
      <c r="F528">
        <v>4</v>
      </c>
      <c r="G528">
        <v>2</v>
      </c>
      <c r="H528">
        <v>1</v>
      </c>
      <c r="I528">
        <v>0</v>
      </c>
      <c r="J528">
        <v>0</v>
      </c>
      <c r="K528">
        <v>0</v>
      </c>
      <c r="L528">
        <v>0</v>
      </c>
      <c r="N528">
        <v>0</v>
      </c>
      <c r="O528">
        <v>0</v>
      </c>
      <c r="P528">
        <v>0</v>
      </c>
      <c r="Q528">
        <v>0</v>
      </c>
      <c r="R528">
        <v>1</v>
      </c>
      <c r="T528">
        <v>0</v>
      </c>
      <c r="U528">
        <v>0</v>
      </c>
      <c r="V528">
        <v>0</v>
      </c>
      <c r="W528">
        <v>0</v>
      </c>
      <c r="X528">
        <v>0</v>
      </c>
    </row>
    <row r="529" spans="1:24" x14ac:dyDescent="0.3">
      <c r="A529" t="s">
        <v>2093</v>
      </c>
      <c r="B529">
        <v>0.18396199999999299</v>
      </c>
      <c r="C529">
        <v>1</v>
      </c>
      <c r="D529">
        <v>1</v>
      </c>
      <c r="E529">
        <v>2</v>
      </c>
      <c r="F529">
        <v>4</v>
      </c>
      <c r="G529">
        <v>2</v>
      </c>
      <c r="H529">
        <v>1</v>
      </c>
      <c r="I529">
        <v>0</v>
      </c>
      <c r="J529">
        <v>0</v>
      </c>
      <c r="K529">
        <v>0</v>
      </c>
      <c r="L529">
        <v>0</v>
      </c>
      <c r="N529">
        <v>0</v>
      </c>
      <c r="O529">
        <v>0</v>
      </c>
      <c r="P529">
        <v>0</v>
      </c>
      <c r="Q529">
        <v>0</v>
      </c>
      <c r="R529">
        <v>1</v>
      </c>
      <c r="T529">
        <v>0</v>
      </c>
      <c r="U529">
        <v>0</v>
      </c>
      <c r="V529">
        <v>0</v>
      </c>
      <c r="W529">
        <v>0</v>
      </c>
      <c r="X529">
        <v>0</v>
      </c>
    </row>
    <row r="530" spans="1:24" x14ac:dyDescent="0.3">
      <c r="A530" t="s">
        <v>2094</v>
      </c>
      <c r="B530">
        <v>5.0573199999995197E-2</v>
      </c>
      <c r="C530">
        <v>1</v>
      </c>
      <c r="D530">
        <v>1</v>
      </c>
      <c r="E530">
        <v>4</v>
      </c>
      <c r="F530">
        <v>5</v>
      </c>
      <c r="G530">
        <v>3</v>
      </c>
      <c r="H530">
        <v>1</v>
      </c>
      <c r="I530">
        <v>0</v>
      </c>
      <c r="J530">
        <v>0</v>
      </c>
      <c r="K530">
        <v>0</v>
      </c>
      <c r="L530">
        <v>2</v>
      </c>
      <c r="N530">
        <v>0</v>
      </c>
      <c r="O530">
        <v>0</v>
      </c>
      <c r="P530">
        <v>0</v>
      </c>
      <c r="Q530">
        <v>0</v>
      </c>
      <c r="R530">
        <v>0</v>
      </c>
      <c r="T530">
        <v>2</v>
      </c>
      <c r="U530">
        <v>1</v>
      </c>
      <c r="V530">
        <v>0</v>
      </c>
      <c r="W530">
        <v>0</v>
      </c>
      <c r="X530">
        <v>0</v>
      </c>
    </row>
    <row r="531" spans="1:24" x14ac:dyDescent="0.3">
      <c r="A531" t="s">
        <v>2095</v>
      </c>
      <c r="B531">
        <v>8.6442699999999206E-2</v>
      </c>
      <c r="C531">
        <v>1</v>
      </c>
      <c r="D531">
        <v>1</v>
      </c>
      <c r="E531">
        <v>2</v>
      </c>
      <c r="F531">
        <v>1</v>
      </c>
      <c r="G531">
        <v>1</v>
      </c>
      <c r="H531">
        <v>1</v>
      </c>
      <c r="I531">
        <v>0</v>
      </c>
      <c r="J531">
        <v>0</v>
      </c>
      <c r="K531">
        <v>0</v>
      </c>
      <c r="L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T531">
        <v>0</v>
      </c>
      <c r="U531">
        <v>0</v>
      </c>
      <c r="V531">
        <v>0</v>
      </c>
      <c r="W531">
        <v>0</v>
      </c>
      <c r="X531">
        <v>0</v>
      </c>
    </row>
    <row r="532" spans="1:24" x14ac:dyDescent="0.3">
      <c r="A532" t="s">
        <v>2096</v>
      </c>
      <c r="B532">
        <v>1.0025417999999899</v>
      </c>
      <c r="C532">
        <v>1</v>
      </c>
      <c r="D532">
        <v>1</v>
      </c>
      <c r="E532">
        <v>2</v>
      </c>
      <c r="F532">
        <v>7</v>
      </c>
      <c r="G532">
        <v>3</v>
      </c>
      <c r="H532">
        <v>1</v>
      </c>
      <c r="I532">
        <v>0</v>
      </c>
      <c r="J532">
        <v>0</v>
      </c>
      <c r="K532">
        <v>0</v>
      </c>
      <c r="L532">
        <v>0</v>
      </c>
      <c r="N532">
        <v>0</v>
      </c>
      <c r="O532">
        <v>0</v>
      </c>
      <c r="P532">
        <v>0</v>
      </c>
      <c r="Q532">
        <v>0</v>
      </c>
      <c r="R532">
        <v>2</v>
      </c>
      <c r="T532">
        <v>0</v>
      </c>
      <c r="U532">
        <v>0</v>
      </c>
      <c r="V532">
        <v>0</v>
      </c>
      <c r="W532">
        <v>0</v>
      </c>
      <c r="X532">
        <v>0</v>
      </c>
    </row>
    <row r="533" spans="1:24" x14ac:dyDescent="0.3">
      <c r="A533" t="s">
        <v>2097</v>
      </c>
      <c r="B533">
        <v>5.2375299999994199E-2</v>
      </c>
      <c r="C533">
        <v>1</v>
      </c>
      <c r="D533">
        <v>1</v>
      </c>
      <c r="E533">
        <v>4</v>
      </c>
      <c r="F533">
        <v>4</v>
      </c>
      <c r="G533">
        <v>1</v>
      </c>
      <c r="H533">
        <v>1</v>
      </c>
      <c r="I533">
        <v>0</v>
      </c>
      <c r="J533">
        <v>0</v>
      </c>
      <c r="K533">
        <v>0</v>
      </c>
      <c r="L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T533">
        <v>0</v>
      </c>
      <c r="U533">
        <v>0</v>
      </c>
      <c r="V533">
        <v>0</v>
      </c>
      <c r="W533">
        <v>0</v>
      </c>
      <c r="X533">
        <v>0</v>
      </c>
    </row>
    <row r="534" spans="1:24" x14ac:dyDescent="0.3">
      <c r="A534" t="s">
        <v>2098</v>
      </c>
      <c r="B534">
        <v>5.0470900000000499E-2</v>
      </c>
      <c r="C534">
        <v>1</v>
      </c>
      <c r="D534">
        <v>1</v>
      </c>
      <c r="E534">
        <v>5</v>
      </c>
      <c r="F534">
        <v>3</v>
      </c>
      <c r="G534">
        <v>3</v>
      </c>
      <c r="H534">
        <v>1</v>
      </c>
      <c r="I534">
        <v>0</v>
      </c>
      <c r="J534">
        <v>0</v>
      </c>
      <c r="K534">
        <v>0</v>
      </c>
      <c r="L534">
        <v>2</v>
      </c>
      <c r="N534">
        <v>0</v>
      </c>
      <c r="O534">
        <v>0</v>
      </c>
      <c r="P534">
        <v>0</v>
      </c>
      <c r="Q534">
        <v>0</v>
      </c>
      <c r="R534">
        <v>0</v>
      </c>
      <c r="T534">
        <v>0</v>
      </c>
      <c r="U534">
        <v>1</v>
      </c>
      <c r="V534">
        <v>0</v>
      </c>
      <c r="W534">
        <v>0</v>
      </c>
      <c r="X534">
        <v>0</v>
      </c>
    </row>
    <row r="535" spans="1:24" x14ac:dyDescent="0.3">
      <c r="A535" t="s">
        <v>468</v>
      </c>
      <c r="B535">
        <v>3.0734999999992799E-3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T535">
        <v>0</v>
      </c>
      <c r="U535">
        <v>0</v>
      </c>
      <c r="V535">
        <v>0</v>
      </c>
      <c r="W535">
        <v>0</v>
      </c>
      <c r="X535">
        <v>1</v>
      </c>
    </row>
    <row r="536" spans="1:24" x14ac:dyDescent="0.3">
      <c r="A536" t="s">
        <v>469</v>
      </c>
      <c r="B536">
        <v>2.4044400000001E-2</v>
      </c>
      <c r="C536">
        <v>1</v>
      </c>
      <c r="D536">
        <v>1</v>
      </c>
      <c r="E536">
        <v>3</v>
      </c>
      <c r="F536">
        <v>2</v>
      </c>
      <c r="G536">
        <v>2</v>
      </c>
      <c r="H536">
        <v>1</v>
      </c>
      <c r="I536">
        <v>0</v>
      </c>
      <c r="J536">
        <v>0</v>
      </c>
      <c r="K536">
        <v>0</v>
      </c>
      <c r="L536">
        <v>1</v>
      </c>
      <c r="N536">
        <v>0</v>
      </c>
      <c r="O536">
        <v>0</v>
      </c>
      <c r="P536">
        <v>0</v>
      </c>
      <c r="Q536">
        <v>0</v>
      </c>
      <c r="R536">
        <v>0</v>
      </c>
      <c r="T536">
        <v>0</v>
      </c>
      <c r="U536">
        <v>1</v>
      </c>
      <c r="V536">
        <v>0</v>
      </c>
      <c r="W536">
        <v>0</v>
      </c>
      <c r="X536">
        <v>0</v>
      </c>
    </row>
    <row r="537" spans="1:24" x14ac:dyDescent="0.3">
      <c r="A537" t="s">
        <v>470</v>
      </c>
      <c r="B537">
        <v>1.15584999999995E-2</v>
      </c>
      <c r="C537">
        <v>1</v>
      </c>
      <c r="D537">
        <v>1</v>
      </c>
      <c r="E537">
        <v>1</v>
      </c>
      <c r="F537">
        <v>1</v>
      </c>
      <c r="G537">
        <v>1</v>
      </c>
      <c r="H537">
        <v>1</v>
      </c>
      <c r="I537">
        <v>0</v>
      </c>
      <c r="J537">
        <v>0</v>
      </c>
      <c r="K537">
        <v>0</v>
      </c>
      <c r="L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T537">
        <v>0</v>
      </c>
      <c r="U537">
        <v>0</v>
      </c>
      <c r="V537">
        <v>0</v>
      </c>
      <c r="W537">
        <v>0</v>
      </c>
      <c r="X537">
        <v>0</v>
      </c>
    </row>
    <row r="538" spans="1:24" x14ac:dyDescent="0.3">
      <c r="A538" t="s">
        <v>471</v>
      </c>
      <c r="B538">
        <v>0.17976009999999501</v>
      </c>
      <c r="C538">
        <v>13</v>
      </c>
      <c r="D538">
        <v>0</v>
      </c>
      <c r="E538">
        <v>20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T538">
        <v>0</v>
      </c>
      <c r="U538">
        <v>0</v>
      </c>
      <c r="V538">
        <v>0</v>
      </c>
      <c r="W538">
        <v>0</v>
      </c>
      <c r="X538">
        <v>1</v>
      </c>
    </row>
    <row r="539" spans="1:24" x14ac:dyDescent="0.3">
      <c r="A539" t="s">
        <v>472</v>
      </c>
      <c r="W539">
        <v>0</v>
      </c>
      <c r="X539">
        <v>0</v>
      </c>
    </row>
    <row r="540" spans="1:24" x14ac:dyDescent="0.3">
      <c r="A540" t="s">
        <v>473</v>
      </c>
      <c r="W540">
        <v>0</v>
      </c>
      <c r="X540">
        <v>0</v>
      </c>
    </row>
    <row r="541" spans="1:24" x14ac:dyDescent="0.3">
      <c r="A541" t="s">
        <v>474</v>
      </c>
      <c r="W541">
        <v>0</v>
      </c>
      <c r="X541">
        <v>0</v>
      </c>
    </row>
    <row r="542" spans="1:24" x14ac:dyDescent="0.3">
      <c r="A542" t="s">
        <v>475</v>
      </c>
      <c r="B542">
        <v>1.8573400000001E-2</v>
      </c>
      <c r="C542">
        <v>1</v>
      </c>
      <c r="D542">
        <v>1</v>
      </c>
      <c r="E542">
        <v>2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T542">
        <v>0</v>
      </c>
      <c r="U542">
        <v>0</v>
      </c>
      <c r="V542">
        <v>0</v>
      </c>
      <c r="W542">
        <v>0</v>
      </c>
      <c r="X542">
        <v>0</v>
      </c>
    </row>
    <row r="543" spans="1:24" x14ac:dyDescent="0.3">
      <c r="A543" t="s">
        <v>476</v>
      </c>
      <c r="B543">
        <v>9.3211499999995298E-2</v>
      </c>
      <c r="C543">
        <v>2</v>
      </c>
      <c r="D543">
        <v>2</v>
      </c>
      <c r="E543">
        <v>2</v>
      </c>
      <c r="F543">
        <v>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T543">
        <v>0</v>
      </c>
      <c r="U543">
        <v>0</v>
      </c>
      <c r="V543">
        <v>0</v>
      </c>
      <c r="W543">
        <v>0</v>
      </c>
      <c r="X543">
        <v>0</v>
      </c>
    </row>
    <row r="544" spans="1:24" x14ac:dyDescent="0.3">
      <c r="A544" t="s">
        <v>477</v>
      </c>
      <c r="B544">
        <v>1.4660399999996699E-2</v>
      </c>
      <c r="C544">
        <v>1</v>
      </c>
      <c r="D544">
        <v>1</v>
      </c>
      <c r="E544">
        <v>1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T544">
        <v>0</v>
      </c>
      <c r="U544">
        <v>0</v>
      </c>
      <c r="V544">
        <v>0</v>
      </c>
      <c r="W544">
        <v>0</v>
      </c>
      <c r="X544">
        <v>0</v>
      </c>
    </row>
    <row r="545" spans="1:24" x14ac:dyDescent="0.3">
      <c r="A545" t="s">
        <v>478</v>
      </c>
      <c r="B545">
        <v>4.5880400000001403E-2</v>
      </c>
      <c r="C545">
        <v>3</v>
      </c>
      <c r="D545">
        <v>3</v>
      </c>
      <c r="E545">
        <v>5</v>
      </c>
      <c r="F545">
        <v>2</v>
      </c>
      <c r="G545">
        <v>1</v>
      </c>
      <c r="H545">
        <v>0</v>
      </c>
      <c r="I545">
        <v>0</v>
      </c>
      <c r="J545">
        <v>0</v>
      </c>
      <c r="K545">
        <v>0</v>
      </c>
      <c r="L545">
        <v>0</v>
      </c>
      <c r="N545">
        <v>1</v>
      </c>
      <c r="O545">
        <v>0</v>
      </c>
      <c r="P545">
        <v>0</v>
      </c>
      <c r="Q545">
        <v>0</v>
      </c>
      <c r="R545">
        <v>0</v>
      </c>
      <c r="T545">
        <v>0</v>
      </c>
      <c r="U545">
        <v>0</v>
      </c>
      <c r="V545">
        <v>0</v>
      </c>
      <c r="W545">
        <v>0</v>
      </c>
      <c r="X545">
        <v>0</v>
      </c>
    </row>
    <row r="546" spans="1:24" x14ac:dyDescent="0.3">
      <c r="A546" t="s">
        <v>479</v>
      </c>
      <c r="W546">
        <v>0</v>
      </c>
      <c r="X546">
        <v>0</v>
      </c>
    </row>
    <row r="547" spans="1:24" x14ac:dyDescent="0.3">
      <c r="A547" t="s">
        <v>480</v>
      </c>
      <c r="B547">
        <v>0.35382709999999601</v>
      </c>
      <c r="C547">
        <v>9</v>
      </c>
      <c r="D547">
        <v>9</v>
      </c>
      <c r="E547">
        <v>28</v>
      </c>
      <c r="F547">
        <v>30</v>
      </c>
      <c r="G547">
        <v>3</v>
      </c>
      <c r="H547">
        <v>0</v>
      </c>
      <c r="I547">
        <v>1</v>
      </c>
      <c r="J547">
        <v>0</v>
      </c>
      <c r="K547">
        <v>0</v>
      </c>
      <c r="L547">
        <v>0</v>
      </c>
      <c r="N547">
        <v>1</v>
      </c>
      <c r="O547">
        <v>0</v>
      </c>
      <c r="P547">
        <v>0</v>
      </c>
      <c r="Q547">
        <v>0</v>
      </c>
      <c r="R547">
        <v>1</v>
      </c>
      <c r="T547">
        <v>0</v>
      </c>
      <c r="U547">
        <v>0</v>
      </c>
      <c r="V547">
        <v>1</v>
      </c>
      <c r="W547">
        <v>0</v>
      </c>
      <c r="X547">
        <v>0</v>
      </c>
    </row>
    <row r="548" spans="1:24" x14ac:dyDescent="0.3">
      <c r="A548" t="s">
        <v>481</v>
      </c>
      <c r="B548">
        <v>0.173469600000004</v>
      </c>
      <c r="C548">
        <v>2</v>
      </c>
      <c r="D548">
        <v>2</v>
      </c>
      <c r="E548">
        <v>2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T548">
        <v>0</v>
      </c>
      <c r="U548">
        <v>0</v>
      </c>
      <c r="V548">
        <v>0</v>
      </c>
      <c r="W548">
        <v>0</v>
      </c>
      <c r="X548">
        <v>0</v>
      </c>
    </row>
    <row r="549" spans="1:24" x14ac:dyDescent="0.3">
      <c r="A549" t="s">
        <v>482</v>
      </c>
      <c r="B549">
        <v>1.75105000000002E-2</v>
      </c>
      <c r="C549">
        <v>1</v>
      </c>
      <c r="D549">
        <v>1</v>
      </c>
      <c r="E549">
        <v>1</v>
      </c>
      <c r="F549">
        <v>1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T549">
        <v>0</v>
      </c>
      <c r="U549">
        <v>0</v>
      </c>
      <c r="V549">
        <v>0</v>
      </c>
      <c r="W549">
        <v>1</v>
      </c>
      <c r="X549">
        <v>0</v>
      </c>
    </row>
    <row r="550" spans="1:24" x14ac:dyDescent="0.3">
      <c r="A550" t="s">
        <v>483</v>
      </c>
      <c r="B550">
        <v>0.13160259999999999</v>
      </c>
      <c r="C550">
        <v>4</v>
      </c>
      <c r="D550">
        <v>4</v>
      </c>
      <c r="E550">
        <v>12</v>
      </c>
      <c r="F550">
        <v>13</v>
      </c>
      <c r="G550">
        <v>5</v>
      </c>
      <c r="H550">
        <v>0</v>
      </c>
      <c r="I550">
        <v>0</v>
      </c>
      <c r="J550">
        <v>0</v>
      </c>
      <c r="K550">
        <v>1</v>
      </c>
      <c r="L550">
        <v>1</v>
      </c>
      <c r="N550">
        <v>2</v>
      </c>
      <c r="O550">
        <v>0</v>
      </c>
      <c r="P550">
        <v>1</v>
      </c>
      <c r="Q550">
        <v>0</v>
      </c>
      <c r="R550">
        <v>0</v>
      </c>
      <c r="T550">
        <v>0</v>
      </c>
      <c r="U550">
        <v>1</v>
      </c>
      <c r="V550">
        <v>0</v>
      </c>
      <c r="W550">
        <v>0</v>
      </c>
      <c r="X550">
        <v>0</v>
      </c>
    </row>
    <row r="551" spans="1:24" x14ac:dyDescent="0.3">
      <c r="A551" t="s">
        <v>484</v>
      </c>
      <c r="B551">
        <v>5.21495999999999E-2</v>
      </c>
      <c r="C551">
        <v>1</v>
      </c>
      <c r="D551">
        <v>1</v>
      </c>
      <c r="E551">
        <v>4</v>
      </c>
      <c r="F551">
        <v>4</v>
      </c>
      <c r="G551">
        <v>1</v>
      </c>
      <c r="H551">
        <v>0</v>
      </c>
      <c r="I551">
        <v>0</v>
      </c>
      <c r="J551">
        <v>0</v>
      </c>
      <c r="K551">
        <v>0</v>
      </c>
      <c r="L551">
        <v>0</v>
      </c>
      <c r="N551">
        <v>1</v>
      </c>
      <c r="O551">
        <v>0</v>
      </c>
      <c r="P551">
        <v>0</v>
      </c>
      <c r="Q551">
        <v>0</v>
      </c>
      <c r="R551">
        <v>0</v>
      </c>
      <c r="T551">
        <v>0</v>
      </c>
      <c r="U551">
        <v>0</v>
      </c>
      <c r="V551">
        <v>0</v>
      </c>
      <c r="W551">
        <v>0</v>
      </c>
      <c r="X551">
        <v>0</v>
      </c>
    </row>
    <row r="552" spans="1:24" x14ac:dyDescent="0.3">
      <c r="A552" t="s">
        <v>485</v>
      </c>
      <c r="B552">
        <v>4.3937999999997097E-2</v>
      </c>
      <c r="C552">
        <v>1</v>
      </c>
      <c r="D552">
        <v>1</v>
      </c>
      <c r="E552">
        <v>4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T552">
        <v>0</v>
      </c>
      <c r="U552">
        <v>0</v>
      </c>
      <c r="V552">
        <v>0</v>
      </c>
      <c r="W552">
        <v>0</v>
      </c>
      <c r="X552">
        <v>0</v>
      </c>
    </row>
    <row r="553" spans="1:24" x14ac:dyDescent="0.3">
      <c r="A553" t="s">
        <v>486</v>
      </c>
      <c r="B553">
        <v>3.57629999999886E-3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T553">
        <v>0</v>
      </c>
      <c r="U553">
        <v>0</v>
      </c>
      <c r="V553">
        <v>0</v>
      </c>
      <c r="W553">
        <v>0</v>
      </c>
      <c r="X553">
        <v>0</v>
      </c>
    </row>
    <row r="554" spans="1:24" x14ac:dyDescent="0.3">
      <c r="A554" t="s">
        <v>487</v>
      </c>
      <c r="B554">
        <v>3.36398999999971E-2</v>
      </c>
      <c r="C554">
        <v>1</v>
      </c>
      <c r="D554">
        <v>1</v>
      </c>
      <c r="E554">
        <v>3</v>
      </c>
      <c r="F554">
        <v>3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T554">
        <v>0</v>
      </c>
      <c r="U554">
        <v>0</v>
      </c>
      <c r="V554">
        <v>0</v>
      </c>
      <c r="W554">
        <v>0</v>
      </c>
      <c r="X554">
        <v>0</v>
      </c>
    </row>
    <row r="555" spans="1:24" x14ac:dyDescent="0.3">
      <c r="A555" t="s">
        <v>488</v>
      </c>
      <c r="B555">
        <v>2.8979399999997199E-2</v>
      </c>
      <c r="C555">
        <v>1</v>
      </c>
      <c r="D555">
        <v>1</v>
      </c>
      <c r="E555">
        <v>3</v>
      </c>
      <c r="F555">
        <v>3</v>
      </c>
      <c r="G555">
        <v>2</v>
      </c>
      <c r="H555">
        <v>0</v>
      </c>
      <c r="I555">
        <v>0</v>
      </c>
      <c r="J555">
        <v>0</v>
      </c>
      <c r="K555">
        <v>0</v>
      </c>
      <c r="L555">
        <v>0</v>
      </c>
      <c r="N555">
        <v>2</v>
      </c>
      <c r="O555">
        <v>0</v>
      </c>
      <c r="P555">
        <v>0</v>
      </c>
      <c r="Q555">
        <v>0</v>
      </c>
      <c r="R555">
        <v>0</v>
      </c>
      <c r="T555">
        <v>0</v>
      </c>
      <c r="U555">
        <v>1</v>
      </c>
      <c r="V555">
        <v>0</v>
      </c>
      <c r="W555">
        <v>0</v>
      </c>
      <c r="X555">
        <v>0</v>
      </c>
    </row>
    <row r="556" spans="1:24" x14ac:dyDescent="0.3">
      <c r="A556" t="s">
        <v>489</v>
      </c>
      <c r="B556">
        <v>3.2920199999999497E-2</v>
      </c>
      <c r="C556">
        <v>1</v>
      </c>
      <c r="D556">
        <v>1</v>
      </c>
      <c r="E556">
        <v>3</v>
      </c>
      <c r="F556">
        <v>3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0</v>
      </c>
      <c r="N556">
        <v>1</v>
      </c>
      <c r="O556">
        <v>0</v>
      </c>
      <c r="P556">
        <v>0</v>
      </c>
      <c r="Q556">
        <v>0</v>
      </c>
      <c r="R556">
        <v>0</v>
      </c>
      <c r="T556">
        <v>0</v>
      </c>
      <c r="U556">
        <v>0</v>
      </c>
      <c r="V556">
        <v>0</v>
      </c>
      <c r="W556">
        <v>0</v>
      </c>
      <c r="X556">
        <v>0</v>
      </c>
    </row>
    <row r="557" spans="1:24" x14ac:dyDescent="0.3">
      <c r="A557" t="s">
        <v>490</v>
      </c>
      <c r="B557">
        <v>6.2924899999998701E-2</v>
      </c>
      <c r="C557">
        <v>1</v>
      </c>
      <c r="D557">
        <v>1</v>
      </c>
      <c r="E557">
        <v>4</v>
      </c>
      <c r="F557">
        <v>6</v>
      </c>
      <c r="G557">
        <v>1</v>
      </c>
      <c r="H557">
        <v>0</v>
      </c>
      <c r="I557">
        <v>1</v>
      </c>
      <c r="J557">
        <v>0</v>
      </c>
      <c r="K557">
        <v>0</v>
      </c>
      <c r="L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T557">
        <v>0</v>
      </c>
      <c r="U557">
        <v>0</v>
      </c>
      <c r="V557">
        <v>1</v>
      </c>
      <c r="W557">
        <v>0</v>
      </c>
      <c r="X557">
        <v>0</v>
      </c>
    </row>
    <row r="558" spans="1:24" x14ac:dyDescent="0.3">
      <c r="A558" t="s">
        <v>491</v>
      </c>
      <c r="B558">
        <v>1.1158899999997999E-2</v>
      </c>
      <c r="C558">
        <v>1</v>
      </c>
      <c r="D558">
        <v>1</v>
      </c>
      <c r="E558">
        <v>1</v>
      </c>
      <c r="F558">
        <v>1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T558">
        <v>0</v>
      </c>
      <c r="U558">
        <v>0</v>
      </c>
      <c r="V558">
        <v>0</v>
      </c>
      <c r="W558">
        <v>0</v>
      </c>
      <c r="X558">
        <v>0</v>
      </c>
    </row>
    <row r="559" spans="1:24" x14ac:dyDescent="0.3">
      <c r="A559" t="s">
        <v>492</v>
      </c>
      <c r="B559">
        <v>3.6638500000002197E-2</v>
      </c>
      <c r="C559">
        <v>1</v>
      </c>
      <c r="D559">
        <v>1</v>
      </c>
      <c r="E559">
        <v>3</v>
      </c>
      <c r="F559">
        <v>3</v>
      </c>
      <c r="G559">
        <v>2</v>
      </c>
      <c r="H559">
        <v>0</v>
      </c>
      <c r="I559">
        <v>0</v>
      </c>
      <c r="J559">
        <v>0</v>
      </c>
      <c r="K559">
        <v>0</v>
      </c>
      <c r="L559">
        <v>0</v>
      </c>
      <c r="N559">
        <v>2</v>
      </c>
      <c r="O559">
        <v>0</v>
      </c>
      <c r="P559">
        <v>0</v>
      </c>
      <c r="Q559">
        <v>0</v>
      </c>
      <c r="R559">
        <v>0</v>
      </c>
      <c r="T559">
        <v>0</v>
      </c>
      <c r="U559">
        <v>1</v>
      </c>
      <c r="V559">
        <v>0</v>
      </c>
      <c r="W559">
        <v>0</v>
      </c>
      <c r="X559">
        <v>0</v>
      </c>
    </row>
    <row r="560" spans="1:24" x14ac:dyDescent="0.3">
      <c r="A560" t="s">
        <v>493</v>
      </c>
      <c r="B560">
        <v>1.9228500000003999E-2</v>
      </c>
      <c r="C560">
        <v>1</v>
      </c>
      <c r="D560">
        <v>1</v>
      </c>
      <c r="E560">
        <v>2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T560">
        <v>0</v>
      </c>
      <c r="U560">
        <v>0</v>
      </c>
      <c r="V560">
        <v>0</v>
      </c>
      <c r="W560">
        <v>0</v>
      </c>
      <c r="X560">
        <v>0</v>
      </c>
    </row>
    <row r="561" spans="1:24" x14ac:dyDescent="0.3">
      <c r="A561" t="s">
        <v>494</v>
      </c>
      <c r="B561">
        <v>4.9838999999991503E-3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T561">
        <v>0</v>
      </c>
      <c r="U561">
        <v>0</v>
      </c>
      <c r="V561">
        <v>0</v>
      </c>
      <c r="W561">
        <v>0</v>
      </c>
      <c r="X561">
        <v>1</v>
      </c>
    </row>
    <row r="562" spans="1:24" x14ac:dyDescent="0.3">
      <c r="A562" t="s">
        <v>495</v>
      </c>
      <c r="B562">
        <v>3.0871499999996301E-2</v>
      </c>
      <c r="C562">
        <v>2</v>
      </c>
      <c r="D562">
        <v>0</v>
      </c>
      <c r="E562">
        <v>5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T562">
        <v>0</v>
      </c>
      <c r="U562">
        <v>0</v>
      </c>
      <c r="V562">
        <v>0</v>
      </c>
      <c r="W562">
        <v>0</v>
      </c>
      <c r="X562">
        <v>0</v>
      </c>
    </row>
    <row r="563" spans="1:24" x14ac:dyDescent="0.3">
      <c r="A563" t="s">
        <v>496</v>
      </c>
      <c r="B563">
        <v>9.3464999999994802E-3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T563">
        <v>0</v>
      </c>
      <c r="U563">
        <v>0</v>
      </c>
      <c r="V563">
        <v>0</v>
      </c>
      <c r="W563">
        <v>0</v>
      </c>
      <c r="X563">
        <v>1</v>
      </c>
    </row>
    <row r="564" spans="1:24" x14ac:dyDescent="0.3">
      <c r="A564" t="s">
        <v>497</v>
      </c>
      <c r="B564">
        <v>1.44842999999994E-2</v>
      </c>
      <c r="C564">
        <v>1</v>
      </c>
      <c r="D564">
        <v>0</v>
      </c>
      <c r="E564">
        <v>1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T564">
        <v>0</v>
      </c>
      <c r="U564">
        <v>0</v>
      </c>
      <c r="V564">
        <v>0</v>
      </c>
      <c r="W564">
        <v>0</v>
      </c>
      <c r="X564">
        <v>0</v>
      </c>
    </row>
    <row r="565" spans="1:24" x14ac:dyDescent="0.3">
      <c r="A565" t="s">
        <v>498</v>
      </c>
      <c r="B565">
        <v>1.45353999999997E-2</v>
      </c>
      <c r="C565">
        <v>1</v>
      </c>
      <c r="D565">
        <v>0</v>
      </c>
      <c r="E565">
        <v>1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T565">
        <v>0</v>
      </c>
      <c r="U565">
        <v>0</v>
      </c>
      <c r="V565">
        <v>0</v>
      </c>
      <c r="W565">
        <v>0</v>
      </c>
      <c r="X565">
        <v>0</v>
      </c>
    </row>
    <row r="566" spans="1:24" x14ac:dyDescent="0.3">
      <c r="A566" t="s">
        <v>499</v>
      </c>
      <c r="B566">
        <v>1.04523000000043E-2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T566">
        <v>0</v>
      </c>
      <c r="U566">
        <v>0</v>
      </c>
      <c r="V566">
        <v>0</v>
      </c>
      <c r="W566">
        <v>1</v>
      </c>
      <c r="X566">
        <v>0</v>
      </c>
    </row>
    <row r="567" spans="1:24" x14ac:dyDescent="0.3">
      <c r="A567" t="s">
        <v>500</v>
      </c>
      <c r="B567">
        <v>9.6422000000018198E-3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T567">
        <v>0</v>
      </c>
      <c r="U567">
        <v>0</v>
      </c>
      <c r="V567">
        <v>0</v>
      </c>
      <c r="W567">
        <v>0</v>
      </c>
      <c r="X567">
        <v>0</v>
      </c>
    </row>
    <row r="568" spans="1:24" x14ac:dyDescent="0.3">
      <c r="A568" t="s">
        <v>501</v>
      </c>
      <c r="B568">
        <v>9.0213000000005598E-3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T568">
        <v>0</v>
      </c>
      <c r="U568">
        <v>0</v>
      </c>
      <c r="V568">
        <v>0</v>
      </c>
      <c r="W568">
        <v>0</v>
      </c>
      <c r="X568">
        <v>0</v>
      </c>
    </row>
    <row r="569" spans="1:24" x14ac:dyDescent="0.3">
      <c r="A569" t="s">
        <v>502</v>
      </c>
      <c r="B569">
        <v>1.1000899999999E-2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T569">
        <v>0</v>
      </c>
      <c r="U569">
        <v>0</v>
      </c>
      <c r="V569">
        <v>0</v>
      </c>
      <c r="W569">
        <v>0</v>
      </c>
      <c r="X569">
        <v>0</v>
      </c>
    </row>
    <row r="570" spans="1:24" x14ac:dyDescent="0.3">
      <c r="A570" t="s">
        <v>503</v>
      </c>
      <c r="B570">
        <v>1.6689300000003002E-2</v>
      </c>
      <c r="C570">
        <v>1</v>
      </c>
      <c r="D570">
        <v>0</v>
      </c>
      <c r="E570">
        <v>1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T570">
        <v>0</v>
      </c>
      <c r="U570">
        <v>0</v>
      </c>
      <c r="V570">
        <v>0</v>
      </c>
      <c r="W570">
        <v>0</v>
      </c>
      <c r="X570">
        <v>0</v>
      </c>
    </row>
    <row r="571" spans="1:24" x14ac:dyDescent="0.3">
      <c r="A571" t="s">
        <v>504</v>
      </c>
      <c r="B571">
        <v>2.6227099999999798E-2</v>
      </c>
      <c r="C571">
        <v>2</v>
      </c>
      <c r="D571">
        <v>0</v>
      </c>
      <c r="E571">
        <v>2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T571">
        <v>0</v>
      </c>
      <c r="U571">
        <v>0</v>
      </c>
      <c r="V571">
        <v>0</v>
      </c>
      <c r="W571">
        <v>0</v>
      </c>
      <c r="X571">
        <v>0</v>
      </c>
    </row>
    <row r="572" spans="1:24" x14ac:dyDescent="0.3">
      <c r="A572" t="s">
        <v>505</v>
      </c>
      <c r="B572">
        <v>1.3228200000000301E-2</v>
      </c>
      <c r="C572">
        <v>1</v>
      </c>
      <c r="D572">
        <v>0</v>
      </c>
      <c r="E572">
        <v>1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T572">
        <v>0</v>
      </c>
      <c r="U572">
        <v>0</v>
      </c>
      <c r="V572">
        <v>0</v>
      </c>
      <c r="W572">
        <v>0</v>
      </c>
      <c r="X572">
        <v>0</v>
      </c>
    </row>
    <row r="573" spans="1:24" x14ac:dyDescent="0.3">
      <c r="A573" t="s">
        <v>506</v>
      </c>
      <c r="B573">
        <v>3.6015999999960899E-3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T573">
        <v>0</v>
      </c>
      <c r="U573">
        <v>0</v>
      </c>
      <c r="V573">
        <v>0</v>
      </c>
      <c r="W573">
        <v>0</v>
      </c>
      <c r="X573">
        <v>0</v>
      </c>
    </row>
    <row r="574" spans="1:24" x14ac:dyDescent="0.3">
      <c r="A574" t="s">
        <v>507</v>
      </c>
      <c r="B574">
        <v>1.23737999999988E-2</v>
      </c>
      <c r="C574">
        <v>1</v>
      </c>
      <c r="D574">
        <v>0</v>
      </c>
      <c r="E574">
        <v>1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T574">
        <v>0</v>
      </c>
      <c r="U574">
        <v>0</v>
      </c>
      <c r="V574">
        <v>0</v>
      </c>
      <c r="W574">
        <v>0</v>
      </c>
      <c r="X574">
        <v>0</v>
      </c>
    </row>
    <row r="575" spans="1:24" x14ac:dyDescent="0.3">
      <c r="A575" t="s">
        <v>508</v>
      </c>
      <c r="B575">
        <v>3.3417E-3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T575">
        <v>0</v>
      </c>
      <c r="U575">
        <v>0</v>
      </c>
      <c r="V575">
        <v>0</v>
      </c>
      <c r="W575">
        <v>0</v>
      </c>
      <c r="X575">
        <v>0</v>
      </c>
    </row>
    <row r="576" spans="1:24" x14ac:dyDescent="0.3">
      <c r="A576" t="s">
        <v>509</v>
      </c>
      <c r="B576">
        <v>3.6212999999989301E-3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T576">
        <v>0</v>
      </c>
      <c r="U576">
        <v>0</v>
      </c>
      <c r="V576">
        <v>0</v>
      </c>
      <c r="W576">
        <v>0</v>
      </c>
      <c r="X576">
        <v>0</v>
      </c>
    </row>
    <row r="577" spans="1:24" x14ac:dyDescent="0.3">
      <c r="A577" t="s">
        <v>510</v>
      </c>
      <c r="B577">
        <v>5.4090000000002096E-3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T577">
        <v>0</v>
      </c>
      <c r="U577">
        <v>0</v>
      </c>
      <c r="V577">
        <v>0</v>
      </c>
      <c r="W577">
        <v>0</v>
      </c>
      <c r="X577">
        <v>0</v>
      </c>
    </row>
    <row r="578" spans="1:24" x14ac:dyDescent="0.3">
      <c r="A578" t="s">
        <v>511</v>
      </c>
      <c r="B578">
        <v>3.9103000000011399E-3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T578">
        <v>0</v>
      </c>
      <c r="U578">
        <v>0</v>
      </c>
      <c r="V578">
        <v>0</v>
      </c>
      <c r="W578">
        <v>0</v>
      </c>
      <c r="X578">
        <v>1</v>
      </c>
    </row>
    <row r="579" spans="1:24" x14ac:dyDescent="0.3">
      <c r="A579" t="s">
        <v>512</v>
      </c>
      <c r="B579">
        <v>3.1484000000006002E-3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T579">
        <v>0</v>
      </c>
      <c r="U579">
        <v>0</v>
      </c>
      <c r="V579">
        <v>0</v>
      </c>
      <c r="W579">
        <v>0</v>
      </c>
      <c r="X579">
        <v>0</v>
      </c>
    </row>
    <row r="580" spans="1:24" x14ac:dyDescent="0.3">
      <c r="A580" t="s">
        <v>513</v>
      </c>
      <c r="B580">
        <v>3.1022000000007202E-3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T580">
        <v>0</v>
      </c>
      <c r="U580">
        <v>0</v>
      </c>
      <c r="V580">
        <v>0</v>
      </c>
      <c r="W580">
        <v>0</v>
      </c>
      <c r="X580">
        <v>0</v>
      </c>
    </row>
    <row r="581" spans="1:24" x14ac:dyDescent="0.3">
      <c r="A581" t="s">
        <v>514</v>
      </c>
      <c r="B581">
        <v>3.0324999999962101E-3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T581">
        <v>0</v>
      </c>
      <c r="U581">
        <v>0</v>
      </c>
      <c r="V581">
        <v>0</v>
      </c>
      <c r="W581">
        <v>0</v>
      </c>
      <c r="X581">
        <v>0</v>
      </c>
    </row>
    <row r="582" spans="1:24" x14ac:dyDescent="0.3">
      <c r="A582" t="s">
        <v>515</v>
      </c>
      <c r="B582">
        <v>2.9958000000007701E-3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T582">
        <v>0</v>
      </c>
      <c r="U582">
        <v>0</v>
      </c>
      <c r="V582">
        <v>0</v>
      </c>
      <c r="W582">
        <v>0</v>
      </c>
      <c r="X582">
        <v>0</v>
      </c>
    </row>
    <row r="583" spans="1:24" x14ac:dyDescent="0.3">
      <c r="A583" t="s">
        <v>516</v>
      </c>
      <c r="B583">
        <v>1.53187999999957E-2</v>
      </c>
      <c r="C583">
        <v>1</v>
      </c>
      <c r="D583">
        <v>0</v>
      </c>
      <c r="E583">
        <v>1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T583">
        <v>0</v>
      </c>
      <c r="U583">
        <v>0</v>
      </c>
      <c r="V583">
        <v>0</v>
      </c>
      <c r="W583">
        <v>0</v>
      </c>
      <c r="X583">
        <v>0</v>
      </c>
    </row>
    <row r="584" spans="1:24" x14ac:dyDescent="0.3">
      <c r="A584" t="s">
        <v>517</v>
      </c>
      <c r="B584">
        <v>0.54920570000000102</v>
      </c>
      <c r="C584">
        <v>7</v>
      </c>
      <c r="D584">
        <v>7</v>
      </c>
      <c r="E584">
        <v>28</v>
      </c>
      <c r="F584">
        <v>6</v>
      </c>
      <c r="G584">
        <v>6</v>
      </c>
      <c r="H584">
        <v>0</v>
      </c>
      <c r="I584">
        <v>0</v>
      </c>
      <c r="J584">
        <v>0</v>
      </c>
      <c r="K584">
        <v>3</v>
      </c>
      <c r="L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T584">
        <v>0</v>
      </c>
      <c r="U584">
        <v>0</v>
      </c>
      <c r="V584">
        <v>0</v>
      </c>
      <c r="W584">
        <v>0</v>
      </c>
      <c r="X584">
        <v>0</v>
      </c>
    </row>
    <row r="585" spans="1:24" x14ac:dyDescent="0.3">
      <c r="A585" t="s">
        <v>518</v>
      </c>
      <c r="B585">
        <v>3.9329600000001998E-2</v>
      </c>
      <c r="C585">
        <v>2</v>
      </c>
      <c r="D585">
        <v>2</v>
      </c>
      <c r="E585">
        <v>3</v>
      </c>
      <c r="F585">
        <v>5</v>
      </c>
      <c r="G585">
        <v>2</v>
      </c>
      <c r="H585">
        <v>0</v>
      </c>
      <c r="I585">
        <v>0</v>
      </c>
      <c r="J585">
        <v>0</v>
      </c>
      <c r="K585">
        <v>0</v>
      </c>
      <c r="L585">
        <v>0</v>
      </c>
      <c r="N585">
        <v>0</v>
      </c>
      <c r="O585">
        <v>0</v>
      </c>
      <c r="P585">
        <v>0</v>
      </c>
      <c r="Q585">
        <v>2</v>
      </c>
      <c r="R585">
        <v>0</v>
      </c>
      <c r="T585">
        <v>1</v>
      </c>
      <c r="U585">
        <v>0</v>
      </c>
      <c r="V585">
        <v>0</v>
      </c>
      <c r="W585">
        <v>0</v>
      </c>
      <c r="X585">
        <v>0</v>
      </c>
    </row>
    <row r="586" spans="1:24" x14ac:dyDescent="0.3">
      <c r="A586" t="s">
        <v>519</v>
      </c>
      <c r="B586">
        <v>3.5160199999999898E-2</v>
      </c>
      <c r="C586">
        <v>1</v>
      </c>
      <c r="D586">
        <v>1</v>
      </c>
      <c r="E586">
        <v>3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T586">
        <v>0</v>
      </c>
      <c r="U586">
        <v>0</v>
      </c>
      <c r="V586">
        <v>0</v>
      </c>
      <c r="W586">
        <v>0</v>
      </c>
      <c r="X586">
        <v>0</v>
      </c>
    </row>
    <row r="587" spans="1:24" x14ac:dyDescent="0.3">
      <c r="A587" t="s">
        <v>520</v>
      </c>
      <c r="B587">
        <v>2.17671999999993E-2</v>
      </c>
      <c r="C587">
        <v>1</v>
      </c>
      <c r="D587">
        <v>1</v>
      </c>
      <c r="E587">
        <v>1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T587">
        <v>0</v>
      </c>
      <c r="U587">
        <v>0</v>
      </c>
      <c r="V587">
        <v>0</v>
      </c>
      <c r="W587">
        <v>0</v>
      </c>
      <c r="X587">
        <v>0</v>
      </c>
    </row>
    <row r="588" spans="1:24" x14ac:dyDescent="0.3">
      <c r="A588" t="s">
        <v>521</v>
      </c>
      <c r="B588">
        <v>1.79837189999999</v>
      </c>
      <c r="C588">
        <v>8</v>
      </c>
      <c r="D588">
        <v>8</v>
      </c>
      <c r="E588">
        <v>70</v>
      </c>
      <c r="F588">
        <v>36</v>
      </c>
      <c r="G588">
        <v>2</v>
      </c>
      <c r="H588">
        <v>0</v>
      </c>
      <c r="I588">
        <v>0</v>
      </c>
      <c r="J588">
        <v>0</v>
      </c>
      <c r="K588">
        <v>0</v>
      </c>
      <c r="L588">
        <v>0</v>
      </c>
      <c r="N588">
        <v>0</v>
      </c>
      <c r="O588">
        <v>0</v>
      </c>
      <c r="P588">
        <v>0</v>
      </c>
      <c r="Q588">
        <v>0</v>
      </c>
      <c r="R588">
        <v>2</v>
      </c>
      <c r="T588">
        <v>0</v>
      </c>
      <c r="U588">
        <v>0</v>
      </c>
      <c r="V588">
        <v>0</v>
      </c>
      <c r="W588">
        <v>0</v>
      </c>
      <c r="X588">
        <v>0</v>
      </c>
    </row>
    <row r="589" spans="1:24" x14ac:dyDescent="0.3">
      <c r="A589" t="s">
        <v>522</v>
      </c>
      <c r="B589">
        <v>0.131689999999998</v>
      </c>
      <c r="C589">
        <v>2</v>
      </c>
      <c r="D589">
        <v>2</v>
      </c>
      <c r="E589">
        <v>2</v>
      </c>
      <c r="F589">
        <v>3</v>
      </c>
      <c r="G589">
        <v>1</v>
      </c>
      <c r="H589">
        <v>0</v>
      </c>
      <c r="I589">
        <v>0</v>
      </c>
      <c r="J589">
        <v>0</v>
      </c>
      <c r="K589">
        <v>0</v>
      </c>
      <c r="L589">
        <v>0</v>
      </c>
      <c r="N589">
        <v>0</v>
      </c>
      <c r="O589">
        <v>0</v>
      </c>
      <c r="P589">
        <v>0</v>
      </c>
      <c r="Q589">
        <v>0</v>
      </c>
      <c r="R589">
        <v>1</v>
      </c>
      <c r="T589">
        <v>0</v>
      </c>
      <c r="U589">
        <v>0</v>
      </c>
      <c r="V589">
        <v>0</v>
      </c>
      <c r="W589">
        <v>0</v>
      </c>
      <c r="X589">
        <v>0</v>
      </c>
    </row>
    <row r="590" spans="1:24" x14ac:dyDescent="0.3">
      <c r="A590" t="s">
        <v>523</v>
      </c>
      <c r="B590">
        <v>2.35608999999996E-2</v>
      </c>
      <c r="C590">
        <v>1</v>
      </c>
      <c r="D590">
        <v>1</v>
      </c>
      <c r="E590">
        <v>1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T590">
        <v>0</v>
      </c>
      <c r="U590">
        <v>0</v>
      </c>
      <c r="V590">
        <v>0</v>
      </c>
      <c r="W590">
        <v>0</v>
      </c>
      <c r="X590">
        <v>0</v>
      </c>
    </row>
    <row r="591" spans="1:24" x14ac:dyDescent="0.3">
      <c r="A591" t="s">
        <v>524</v>
      </c>
      <c r="B591">
        <v>0.35672410000000099</v>
      </c>
      <c r="C591">
        <v>10</v>
      </c>
      <c r="D591">
        <v>6</v>
      </c>
      <c r="E591">
        <v>31</v>
      </c>
      <c r="F591">
        <v>11</v>
      </c>
      <c r="G591">
        <v>6</v>
      </c>
      <c r="H591">
        <v>0</v>
      </c>
      <c r="I591">
        <v>0</v>
      </c>
      <c r="J591">
        <v>0</v>
      </c>
      <c r="K591">
        <v>0</v>
      </c>
      <c r="L591">
        <v>0</v>
      </c>
      <c r="N591">
        <v>3</v>
      </c>
      <c r="O591">
        <v>0</v>
      </c>
      <c r="P591">
        <v>0</v>
      </c>
      <c r="Q591">
        <v>2</v>
      </c>
      <c r="R591">
        <v>1</v>
      </c>
      <c r="T591">
        <v>0</v>
      </c>
      <c r="U591">
        <v>0</v>
      </c>
      <c r="V591">
        <v>0</v>
      </c>
      <c r="W591">
        <v>1</v>
      </c>
      <c r="X591">
        <v>0</v>
      </c>
    </row>
    <row r="592" spans="1:24" x14ac:dyDescent="0.3">
      <c r="A592" t="s">
        <v>525</v>
      </c>
      <c r="B592">
        <v>1.44461000000006E-2</v>
      </c>
      <c r="C592">
        <v>1</v>
      </c>
      <c r="D592">
        <v>1</v>
      </c>
      <c r="E592">
        <v>1</v>
      </c>
      <c r="F592">
        <v>1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T592">
        <v>0</v>
      </c>
      <c r="U592">
        <v>0</v>
      </c>
      <c r="V592">
        <v>0</v>
      </c>
      <c r="W592">
        <v>1</v>
      </c>
      <c r="X592">
        <v>0</v>
      </c>
    </row>
    <row r="593" spans="1:24" x14ac:dyDescent="0.3">
      <c r="A593" t="s">
        <v>526</v>
      </c>
      <c r="B593">
        <v>0.122456799999994</v>
      </c>
      <c r="C593">
        <v>5</v>
      </c>
      <c r="D593">
        <v>5</v>
      </c>
      <c r="E593">
        <v>9</v>
      </c>
      <c r="F593">
        <v>7</v>
      </c>
      <c r="G593">
        <v>3</v>
      </c>
      <c r="H593">
        <v>0</v>
      </c>
      <c r="I593">
        <v>0</v>
      </c>
      <c r="J593">
        <v>0</v>
      </c>
      <c r="K593">
        <v>0</v>
      </c>
      <c r="L593">
        <v>0</v>
      </c>
      <c r="N593">
        <v>0</v>
      </c>
      <c r="O593">
        <v>0</v>
      </c>
      <c r="P593">
        <v>0</v>
      </c>
      <c r="Q593">
        <v>2</v>
      </c>
      <c r="R593">
        <v>1</v>
      </c>
      <c r="T593">
        <v>0</v>
      </c>
      <c r="U593">
        <v>0</v>
      </c>
      <c r="V593">
        <v>0</v>
      </c>
      <c r="W593">
        <v>1</v>
      </c>
      <c r="X593">
        <v>0</v>
      </c>
    </row>
    <row r="594" spans="1:24" x14ac:dyDescent="0.3">
      <c r="A594" t="s">
        <v>527</v>
      </c>
      <c r="W594">
        <v>0</v>
      </c>
      <c r="X594">
        <v>0</v>
      </c>
    </row>
    <row r="595" spans="1:24" x14ac:dyDescent="0.3">
      <c r="A595" t="s">
        <v>528</v>
      </c>
      <c r="B595">
        <v>0.172062199999999</v>
      </c>
      <c r="C595">
        <v>5</v>
      </c>
      <c r="D595">
        <v>5</v>
      </c>
      <c r="E595">
        <v>13</v>
      </c>
      <c r="F595">
        <v>7</v>
      </c>
      <c r="G595">
        <v>3</v>
      </c>
      <c r="H595">
        <v>0</v>
      </c>
      <c r="I595">
        <v>0</v>
      </c>
      <c r="J595">
        <v>0</v>
      </c>
      <c r="K595">
        <v>0</v>
      </c>
      <c r="L595">
        <v>0</v>
      </c>
      <c r="N595">
        <v>0</v>
      </c>
      <c r="O595">
        <v>0</v>
      </c>
      <c r="P595">
        <v>0</v>
      </c>
      <c r="Q595">
        <v>2</v>
      </c>
      <c r="R595">
        <v>1</v>
      </c>
      <c r="T595">
        <v>0</v>
      </c>
      <c r="U595">
        <v>0</v>
      </c>
      <c r="V595">
        <v>0</v>
      </c>
      <c r="W595">
        <v>0</v>
      </c>
      <c r="X595">
        <v>0</v>
      </c>
    </row>
    <row r="596" spans="1:24" x14ac:dyDescent="0.3">
      <c r="A596" t="s">
        <v>529</v>
      </c>
      <c r="B596">
        <v>0.12876690000000199</v>
      </c>
      <c r="C596">
        <v>6</v>
      </c>
      <c r="D596">
        <v>6</v>
      </c>
      <c r="E596">
        <v>11</v>
      </c>
      <c r="F596">
        <v>7</v>
      </c>
      <c r="G596">
        <v>3</v>
      </c>
      <c r="H596">
        <v>0</v>
      </c>
      <c r="I596">
        <v>0</v>
      </c>
      <c r="J596">
        <v>0</v>
      </c>
      <c r="K596">
        <v>0</v>
      </c>
      <c r="L596">
        <v>0</v>
      </c>
      <c r="N596">
        <v>0</v>
      </c>
      <c r="O596">
        <v>0</v>
      </c>
      <c r="P596">
        <v>0</v>
      </c>
      <c r="Q596">
        <v>2</v>
      </c>
      <c r="R596">
        <v>1</v>
      </c>
      <c r="T596">
        <v>0</v>
      </c>
      <c r="U596">
        <v>0</v>
      </c>
      <c r="V596">
        <v>0</v>
      </c>
      <c r="W596">
        <v>0</v>
      </c>
      <c r="X596">
        <v>0</v>
      </c>
    </row>
    <row r="597" spans="1:24" x14ac:dyDescent="0.3">
      <c r="A597" t="s">
        <v>530</v>
      </c>
      <c r="B597">
        <v>1.67783999999997E-2</v>
      </c>
      <c r="C597">
        <v>1</v>
      </c>
      <c r="D597">
        <v>0</v>
      </c>
      <c r="E597">
        <v>1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T597">
        <v>0</v>
      </c>
      <c r="U597">
        <v>0</v>
      </c>
      <c r="V597">
        <v>0</v>
      </c>
      <c r="W597">
        <v>0</v>
      </c>
      <c r="X597">
        <v>0</v>
      </c>
    </row>
    <row r="598" spans="1:24" x14ac:dyDescent="0.3">
      <c r="A598" t="s">
        <v>531</v>
      </c>
      <c r="B598">
        <v>3.5688600000000202E-2</v>
      </c>
      <c r="C598">
        <v>3</v>
      </c>
      <c r="D598">
        <v>3</v>
      </c>
      <c r="E598">
        <v>4</v>
      </c>
      <c r="F598">
        <v>6</v>
      </c>
      <c r="G598">
        <v>2</v>
      </c>
      <c r="H598">
        <v>0</v>
      </c>
      <c r="I598">
        <v>0</v>
      </c>
      <c r="J598">
        <v>0</v>
      </c>
      <c r="K598">
        <v>0</v>
      </c>
      <c r="L598">
        <v>0</v>
      </c>
      <c r="N598">
        <v>0</v>
      </c>
      <c r="O598">
        <v>0</v>
      </c>
      <c r="P598">
        <v>0</v>
      </c>
      <c r="Q598">
        <v>2</v>
      </c>
      <c r="R598">
        <v>0</v>
      </c>
      <c r="T598">
        <v>0</v>
      </c>
      <c r="U598">
        <v>0</v>
      </c>
      <c r="V598">
        <v>0</v>
      </c>
      <c r="W598">
        <v>0</v>
      </c>
      <c r="X598">
        <v>0</v>
      </c>
    </row>
    <row r="599" spans="1:24" x14ac:dyDescent="0.3">
      <c r="A599" t="s">
        <v>532</v>
      </c>
      <c r="B599">
        <v>0.36739630000000201</v>
      </c>
      <c r="C599">
        <v>8</v>
      </c>
      <c r="D599">
        <v>6</v>
      </c>
      <c r="E599">
        <v>18</v>
      </c>
      <c r="F599">
        <v>3</v>
      </c>
      <c r="G599">
        <v>1</v>
      </c>
      <c r="H599">
        <v>0</v>
      </c>
      <c r="I599">
        <v>1</v>
      </c>
      <c r="J599">
        <v>0</v>
      </c>
      <c r="K599">
        <v>0</v>
      </c>
      <c r="L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T599">
        <v>0</v>
      </c>
      <c r="U599">
        <v>0</v>
      </c>
      <c r="V599">
        <v>1</v>
      </c>
      <c r="W599">
        <v>0</v>
      </c>
      <c r="X599">
        <v>0</v>
      </c>
    </row>
    <row r="600" spans="1:24" x14ac:dyDescent="0.3">
      <c r="A600" t="s">
        <v>533</v>
      </c>
      <c r="B600">
        <v>8.6510000000003997E-3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T600">
        <v>0</v>
      </c>
      <c r="U600">
        <v>0</v>
      </c>
      <c r="V600">
        <v>0</v>
      </c>
      <c r="W600">
        <v>0</v>
      </c>
      <c r="X600">
        <v>0</v>
      </c>
    </row>
    <row r="601" spans="1:24" x14ac:dyDescent="0.3">
      <c r="A601" t="s">
        <v>534</v>
      </c>
      <c r="B601">
        <v>7.0677000000003397E-3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T601">
        <v>0</v>
      </c>
      <c r="U601">
        <v>0</v>
      </c>
      <c r="V601">
        <v>0</v>
      </c>
      <c r="W601">
        <v>0</v>
      </c>
      <c r="X601">
        <v>0</v>
      </c>
    </row>
    <row r="602" spans="1:24" x14ac:dyDescent="0.3">
      <c r="A602" t="s">
        <v>535</v>
      </c>
      <c r="B602">
        <v>2.56855999999956E-2</v>
      </c>
      <c r="C602">
        <v>1</v>
      </c>
      <c r="D602">
        <v>1</v>
      </c>
      <c r="E602">
        <v>2</v>
      </c>
      <c r="F602">
        <v>2</v>
      </c>
      <c r="G602">
        <v>2</v>
      </c>
      <c r="H602">
        <v>0</v>
      </c>
      <c r="I602">
        <v>0</v>
      </c>
      <c r="J602">
        <v>0</v>
      </c>
      <c r="K602">
        <v>0</v>
      </c>
      <c r="L602">
        <v>2</v>
      </c>
      <c r="N602">
        <v>0</v>
      </c>
      <c r="O602">
        <v>0</v>
      </c>
      <c r="P602">
        <v>0</v>
      </c>
      <c r="Q602">
        <v>0</v>
      </c>
      <c r="R602">
        <v>0</v>
      </c>
      <c r="T602">
        <v>0</v>
      </c>
      <c r="U602">
        <v>0</v>
      </c>
      <c r="V602">
        <v>0</v>
      </c>
      <c r="W602">
        <v>0</v>
      </c>
      <c r="X602">
        <v>0</v>
      </c>
    </row>
    <row r="603" spans="1:24" x14ac:dyDescent="0.3">
      <c r="A603" t="s">
        <v>536</v>
      </c>
      <c r="B603">
        <v>0.49825799999999898</v>
      </c>
      <c r="C603">
        <v>3</v>
      </c>
      <c r="D603">
        <v>2</v>
      </c>
      <c r="E603">
        <v>10</v>
      </c>
      <c r="F603">
        <v>22</v>
      </c>
      <c r="G603">
        <v>8</v>
      </c>
      <c r="H603">
        <v>0</v>
      </c>
      <c r="I603">
        <v>0</v>
      </c>
      <c r="J603">
        <v>0</v>
      </c>
      <c r="K603">
        <v>4</v>
      </c>
      <c r="L603">
        <v>0</v>
      </c>
      <c r="N603">
        <v>0</v>
      </c>
      <c r="O603">
        <v>0</v>
      </c>
      <c r="P603">
        <v>0</v>
      </c>
      <c r="Q603">
        <v>2</v>
      </c>
      <c r="R603">
        <v>2</v>
      </c>
      <c r="T603">
        <v>1</v>
      </c>
      <c r="U603">
        <v>0</v>
      </c>
      <c r="V603">
        <v>0</v>
      </c>
      <c r="W603">
        <v>0</v>
      </c>
      <c r="X603">
        <v>0</v>
      </c>
    </row>
    <row r="604" spans="1:24" x14ac:dyDescent="0.3">
      <c r="A604" t="s">
        <v>537</v>
      </c>
      <c r="W604">
        <v>0</v>
      </c>
      <c r="X604">
        <v>0</v>
      </c>
    </row>
    <row r="605" spans="1:24" x14ac:dyDescent="0.3">
      <c r="A605" t="s">
        <v>538</v>
      </c>
      <c r="B605">
        <v>0.12935049999999301</v>
      </c>
      <c r="C605">
        <v>8</v>
      </c>
      <c r="D605">
        <v>8</v>
      </c>
      <c r="E605">
        <v>10</v>
      </c>
      <c r="F605">
        <v>11</v>
      </c>
      <c r="G605">
        <v>6</v>
      </c>
      <c r="H605">
        <v>0</v>
      </c>
      <c r="I605">
        <v>0</v>
      </c>
      <c r="J605">
        <v>0</v>
      </c>
      <c r="K605">
        <v>0</v>
      </c>
      <c r="L605">
        <v>0</v>
      </c>
      <c r="N605">
        <v>2</v>
      </c>
      <c r="O605">
        <v>0</v>
      </c>
      <c r="P605">
        <v>0</v>
      </c>
      <c r="Q605">
        <v>2</v>
      </c>
      <c r="R605">
        <v>1</v>
      </c>
      <c r="T605">
        <v>0</v>
      </c>
      <c r="U605">
        <v>2</v>
      </c>
      <c r="V605">
        <v>0</v>
      </c>
      <c r="W605">
        <v>0</v>
      </c>
      <c r="X605">
        <v>0</v>
      </c>
    </row>
    <row r="606" spans="1:24" x14ac:dyDescent="0.3">
      <c r="A606" t="s">
        <v>539</v>
      </c>
      <c r="W606">
        <v>1</v>
      </c>
      <c r="X606">
        <v>0</v>
      </c>
    </row>
    <row r="607" spans="1:24" x14ac:dyDescent="0.3">
      <c r="A607" t="s">
        <v>540</v>
      </c>
      <c r="B607">
        <v>2.3470299999999601E-2</v>
      </c>
      <c r="C607">
        <v>2</v>
      </c>
      <c r="D607">
        <v>2</v>
      </c>
      <c r="E607">
        <v>2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T607">
        <v>0</v>
      </c>
      <c r="U607">
        <v>0</v>
      </c>
      <c r="V607">
        <v>0</v>
      </c>
      <c r="W607">
        <v>0</v>
      </c>
      <c r="X607">
        <v>0</v>
      </c>
    </row>
    <row r="608" spans="1:24" x14ac:dyDescent="0.3">
      <c r="A608" t="s">
        <v>541</v>
      </c>
      <c r="B608">
        <v>2.39980000000059E-2</v>
      </c>
      <c r="C608">
        <v>1</v>
      </c>
      <c r="D608">
        <v>1</v>
      </c>
      <c r="E608">
        <v>1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T608">
        <v>0</v>
      </c>
      <c r="U608">
        <v>0</v>
      </c>
      <c r="V608">
        <v>0</v>
      </c>
      <c r="W608">
        <v>0</v>
      </c>
      <c r="X608">
        <v>0</v>
      </c>
    </row>
    <row r="609" spans="1:24" x14ac:dyDescent="0.3">
      <c r="A609" t="s">
        <v>542</v>
      </c>
      <c r="B609">
        <v>5.4039400000000598E-2</v>
      </c>
      <c r="C609">
        <v>3</v>
      </c>
      <c r="D609">
        <v>3</v>
      </c>
      <c r="E609">
        <v>4</v>
      </c>
      <c r="F609">
        <v>2</v>
      </c>
      <c r="G609">
        <v>2</v>
      </c>
      <c r="H609">
        <v>0</v>
      </c>
      <c r="I609">
        <v>0</v>
      </c>
      <c r="J609">
        <v>0</v>
      </c>
      <c r="K609">
        <v>0</v>
      </c>
      <c r="L609">
        <v>0</v>
      </c>
      <c r="N609">
        <v>0</v>
      </c>
      <c r="O609">
        <v>0</v>
      </c>
      <c r="P609">
        <v>0</v>
      </c>
      <c r="Q609">
        <v>0</v>
      </c>
      <c r="R609">
        <v>1</v>
      </c>
      <c r="T609">
        <v>0</v>
      </c>
      <c r="U609">
        <v>0</v>
      </c>
      <c r="V609">
        <v>0</v>
      </c>
      <c r="W609">
        <v>0</v>
      </c>
      <c r="X609">
        <v>0</v>
      </c>
    </row>
    <row r="610" spans="1:24" x14ac:dyDescent="0.3">
      <c r="A610" t="s">
        <v>543</v>
      </c>
      <c r="B610">
        <v>5.0279199999998497E-2</v>
      </c>
      <c r="C610">
        <v>5</v>
      </c>
      <c r="D610">
        <v>5</v>
      </c>
      <c r="E610">
        <v>7</v>
      </c>
      <c r="F610">
        <v>13</v>
      </c>
      <c r="G610">
        <v>7</v>
      </c>
      <c r="H610">
        <v>1</v>
      </c>
      <c r="I610">
        <v>0</v>
      </c>
      <c r="J610">
        <v>0</v>
      </c>
      <c r="K610">
        <v>0</v>
      </c>
      <c r="L610">
        <v>0</v>
      </c>
      <c r="N610">
        <v>0</v>
      </c>
      <c r="O610">
        <v>0</v>
      </c>
      <c r="P610">
        <v>1</v>
      </c>
      <c r="Q610">
        <v>2</v>
      </c>
      <c r="R610">
        <v>3</v>
      </c>
      <c r="T610">
        <v>0</v>
      </c>
      <c r="U610">
        <v>0</v>
      </c>
      <c r="V610">
        <v>0</v>
      </c>
      <c r="W610">
        <v>0</v>
      </c>
      <c r="X610">
        <v>0</v>
      </c>
    </row>
    <row r="611" spans="1:24" x14ac:dyDescent="0.3">
      <c r="A611" t="s">
        <v>544</v>
      </c>
      <c r="B611">
        <v>4.4114499999999099E-2</v>
      </c>
      <c r="C611">
        <v>1</v>
      </c>
      <c r="D611">
        <v>1</v>
      </c>
      <c r="E611">
        <v>3</v>
      </c>
      <c r="F611">
        <v>1</v>
      </c>
      <c r="G611">
        <v>1</v>
      </c>
      <c r="H611">
        <v>0</v>
      </c>
      <c r="I611">
        <v>0</v>
      </c>
      <c r="J611">
        <v>0</v>
      </c>
      <c r="K611">
        <v>0</v>
      </c>
      <c r="L611">
        <v>1</v>
      </c>
      <c r="N611">
        <v>0</v>
      </c>
      <c r="O611">
        <v>0</v>
      </c>
      <c r="P611">
        <v>0</v>
      </c>
      <c r="Q611">
        <v>0</v>
      </c>
      <c r="R611">
        <v>0</v>
      </c>
      <c r="T611">
        <v>0</v>
      </c>
      <c r="U611">
        <v>1</v>
      </c>
      <c r="V611">
        <v>0</v>
      </c>
      <c r="W611">
        <v>0</v>
      </c>
      <c r="X611">
        <v>0</v>
      </c>
    </row>
    <row r="612" spans="1:24" x14ac:dyDescent="0.3">
      <c r="A612" t="s">
        <v>545</v>
      </c>
      <c r="B612">
        <v>0.13096089999999799</v>
      </c>
      <c r="C612">
        <v>1</v>
      </c>
      <c r="D612">
        <v>1</v>
      </c>
      <c r="E612">
        <v>2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T612">
        <v>0</v>
      </c>
      <c r="U612">
        <v>0</v>
      </c>
      <c r="V612">
        <v>0</v>
      </c>
      <c r="W612">
        <v>0</v>
      </c>
      <c r="X612">
        <v>0</v>
      </c>
    </row>
    <row r="613" spans="1:24" x14ac:dyDescent="0.3">
      <c r="A613" t="s">
        <v>546</v>
      </c>
      <c r="B613">
        <v>6.7417699999999997E-2</v>
      </c>
      <c r="C613">
        <v>1</v>
      </c>
      <c r="D613">
        <v>1</v>
      </c>
      <c r="E613">
        <v>2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T613">
        <v>0</v>
      </c>
      <c r="U613">
        <v>0</v>
      </c>
      <c r="V613">
        <v>0</v>
      </c>
      <c r="W613">
        <v>0</v>
      </c>
      <c r="X613">
        <v>0</v>
      </c>
    </row>
    <row r="614" spans="1:24" x14ac:dyDescent="0.3">
      <c r="A614" t="s">
        <v>547</v>
      </c>
      <c r="B614">
        <v>5.9751200000000802E-2</v>
      </c>
      <c r="C614">
        <v>1</v>
      </c>
      <c r="D614">
        <v>1</v>
      </c>
      <c r="E614">
        <v>2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T614">
        <v>0</v>
      </c>
      <c r="U614">
        <v>0</v>
      </c>
      <c r="V614">
        <v>0</v>
      </c>
      <c r="W614">
        <v>0</v>
      </c>
      <c r="X614">
        <v>0</v>
      </c>
    </row>
    <row r="615" spans="1:24" x14ac:dyDescent="0.3">
      <c r="A615" t="s">
        <v>548</v>
      </c>
      <c r="B615">
        <v>5.08985000000024E-2</v>
      </c>
      <c r="C615">
        <v>1</v>
      </c>
      <c r="D615">
        <v>1</v>
      </c>
      <c r="E615">
        <v>2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T615">
        <v>0</v>
      </c>
      <c r="U615">
        <v>0</v>
      </c>
      <c r="V615">
        <v>0</v>
      </c>
      <c r="W615">
        <v>0</v>
      </c>
      <c r="X615">
        <v>1</v>
      </c>
    </row>
    <row r="616" spans="1:24" x14ac:dyDescent="0.3">
      <c r="A616" t="s">
        <v>549</v>
      </c>
      <c r="B616">
        <v>8.3312700000000406E-2</v>
      </c>
      <c r="C616">
        <v>1</v>
      </c>
      <c r="D616">
        <v>1</v>
      </c>
      <c r="E616">
        <v>2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T616">
        <v>0</v>
      </c>
      <c r="U616">
        <v>0</v>
      </c>
      <c r="V616">
        <v>0</v>
      </c>
      <c r="W616">
        <v>0</v>
      </c>
      <c r="X616">
        <v>0</v>
      </c>
    </row>
    <row r="617" spans="1:24" x14ac:dyDescent="0.3">
      <c r="A617" t="s">
        <v>550</v>
      </c>
      <c r="B617">
        <v>4.1135999999994503E-2</v>
      </c>
      <c r="C617">
        <v>1</v>
      </c>
      <c r="D617">
        <v>1</v>
      </c>
      <c r="E617">
        <v>2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T617">
        <v>0</v>
      </c>
      <c r="U617">
        <v>0</v>
      </c>
      <c r="V617">
        <v>0</v>
      </c>
      <c r="W617">
        <v>2</v>
      </c>
      <c r="X617">
        <v>0</v>
      </c>
    </row>
    <row r="618" spans="1:24" x14ac:dyDescent="0.3">
      <c r="A618" t="s">
        <v>551</v>
      </c>
      <c r="B618">
        <v>7.1404399999998702E-2</v>
      </c>
      <c r="C618">
        <v>1</v>
      </c>
      <c r="D618">
        <v>1</v>
      </c>
      <c r="E618">
        <v>2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T618">
        <v>0</v>
      </c>
      <c r="U618">
        <v>0</v>
      </c>
      <c r="V618">
        <v>0</v>
      </c>
      <c r="W618">
        <v>0</v>
      </c>
      <c r="X618">
        <v>0</v>
      </c>
    </row>
    <row r="619" spans="1:24" x14ac:dyDescent="0.3">
      <c r="A619" t="s">
        <v>552</v>
      </c>
      <c r="B619">
        <v>7.3570300000000005E-2</v>
      </c>
      <c r="C619">
        <v>1</v>
      </c>
      <c r="D619">
        <v>1</v>
      </c>
      <c r="E619">
        <v>4</v>
      </c>
      <c r="F619">
        <v>1</v>
      </c>
      <c r="G619">
        <v>1</v>
      </c>
      <c r="H619">
        <v>0</v>
      </c>
      <c r="I619">
        <v>0</v>
      </c>
      <c r="J619">
        <v>0</v>
      </c>
      <c r="K619">
        <v>0</v>
      </c>
      <c r="L619">
        <v>0</v>
      </c>
      <c r="N619">
        <v>1</v>
      </c>
      <c r="O619">
        <v>0</v>
      </c>
      <c r="P619">
        <v>0</v>
      </c>
      <c r="Q619">
        <v>0</v>
      </c>
      <c r="R619">
        <v>0</v>
      </c>
      <c r="T619">
        <v>0</v>
      </c>
      <c r="U619">
        <v>0</v>
      </c>
      <c r="V619">
        <v>0</v>
      </c>
      <c r="W619">
        <v>0</v>
      </c>
      <c r="X619">
        <v>0</v>
      </c>
    </row>
    <row r="620" spans="1:24" x14ac:dyDescent="0.3">
      <c r="A620" t="s">
        <v>553</v>
      </c>
      <c r="B620">
        <v>0.130657200000001</v>
      </c>
      <c r="C620">
        <v>1</v>
      </c>
      <c r="D620">
        <v>1</v>
      </c>
      <c r="E620">
        <v>3</v>
      </c>
      <c r="F620">
        <v>1</v>
      </c>
      <c r="G620">
        <v>1</v>
      </c>
      <c r="H620">
        <v>0</v>
      </c>
      <c r="I620">
        <v>0</v>
      </c>
      <c r="J620">
        <v>0</v>
      </c>
      <c r="K620">
        <v>0</v>
      </c>
      <c r="L620">
        <v>0</v>
      </c>
      <c r="N620">
        <v>0</v>
      </c>
      <c r="O620">
        <v>0</v>
      </c>
      <c r="P620">
        <v>1</v>
      </c>
      <c r="Q620">
        <v>0</v>
      </c>
      <c r="R620">
        <v>0</v>
      </c>
      <c r="T620">
        <v>0</v>
      </c>
      <c r="U620">
        <v>0</v>
      </c>
      <c r="V620">
        <v>0</v>
      </c>
      <c r="W620">
        <v>0</v>
      </c>
      <c r="X620">
        <v>0</v>
      </c>
    </row>
    <row r="621" spans="1:24" x14ac:dyDescent="0.3">
      <c r="A621" t="s">
        <v>554</v>
      </c>
      <c r="B621">
        <v>6.6833199999997803E-2</v>
      </c>
      <c r="C621">
        <v>1</v>
      </c>
      <c r="D621">
        <v>1</v>
      </c>
      <c r="E621">
        <v>2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T621">
        <v>0</v>
      </c>
      <c r="U621">
        <v>0</v>
      </c>
      <c r="V621">
        <v>0</v>
      </c>
      <c r="W621">
        <v>0</v>
      </c>
      <c r="X621">
        <v>0</v>
      </c>
    </row>
    <row r="622" spans="1:24" x14ac:dyDescent="0.3">
      <c r="A622" t="s">
        <v>555</v>
      </c>
      <c r="B622">
        <v>6.5624899999995906E-2</v>
      </c>
      <c r="C622">
        <v>1</v>
      </c>
      <c r="D622">
        <v>1</v>
      </c>
      <c r="E622">
        <v>6</v>
      </c>
      <c r="F622">
        <v>4</v>
      </c>
      <c r="G622">
        <v>1</v>
      </c>
      <c r="H622">
        <v>0</v>
      </c>
      <c r="I622">
        <v>0</v>
      </c>
      <c r="J622">
        <v>0</v>
      </c>
      <c r="K622">
        <v>0</v>
      </c>
      <c r="L622">
        <v>0</v>
      </c>
      <c r="N622">
        <v>0</v>
      </c>
      <c r="O622">
        <v>0</v>
      </c>
      <c r="P622">
        <v>1</v>
      </c>
      <c r="Q622">
        <v>0</v>
      </c>
      <c r="R622">
        <v>0</v>
      </c>
      <c r="T622">
        <v>0</v>
      </c>
      <c r="U622">
        <v>0</v>
      </c>
      <c r="V622">
        <v>0</v>
      </c>
      <c r="W622">
        <v>0</v>
      </c>
      <c r="X622">
        <v>0</v>
      </c>
    </row>
    <row r="623" spans="1:24" x14ac:dyDescent="0.3">
      <c r="A623" t="s">
        <v>556</v>
      </c>
      <c r="B623">
        <v>6.5158800000005998E-2</v>
      </c>
      <c r="C623">
        <v>1</v>
      </c>
      <c r="D623">
        <v>1</v>
      </c>
      <c r="E623">
        <v>6</v>
      </c>
      <c r="F623">
        <v>4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T623">
        <v>0</v>
      </c>
      <c r="U623">
        <v>0</v>
      </c>
      <c r="V623">
        <v>0</v>
      </c>
      <c r="W623">
        <v>0</v>
      </c>
      <c r="X623">
        <v>0</v>
      </c>
    </row>
    <row r="624" spans="1:24" x14ac:dyDescent="0.3">
      <c r="A624" t="s">
        <v>557</v>
      </c>
      <c r="B624">
        <v>0.16941119999999801</v>
      </c>
      <c r="C624">
        <v>2</v>
      </c>
      <c r="D624">
        <v>2</v>
      </c>
      <c r="E624">
        <v>9</v>
      </c>
      <c r="F624">
        <v>5</v>
      </c>
      <c r="G624">
        <v>1</v>
      </c>
      <c r="H624">
        <v>0</v>
      </c>
      <c r="I624">
        <v>0</v>
      </c>
      <c r="J624">
        <v>0</v>
      </c>
      <c r="K624">
        <v>0</v>
      </c>
      <c r="L624">
        <v>0</v>
      </c>
      <c r="N624">
        <v>0</v>
      </c>
      <c r="O624">
        <v>0</v>
      </c>
      <c r="P624">
        <v>1</v>
      </c>
      <c r="Q624">
        <v>0</v>
      </c>
      <c r="R624">
        <v>0</v>
      </c>
      <c r="T624">
        <v>0</v>
      </c>
      <c r="U624">
        <v>0</v>
      </c>
      <c r="V624">
        <v>0</v>
      </c>
      <c r="W624">
        <v>0</v>
      </c>
      <c r="X624">
        <v>0</v>
      </c>
    </row>
    <row r="625" spans="1:24" x14ac:dyDescent="0.3">
      <c r="A625" t="s">
        <v>558</v>
      </c>
      <c r="B625">
        <v>4.4868300000004503E-2</v>
      </c>
      <c r="C625">
        <v>1</v>
      </c>
      <c r="D625">
        <v>1</v>
      </c>
      <c r="E625">
        <v>3</v>
      </c>
      <c r="F625">
        <v>3</v>
      </c>
      <c r="G625">
        <v>1</v>
      </c>
      <c r="H625">
        <v>0</v>
      </c>
      <c r="I625">
        <v>1</v>
      </c>
      <c r="J625">
        <v>0</v>
      </c>
      <c r="K625">
        <v>0</v>
      </c>
      <c r="L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T625">
        <v>0</v>
      </c>
      <c r="U625">
        <v>0</v>
      </c>
      <c r="V625">
        <v>1</v>
      </c>
      <c r="W625">
        <v>0</v>
      </c>
      <c r="X625">
        <v>0</v>
      </c>
    </row>
    <row r="626" spans="1:24" x14ac:dyDescent="0.3">
      <c r="A626" t="s">
        <v>559</v>
      </c>
      <c r="B626">
        <v>5.3963500000001802E-2</v>
      </c>
      <c r="C626">
        <v>1</v>
      </c>
      <c r="D626">
        <v>1</v>
      </c>
      <c r="E626">
        <v>2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T626">
        <v>0</v>
      </c>
      <c r="U626">
        <v>0</v>
      </c>
      <c r="V626">
        <v>0</v>
      </c>
      <c r="W626">
        <v>0</v>
      </c>
      <c r="X626">
        <v>0</v>
      </c>
    </row>
    <row r="627" spans="1:24" x14ac:dyDescent="0.3">
      <c r="A627" t="s">
        <v>560</v>
      </c>
      <c r="B627">
        <v>4.2067099999996999E-2</v>
      </c>
      <c r="C627">
        <v>1</v>
      </c>
      <c r="D627">
        <v>1</v>
      </c>
      <c r="E627">
        <v>3</v>
      </c>
      <c r="F627">
        <v>3</v>
      </c>
      <c r="G627">
        <v>1</v>
      </c>
      <c r="H627">
        <v>0</v>
      </c>
      <c r="I627">
        <v>1</v>
      </c>
      <c r="J627">
        <v>0</v>
      </c>
      <c r="K627">
        <v>0</v>
      </c>
      <c r="L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T627">
        <v>0</v>
      </c>
      <c r="U627">
        <v>0</v>
      </c>
      <c r="V627">
        <v>1</v>
      </c>
      <c r="W627">
        <v>0</v>
      </c>
      <c r="X627">
        <v>1</v>
      </c>
    </row>
    <row r="628" spans="1:24" x14ac:dyDescent="0.3">
      <c r="A628" t="s">
        <v>561</v>
      </c>
      <c r="B628">
        <v>1.8521800000002E-2</v>
      </c>
      <c r="C628">
        <v>1</v>
      </c>
      <c r="D628">
        <v>1</v>
      </c>
      <c r="E628">
        <v>2</v>
      </c>
      <c r="F628">
        <v>2</v>
      </c>
      <c r="G628">
        <v>2</v>
      </c>
      <c r="H628">
        <v>0</v>
      </c>
      <c r="I628">
        <v>0</v>
      </c>
      <c r="J628">
        <v>0</v>
      </c>
      <c r="K628">
        <v>0</v>
      </c>
      <c r="L628">
        <v>0</v>
      </c>
      <c r="N628">
        <v>2</v>
      </c>
      <c r="O628">
        <v>0</v>
      </c>
      <c r="P628">
        <v>0</v>
      </c>
      <c r="Q628">
        <v>0</v>
      </c>
      <c r="R628">
        <v>0</v>
      </c>
      <c r="T628">
        <v>0</v>
      </c>
      <c r="U628">
        <v>2</v>
      </c>
      <c r="V628">
        <v>0</v>
      </c>
      <c r="W628">
        <v>0</v>
      </c>
      <c r="X628">
        <v>0</v>
      </c>
    </row>
    <row r="629" spans="1:24" x14ac:dyDescent="0.3">
      <c r="A629" t="s">
        <v>562</v>
      </c>
      <c r="B629">
        <v>5.5110599999999003E-2</v>
      </c>
      <c r="C629">
        <v>1</v>
      </c>
      <c r="D629">
        <v>1</v>
      </c>
      <c r="E629">
        <v>5</v>
      </c>
      <c r="F629">
        <v>5</v>
      </c>
      <c r="G629">
        <v>2</v>
      </c>
      <c r="H629">
        <v>0</v>
      </c>
      <c r="I629">
        <v>0</v>
      </c>
      <c r="J629">
        <v>0</v>
      </c>
      <c r="K629">
        <v>0</v>
      </c>
      <c r="L629">
        <v>0</v>
      </c>
      <c r="N629">
        <v>0</v>
      </c>
      <c r="O629">
        <v>0</v>
      </c>
      <c r="P629">
        <v>2</v>
      </c>
      <c r="Q629">
        <v>0</v>
      </c>
      <c r="R629">
        <v>0</v>
      </c>
      <c r="T629">
        <v>0</v>
      </c>
      <c r="U629">
        <v>0</v>
      </c>
      <c r="V629">
        <v>0</v>
      </c>
      <c r="W629">
        <v>0</v>
      </c>
      <c r="X629">
        <v>0</v>
      </c>
    </row>
    <row r="630" spans="1:24" x14ac:dyDescent="0.3">
      <c r="A630" t="s">
        <v>563</v>
      </c>
      <c r="W630">
        <v>0</v>
      </c>
      <c r="X630">
        <v>0</v>
      </c>
    </row>
    <row r="631" spans="1:24" x14ac:dyDescent="0.3">
      <c r="A631" t="s">
        <v>564</v>
      </c>
      <c r="B631">
        <v>5.47815999999983E-2</v>
      </c>
      <c r="C631">
        <v>1</v>
      </c>
      <c r="D631">
        <v>1</v>
      </c>
      <c r="E631">
        <v>4</v>
      </c>
      <c r="F631">
        <v>4</v>
      </c>
      <c r="G631">
        <v>1</v>
      </c>
      <c r="H631">
        <v>0</v>
      </c>
      <c r="I631">
        <v>0</v>
      </c>
      <c r="J631">
        <v>0</v>
      </c>
      <c r="K631">
        <v>0</v>
      </c>
      <c r="L631">
        <v>0</v>
      </c>
      <c r="N631">
        <v>0</v>
      </c>
      <c r="O631">
        <v>0</v>
      </c>
      <c r="P631">
        <v>1</v>
      </c>
      <c r="Q631">
        <v>0</v>
      </c>
      <c r="R631">
        <v>0</v>
      </c>
      <c r="T631">
        <v>0</v>
      </c>
      <c r="U631">
        <v>0</v>
      </c>
      <c r="V631">
        <v>0</v>
      </c>
      <c r="W631">
        <v>0</v>
      </c>
      <c r="X631">
        <v>0</v>
      </c>
    </row>
    <row r="632" spans="1:24" x14ac:dyDescent="0.3">
      <c r="A632" t="s">
        <v>565</v>
      </c>
      <c r="B632">
        <v>3.6543999999999202E-2</v>
      </c>
      <c r="C632">
        <v>1</v>
      </c>
      <c r="D632">
        <v>1</v>
      </c>
      <c r="E632">
        <v>3</v>
      </c>
      <c r="F632">
        <v>3</v>
      </c>
      <c r="G632">
        <v>1</v>
      </c>
      <c r="H632">
        <v>0</v>
      </c>
      <c r="I632">
        <v>1</v>
      </c>
      <c r="J632">
        <v>0</v>
      </c>
      <c r="K632">
        <v>0</v>
      </c>
      <c r="L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T632">
        <v>0</v>
      </c>
      <c r="U632">
        <v>0</v>
      </c>
      <c r="V632">
        <v>1</v>
      </c>
      <c r="W632">
        <v>0</v>
      </c>
      <c r="X632">
        <v>0</v>
      </c>
    </row>
    <row r="633" spans="1:24" x14ac:dyDescent="0.3">
      <c r="A633" t="s">
        <v>566</v>
      </c>
      <c r="B633">
        <v>4.33969000000047E-2</v>
      </c>
      <c r="C633">
        <v>1</v>
      </c>
      <c r="D633">
        <v>1</v>
      </c>
      <c r="E633">
        <v>4</v>
      </c>
      <c r="F633">
        <v>4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T633">
        <v>0</v>
      </c>
      <c r="U633">
        <v>0</v>
      </c>
      <c r="V633">
        <v>0</v>
      </c>
      <c r="W633">
        <v>0</v>
      </c>
      <c r="X633">
        <v>0</v>
      </c>
    </row>
    <row r="634" spans="1:24" x14ac:dyDescent="0.3">
      <c r="A634" t="s">
        <v>567</v>
      </c>
      <c r="B634">
        <v>4.6737700000001298E-2</v>
      </c>
      <c r="C634">
        <v>1</v>
      </c>
      <c r="D634">
        <v>1</v>
      </c>
      <c r="E634">
        <v>3</v>
      </c>
      <c r="F634">
        <v>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T634">
        <v>0</v>
      </c>
      <c r="U634">
        <v>0</v>
      </c>
      <c r="V634">
        <v>0</v>
      </c>
      <c r="W634">
        <v>0</v>
      </c>
      <c r="X634">
        <v>0</v>
      </c>
    </row>
    <row r="635" spans="1:24" x14ac:dyDescent="0.3">
      <c r="A635" t="s">
        <v>568</v>
      </c>
      <c r="B635">
        <v>6.02516000000008E-2</v>
      </c>
      <c r="C635">
        <v>1</v>
      </c>
      <c r="D635">
        <v>1</v>
      </c>
      <c r="E635">
        <v>2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T635">
        <v>0</v>
      </c>
      <c r="U635">
        <v>0</v>
      </c>
      <c r="V635">
        <v>0</v>
      </c>
      <c r="W635">
        <v>1</v>
      </c>
      <c r="X635">
        <v>0</v>
      </c>
    </row>
    <row r="636" spans="1:24" x14ac:dyDescent="0.3">
      <c r="A636" t="s">
        <v>569</v>
      </c>
      <c r="B636">
        <v>3.7432500000001298E-2</v>
      </c>
      <c r="C636">
        <v>1</v>
      </c>
      <c r="D636">
        <v>1</v>
      </c>
      <c r="E636">
        <v>2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T636">
        <v>0</v>
      </c>
      <c r="U636">
        <v>0</v>
      </c>
      <c r="V636">
        <v>0</v>
      </c>
      <c r="W636">
        <v>0</v>
      </c>
      <c r="X636">
        <v>0</v>
      </c>
    </row>
    <row r="637" spans="1:24" x14ac:dyDescent="0.3">
      <c r="A637" t="s">
        <v>570</v>
      </c>
      <c r="B637">
        <v>4.8575300000003097E-2</v>
      </c>
      <c r="C637">
        <v>1</v>
      </c>
      <c r="D637">
        <v>1</v>
      </c>
      <c r="E637">
        <v>4</v>
      </c>
      <c r="F637">
        <v>1</v>
      </c>
      <c r="G637">
        <v>1</v>
      </c>
      <c r="H637">
        <v>0</v>
      </c>
      <c r="I637">
        <v>0</v>
      </c>
      <c r="J637">
        <v>0</v>
      </c>
      <c r="K637">
        <v>0</v>
      </c>
      <c r="L637">
        <v>1</v>
      </c>
      <c r="N637">
        <v>0</v>
      </c>
      <c r="O637">
        <v>0</v>
      </c>
      <c r="P637">
        <v>0</v>
      </c>
      <c r="Q637">
        <v>0</v>
      </c>
      <c r="R637">
        <v>0</v>
      </c>
      <c r="T637">
        <v>0</v>
      </c>
      <c r="U637">
        <v>0</v>
      </c>
      <c r="V637">
        <v>0</v>
      </c>
      <c r="W637">
        <v>0</v>
      </c>
      <c r="X637">
        <v>0</v>
      </c>
    </row>
    <row r="638" spans="1:24" x14ac:dyDescent="0.3">
      <c r="A638" t="s">
        <v>571</v>
      </c>
      <c r="B638">
        <v>3.93528999999972E-2</v>
      </c>
      <c r="C638">
        <v>1</v>
      </c>
      <c r="D638">
        <v>1</v>
      </c>
      <c r="E638">
        <v>2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T638">
        <v>0</v>
      </c>
      <c r="U638">
        <v>0</v>
      </c>
      <c r="V638">
        <v>0</v>
      </c>
      <c r="W638">
        <v>0</v>
      </c>
      <c r="X638">
        <v>0</v>
      </c>
    </row>
    <row r="639" spans="1:24" x14ac:dyDescent="0.3">
      <c r="A639" t="s">
        <v>572</v>
      </c>
      <c r="B639">
        <v>3.3120500000002502E-2</v>
      </c>
      <c r="C639">
        <v>1</v>
      </c>
      <c r="D639">
        <v>1</v>
      </c>
      <c r="E639">
        <v>2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T639">
        <v>0</v>
      </c>
      <c r="U639">
        <v>0</v>
      </c>
      <c r="V639">
        <v>0</v>
      </c>
      <c r="W639">
        <v>1</v>
      </c>
      <c r="X639">
        <v>0</v>
      </c>
    </row>
    <row r="640" spans="1:24" x14ac:dyDescent="0.3">
      <c r="A640" t="s">
        <v>573</v>
      </c>
      <c r="B640">
        <v>6.6305100000001005E-2</v>
      </c>
      <c r="C640">
        <v>1</v>
      </c>
      <c r="D640">
        <v>1</v>
      </c>
      <c r="E640">
        <v>3</v>
      </c>
      <c r="F640">
        <v>1</v>
      </c>
      <c r="G640">
        <v>1</v>
      </c>
      <c r="H640">
        <v>1</v>
      </c>
      <c r="I640">
        <v>0</v>
      </c>
      <c r="J640">
        <v>0</v>
      </c>
      <c r="K640">
        <v>0</v>
      </c>
      <c r="L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T640">
        <v>0</v>
      </c>
      <c r="U640">
        <v>0</v>
      </c>
      <c r="V640">
        <v>0</v>
      </c>
      <c r="W640">
        <v>0</v>
      </c>
      <c r="X640">
        <v>0</v>
      </c>
    </row>
    <row r="641" spans="1:24" x14ac:dyDescent="0.3">
      <c r="A641" t="s">
        <v>574</v>
      </c>
      <c r="B641">
        <v>4.1237099999996397E-2</v>
      </c>
      <c r="C641">
        <v>1</v>
      </c>
      <c r="D641">
        <v>1</v>
      </c>
      <c r="E641">
        <v>2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T641">
        <v>0</v>
      </c>
      <c r="U641">
        <v>0</v>
      </c>
      <c r="V641">
        <v>0</v>
      </c>
      <c r="W641">
        <v>0</v>
      </c>
      <c r="X641">
        <v>0</v>
      </c>
    </row>
    <row r="642" spans="1:24" x14ac:dyDescent="0.3">
      <c r="A642" t="s">
        <v>575</v>
      </c>
      <c r="W642">
        <v>0</v>
      </c>
      <c r="X642">
        <v>0</v>
      </c>
    </row>
    <row r="643" spans="1:24" x14ac:dyDescent="0.3">
      <c r="A643" t="s">
        <v>576</v>
      </c>
      <c r="B643">
        <v>4.4768400000002297E-2</v>
      </c>
      <c r="C643">
        <v>1</v>
      </c>
      <c r="D643">
        <v>1</v>
      </c>
      <c r="E643">
        <v>2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T643">
        <v>0</v>
      </c>
      <c r="U643">
        <v>0</v>
      </c>
      <c r="V643">
        <v>0</v>
      </c>
      <c r="W643">
        <v>0</v>
      </c>
      <c r="X643">
        <v>0</v>
      </c>
    </row>
    <row r="644" spans="1:24" x14ac:dyDescent="0.3">
      <c r="A644" t="s">
        <v>577</v>
      </c>
      <c r="B644">
        <v>4.8199300000000202E-2</v>
      </c>
      <c r="C644">
        <v>1</v>
      </c>
      <c r="D644">
        <v>1</v>
      </c>
      <c r="E644">
        <v>2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T644">
        <v>0</v>
      </c>
      <c r="U644">
        <v>0</v>
      </c>
      <c r="V644">
        <v>0</v>
      </c>
      <c r="W644">
        <v>0</v>
      </c>
      <c r="X644">
        <v>0</v>
      </c>
    </row>
    <row r="645" spans="1:24" x14ac:dyDescent="0.3">
      <c r="A645" t="s">
        <v>578</v>
      </c>
      <c r="B645">
        <v>5.4973000000003901E-2</v>
      </c>
      <c r="C645">
        <v>1</v>
      </c>
      <c r="D645">
        <v>1</v>
      </c>
      <c r="E645">
        <v>2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T645">
        <v>0</v>
      </c>
      <c r="U645">
        <v>0</v>
      </c>
      <c r="V645">
        <v>0</v>
      </c>
      <c r="W645">
        <v>0</v>
      </c>
      <c r="X645">
        <v>0</v>
      </c>
    </row>
    <row r="646" spans="1:24" x14ac:dyDescent="0.3">
      <c r="A646" t="s">
        <v>2099</v>
      </c>
      <c r="W646">
        <v>0</v>
      </c>
      <c r="X646">
        <v>0</v>
      </c>
    </row>
    <row r="647" spans="1:24" x14ac:dyDescent="0.3">
      <c r="A647" t="s">
        <v>2100</v>
      </c>
      <c r="W647">
        <v>2</v>
      </c>
      <c r="X647">
        <v>0</v>
      </c>
    </row>
    <row r="648" spans="1:24" x14ac:dyDescent="0.3">
      <c r="A648" t="s">
        <v>2101</v>
      </c>
      <c r="B648">
        <v>3.3688000000040501E-3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T648">
        <v>0</v>
      </c>
      <c r="U648">
        <v>0</v>
      </c>
      <c r="V648">
        <v>0</v>
      </c>
      <c r="W648">
        <v>0</v>
      </c>
      <c r="X648">
        <v>0</v>
      </c>
    </row>
    <row r="649" spans="1:24" x14ac:dyDescent="0.3">
      <c r="A649" t="s">
        <v>2102</v>
      </c>
      <c r="W649">
        <v>0</v>
      </c>
      <c r="X649">
        <v>0</v>
      </c>
    </row>
    <row r="650" spans="1:24" x14ac:dyDescent="0.3">
      <c r="A650" t="s">
        <v>2103</v>
      </c>
      <c r="B650">
        <v>1.65164000000004E-2</v>
      </c>
      <c r="C650">
        <v>1</v>
      </c>
      <c r="D650">
        <v>1</v>
      </c>
      <c r="E650">
        <v>1</v>
      </c>
      <c r="F650">
        <v>9</v>
      </c>
      <c r="G650">
        <v>2</v>
      </c>
      <c r="H650">
        <v>0</v>
      </c>
      <c r="I650">
        <v>0</v>
      </c>
      <c r="J650">
        <v>0</v>
      </c>
      <c r="K650">
        <v>0</v>
      </c>
      <c r="L650">
        <v>0</v>
      </c>
      <c r="N650">
        <v>0</v>
      </c>
      <c r="O650">
        <v>0</v>
      </c>
      <c r="P650">
        <v>0</v>
      </c>
      <c r="Q650">
        <v>0</v>
      </c>
      <c r="R650">
        <v>2</v>
      </c>
      <c r="T650">
        <v>0</v>
      </c>
      <c r="U650">
        <v>0</v>
      </c>
      <c r="V650">
        <v>0</v>
      </c>
      <c r="W650">
        <v>0</v>
      </c>
      <c r="X650">
        <v>0</v>
      </c>
    </row>
    <row r="651" spans="1:24" x14ac:dyDescent="0.3">
      <c r="A651" t="s">
        <v>2104</v>
      </c>
      <c r="B651">
        <v>3.50420000000184E-3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T651">
        <v>0</v>
      </c>
      <c r="U651">
        <v>0</v>
      </c>
      <c r="V651">
        <v>0</v>
      </c>
      <c r="W651">
        <v>0</v>
      </c>
      <c r="X651">
        <v>0</v>
      </c>
    </row>
    <row r="652" spans="1:24" x14ac:dyDescent="0.3">
      <c r="A652" t="s">
        <v>2105</v>
      </c>
      <c r="W652">
        <v>0</v>
      </c>
      <c r="X652">
        <v>0</v>
      </c>
    </row>
    <row r="653" spans="1:24" x14ac:dyDescent="0.3">
      <c r="A653" t="s">
        <v>2106</v>
      </c>
      <c r="B653">
        <v>7.2327999999970399E-3</v>
      </c>
      <c r="C653">
        <v>1</v>
      </c>
      <c r="D653">
        <v>1</v>
      </c>
      <c r="E653">
        <v>1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T653">
        <v>0</v>
      </c>
      <c r="U653">
        <v>0</v>
      </c>
      <c r="V653">
        <v>0</v>
      </c>
      <c r="W653">
        <v>0</v>
      </c>
      <c r="X653">
        <v>0</v>
      </c>
    </row>
    <row r="654" spans="1:24" x14ac:dyDescent="0.3">
      <c r="A654" t="s">
        <v>2107</v>
      </c>
      <c r="B654">
        <v>2.5214200000000599E-2</v>
      </c>
      <c r="C654">
        <v>1</v>
      </c>
      <c r="D654">
        <v>1</v>
      </c>
      <c r="E654">
        <v>1</v>
      </c>
      <c r="F654">
        <v>6</v>
      </c>
      <c r="G654">
        <v>2</v>
      </c>
      <c r="H654">
        <v>0</v>
      </c>
      <c r="I654">
        <v>0</v>
      </c>
      <c r="J654">
        <v>0</v>
      </c>
      <c r="K654">
        <v>0</v>
      </c>
      <c r="L654">
        <v>0</v>
      </c>
      <c r="N654">
        <v>0</v>
      </c>
      <c r="O654">
        <v>0</v>
      </c>
      <c r="P654">
        <v>0</v>
      </c>
      <c r="Q654">
        <v>0</v>
      </c>
      <c r="R654">
        <v>2</v>
      </c>
      <c r="T654">
        <v>0</v>
      </c>
      <c r="U654">
        <v>0</v>
      </c>
      <c r="V654">
        <v>0</v>
      </c>
      <c r="W654">
        <v>0</v>
      </c>
      <c r="X654">
        <v>0</v>
      </c>
    </row>
    <row r="655" spans="1:24" x14ac:dyDescent="0.3">
      <c r="A655" t="s">
        <v>2108</v>
      </c>
      <c r="B655">
        <v>3.5743999999979701E-3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T655">
        <v>0</v>
      </c>
      <c r="U655">
        <v>0</v>
      </c>
      <c r="V655">
        <v>0</v>
      </c>
      <c r="W655">
        <v>0</v>
      </c>
      <c r="X655">
        <v>0</v>
      </c>
    </row>
    <row r="656" spans="1:24" x14ac:dyDescent="0.3">
      <c r="A656" t="s">
        <v>2109</v>
      </c>
      <c r="B656">
        <v>1.8692100000002598E-2</v>
      </c>
      <c r="C656">
        <v>1</v>
      </c>
      <c r="D656">
        <v>1</v>
      </c>
      <c r="E656">
        <v>1</v>
      </c>
      <c r="F656">
        <v>6</v>
      </c>
      <c r="G656">
        <v>2</v>
      </c>
      <c r="H656">
        <v>0</v>
      </c>
      <c r="I656">
        <v>0</v>
      </c>
      <c r="J656">
        <v>0</v>
      </c>
      <c r="K656">
        <v>0</v>
      </c>
      <c r="L656">
        <v>0</v>
      </c>
      <c r="N656">
        <v>0</v>
      </c>
      <c r="O656">
        <v>0</v>
      </c>
      <c r="P656">
        <v>0</v>
      </c>
      <c r="Q656">
        <v>0</v>
      </c>
      <c r="R656">
        <v>2</v>
      </c>
      <c r="T656">
        <v>0</v>
      </c>
      <c r="U656">
        <v>0</v>
      </c>
      <c r="V656">
        <v>0</v>
      </c>
      <c r="W656">
        <v>0</v>
      </c>
      <c r="X656">
        <v>1</v>
      </c>
    </row>
    <row r="657" spans="1:24" x14ac:dyDescent="0.3">
      <c r="A657" t="s">
        <v>2110</v>
      </c>
      <c r="B657">
        <v>3.5429000000000599E-2</v>
      </c>
      <c r="C657">
        <v>3</v>
      </c>
      <c r="D657">
        <v>3</v>
      </c>
      <c r="E657">
        <v>3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T657">
        <v>0</v>
      </c>
      <c r="U657">
        <v>0</v>
      </c>
      <c r="V657">
        <v>0</v>
      </c>
      <c r="W657">
        <v>0</v>
      </c>
      <c r="X657">
        <v>0</v>
      </c>
    </row>
    <row r="658" spans="1:24" x14ac:dyDescent="0.3">
      <c r="A658" t="s">
        <v>2111</v>
      </c>
      <c r="B658">
        <v>9.2831199999999101E-2</v>
      </c>
      <c r="C658">
        <v>8</v>
      </c>
      <c r="D658">
        <v>8</v>
      </c>
      <c r="E658">
        <v>8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T658">
        <v>0</v>
      </c>
      <c r="U658">
        <v>0</v>
      </c>
      <c r="V658">
        <v>0</v>
      </c>
      <c r="W658">
        <v>1</v>
      </c>
      <c r="X658">
        <v>0</v>
      </c>
    </row>
    <row r="659" spans="1:24" x14ac:dyDescent="0.3">
      <c r="A659" t="s">
        <v>2112</v>
      </c>
      <c r="B659">
        <v>3.8715600000003202E-2</v>
      </c>
      <c r="C659">
        <v>3</v>
      </c>
      <c r="D659">
        <v>3</v>
      </c>
      <c r="E659">
        <v>3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T659">
        <v>0</v>
      </c>
      <c r="U659">
        <v>0</v>
      </c>
      <c r="V659">
        <v>0</v>
      </c>
      <c r="W659">
        <v>0</v>
      </c>
      <c r="X659">
        <v>0</v>
      </c>
    </row>
    <row r="660" spans="1:24" x14ac:dyDescent="0.3">
      <c r="A660" t="s">
        <v>2113</v>
      </c>
      <c r="B660">
        <v>2.6308900000003601E-2</v>
      </c>
      <c r="C660">
        <v>1</v>
      </c>
      <c r="D660">
        <v>1</v>
      </c>
      <c r="E660">
        <v>1</v>
      </c>
      <c r="F660">
        <v>6</v>
      </c>
      <c r="G660">
        <v>2</v>
      </c>
      <c r="H660">
        <v>0</v>
      </c>
      <c r="I660">
        <v>0</v>
      </c>
      <c r="J660">
        <v>0</v>
      </c>
      <c r="K660">
        <v>0</v>
      </c>
      <c r="L660">
        <v>0</v>
      </c>
      <c r="N660">
        <v>0</v>
      </c>
      <c r="O660">
        <v>0</v>
      </c>
      <c r="P660">
        <v>0</v>
      </c>
      <c r="Q660">
        <v>0</v>
      </c>
      <c r="R660">
        <v>2</v>
      </c>
      <c r="T660">
        <v>0</v>
      </c>
      <c r="U660">
        <v>0</v>
      </c>
      <c r="V660">
        <v>0</v>
      </c>
      <c r="W660">
        <v>0</v>
      </c>
      <c r="X660">
        <v>0</v>
      </c>
    </row>
    <row r="661" spans="1:24" x14ac:dyDescent="0.3">
      <c r="A661" t="s">
        <v>2114</v>
      </c>
      <c r="B661">
        <v>1.25793999999999E-2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T661">
        <v>0</v>
      </c>
      <c r="U661">
        <v>0</v>
      </c>
      <c r="V661">
        <v>0</v>
      </c>
      <c r="W661">
        <v>0</v>
      </c>
      <c r="X661">
        <v>0</v>
      </c>
    </row>
    <row r="662" spans="1:24" x14ac:dyDescent="0.3">
      <c r="A662" t="s">
        <v>2115</v>
      </c>
      <c r="B662">
        <v>6.1135300000003598E-2</v>
      </c>
      <c r="C662">
        <v>3</v>
      </c>
      <c r="D662">
        <v>3</v>
      </c>
      <c r="E662">
        <v>4</v>
      </c>
      <c r="F662">
        <v>13</v>
      </c>
      <c r="G662">
        <v>3</v>
      </c>
      <c r="H662">
        <v>0</v>
      </c>
      <c r="I662">
        <v>1</v>
      </c>
      <c r="J662">
        <v>0</v>
      </c>
      <c r="K662">
        <v>0</v>
      </c>
      <c r="L662">
        <v>0</v>
      </c>
      <c r="N662">
        <v>1</v>
      </c>
      <c r="O662">
        <v>0</v>
      </c>
      <c r="P662">
        <v>0</v>
      </c>
      <c r="Q662">
        <v>0</v>
      </c>
      <c r="R662">
        <v>1</v>
      </c>
      <c r="T662">
        <v>0</v>
      </c>
      <c r="U662">
        <v>0</v>
      </c>
      <c r="V662">
        <v>1</v>
      </c>
      <c r="W662">
        <v>0</v>
      </c>
      <c r="X662">
        <v>0</v>
      </c>
    </row>
    <row r="663" spans="1:24" x14ac:dyDescent="0.3">
      <c r="A663" t="s">
        <v>2116</v>
      </c>
      <c r="B663">
        <v>4.81139999999982E-2</v>
      </c>
      <c r="C663">
        <v>3</v>
      </c>
      <c r="D663">
        <v>3</v>
      </c>
      <c r="E663">
        <v>3</v>
      </c>
      <c r="F663">
        <v>12</v>
      </c>
      <c r="G663">
        <v>2</v>
      </c>
      <c r="H663">
        <v>0</v>
      </c>
      <c r="I663">
        <v>1</v>
      </c>
      <c r="J663">
        <v>0</v>
      </c>
      <c r="K663">
        <v>0</v>
      </c>
      <c r="L663">
        <v>0</v>
      </c>
      <c r="N663">
        <v>0</v>
      </c>
      <c r="O663">
        <v>0</v>
      </c>
      <c r="P663">
        <v>0</v>
      </c>
      <c r="Q663">
        <v>0</v>
      </c>
      <c r="R663">
        <v>1</v>
      </c>
      <c r="T663">
        <v>0</v>
      </c>
      <c r="U663">
        <v>0</v>
      </c>
      <c r="V663">
        <v>1</v>
      </c>
      <c r="W663">
        <v>0</v>
      </c>
      <c r="X663">
        <v>0</v>
      </c>
    </row>
    <row r="664" spans="1:24" x14ac:dyDescent="0.3">
      <c r="A664" t="s">
        <v>2117</v>
      </c>
      <c r="B664">
        <v>4.7091999999999197E-2</v>
      </c>
      <c r="C664">
        <v>3</v>
      </c>
      <c r="D664">
        <v>3</v>
      </c>
      <c r="E664">
        <v>3</v>
      </c>
      <c r="F664">
        <v>6</v>
      </c>
      <c r="G664">
        <v>1</v>
      </c>
      <c r="H664">
        <v>0</v>
      </c>
      <c r="I664">
        <v>0</v>
      </c>
      <c r="J664">
        <v>0</v>
      </c>
      <c r="K664">
        <v>0</v>
      </c>
      <c r="L664">
        <v>0</v>
      </c>
      <c r="N664">
        <v>0</v>
      </c>
      <c r="O664">
        <v>0</v>
      </c>
      <c r="P664">
        <v>0</v>
      </c>
      <c r="Q664">
        <v>0</v>
      </c>
      <c r="R664">
        <v>1</v>
      </c>
      <c r="T664">
        <v>0</v>
      </c>
      <c r="U664">
        <v>0</v>
      </c>
      <c r="V664">
        <v>0</v>
      </c>
      <c r="W664">
        <v>0</v>
      </c>
      <c r="X664">
        <v>0</v>
      </c>
    </row>
    <row r="665" spans="1:24" x14ac:dyDescent="0.3">
      <c r="A665" t="s">
        <v>2118</v>
      </c>
      <c r="B665">
        <v>3.9643699999999102E-2</v>
      </c>
      <c r="C665">
        <v>1</v>
      </c>
      <c r="D665">
        <v>1</v>
      </c>
      <c r="E665">
        <v>1</v>
      </c>
      <c r="F665">
        <v>3</v>
      </c>
      <c r="G665">
        <v>1</v>
      </c>
      <c r="H665">
        <v>0</v>
      </c>
      <c r="I665">
        <v>0</v>
      </c>
      <c r="J665">
        <v>0</v>
      </c>
      <c r="K665">
        <v>0</v>
      </c>
      <c r="L665">
        <v>0</v>
      </c>
      <c r="N665">
        <v>0</v>
      </c>
      <c r="O665">
        <v>0</v>
      </c>
      <c r="P665">
        <v>0</v>
      </c>
      <c r="Q665">
        <v>0</v>
      </c>
      <c r="R665">
        <v>1</v>
      </c>
      <c r="T665">
        <v>0</v>
      </c>
      <c r="U665">
        <v>0</v>
      </c>
      <c r="V665">
        <v>0</v>
      </c>
      <c r="W665">
        <v>0</v>
      </c>
      <c r="X665">
        <v>0</v>
      </c>
    </row>
    <row r="666" spans="1:24" x14ac:dyDescent="0.3">
      <c r="A666" t="s">
        <v>2119</v>
      </c>
      <c r="B666">
        <v>3.5480000000020998E-3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T666">
        <v>0</v>
      </c>
      <c r="U666">
        <v>0</v>
      </c>
      <c r="V666">
        <v>0</v>
      </c>
      <c r="W666">
        <v>1</v>
      </c>
      <c r="X666">
        <v>0</v>
      </c>
    </row>
    <row r="667" spans="1:24" x14ac:dyDescent="0.3">
      <c r="A667" t="s">
        <v>2120</v>
      </c>
      <c r="B667">
        <v>7.4322500000000902E-2</v>
      </c>
      <c r="C667">
        <v>2</v>
      </c>
      <c r="D667">
        <v>2</v>
      </c>
      <c r="E667">
        <v>3</v>
      </c>
      <c r="F667">
        <v>7</v>
      </c>
      <c r="G667">
        <v>2</v>
      </c>
      <c r="H667">
        <v>0</v>
      </c>
      <c r="I667">
        <v>0</v>
      </c>
      <c r="J667">
        <v>0</v>
      </c>
      <c r="K667">
        <v>0</v>
      </c>
      <c r="L667">
        <v>0</v>
      </c>
      <c r="N667">
        <v>1</v>
      </c>
      <c r="O667">
        <v>0</v>
      </c>
      <c r="P667">
        <v>0</v>
      </c>
      <c r="Q667">
        <v>0</v>
      </c>
      <c r="R667">
        <v>1</v>
      </c>
      <c r="T667">
        <v>0</v>
      </c>
      <c r="U667">
        <v>0</v>
      </c>
      <c r="V667">
        <v>0</v>
      </c>
      <c r="W667">
        <v>0</v>
      </c>
      <c r="X667">
        <v>0</v>
      </c>
    </row>
    <row r="668" spans="1:24" x14ac:dyDescent="0.3">
      <c r="A668" t="s">
        <v>2121</v>
      </c>
      <c r="B668">
        <v>8.3392999999958306E-3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T668">
        <v>0</v>
      </c>
      <c r="U668">
        <v>0</v>
      </c>
      <c r="V668">
        <v>0</v>
      </c>
      <c r="W668">
        <v>0</v>
      </c>
      <c r="X668">
        <v>0</v>
      </c>
    </row>
    <row r="669" spans="1:24" x14ac:dyDescent="0.3">
      <c r="A669" t="s">
        <v>2122</v>
      </c>
      <c r="B669">
        <v>5.1418000000040803E-3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T669">
        <v>0</v>
      </c>
      <c r="U669">
        <v>0</v>
      </c>
      <c r="V669">
        <v>0</v>
      </c>
      <c r="W669">
        <v>0</v>
      </c>
      <c r="X669">
        <v>0</v>
      </c>
    </row>
    <row r="670" spans="1:24" x14ac:dyDescent="0.3">
      <c r="A670" t="s">
        <v>2123</v>
      </c>
      <c r="B670">
        <v>4.4533000000015399E-3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T670">
        <v>0</v>
      </c>
      <c r="U670">
        <v>0</v>
      </c>
      <c r="V670">
        <v>0</v>
      </c>
      <c r="W670">
        <v>0</v>
      </c>
      <c r="X670">
        <v>0</v>
      </c>
    </row>
    <row r="671" spans="1:24" x14ac:dyDescent="0.3">
      <c r="A671" t="s">
        <v>2124</v>
      </c>
      <c r="W671">
        <v>0</v>
      </c>
      <c r="X671">
        <v>0</v>
      </c>
    </row>
    <row r="672" spans="1:24" x14ac:dyDescent="0.3">
      <c r="A672" t="s">
        <v>2125</v>
      </c>
      <c r="B672">
        <v>4.0048200000000998E-2</v>
      </c>
      <c r="C672">
        <v>1</v>
      </c>
      <c r="D672">
        <v>1</v>
      </c>
      <c r="E672">
        <v>1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T672">
        <v>0</v>
      </c>
      <c r="U672">
        <v>0</v>
      </c>
      <c r="V672">
        <v>0</v>
      </c>
      <c r="W672">
        <v>0</v>
      </c>
      <c r="X672">
        <v>0</v>
      </c>
    </row>
    <row r="673" spans="1:24" x14ac:dyDescent="0.3">
      <c r="A673" t="s">
        <v>2126</v>
      </c>
      <c r="B673">
        <v>3.6986899999995097E-2</v>
      </c>
      <c r="C673">
        <v>1</v>
      </c>
      <c r="D673">
        <v>1</v>
      </c>
      <c r="E673">
        <v>1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T673">
        <v>0</v>
      </c>
      <c r="U673">
        <v>0</v>
      </c>
      <c r="V673">
        <v>0</v>
      </c>
      <c r="W673">
        <v>1</v>
      </c>
      <c r="X673">
        <v>0</v>
      </c>
    </row>
    <row r="674" spans="1:24" x14ac:dyDescent="0.3">
      <c r="A674" t="s">
        <v>2127</v>
      </c>
      <c r="B674">
        <v>4.1830700000005501E-2</v>
      </c>
      <c r="C674">
        <v>1</v>
      </c>
      <c r="D674">
        <v>1</v>
      </c>
      <c r="E674">
        <v>1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T674">
        <v>0</v>
      </c>
      <c r="U674">
        <v>0</v>
      </c>
      <c r="V674">
        <v>0</v>
      </c>
      <c r="W674">
        <v>0</v>
      </c>
      <c r="X674">
        <v>0</v>
      </c>
    </row>
    <row r="675" spans="1:24" x14ac:dyDescent="0.3">
      <c r="A675" t="s">
        <v>2128</v>
      </c>
      <c r="B675">
        <v>2.1822600000000102E-2</v>
      </c>
      <c r="C675">
        <v>1</v>
      </c>
      <c r="D675">
        <v>1</v>
      </c>
      <c r="E675">
        <v>1</v>
      </c>
      <c r="F675">
        <v>3</v>
      </c>
      <c r="G675">
        <v>1</v>
      </c>
      <c r="H675">
        <v>0</v>
      </c>
      <c r="I675">
        <v>0</v>
      </c>
      <c r="J675">
        <v>0</v>
      </c>
      <c r="K675">
        <v>0</v>
      </c>
      <c r="L675">
        <v>0</v>
      </c>
      <c r="N675">
        <v>0</v>
      </c>
      <c r="O675">
        <v>0</v>
      </c>
      <c r="P675">
        <v>0</v>
      </c>
      <c r="Q675">
        <v>0</v>
      </c>
      <c r="R675">
        <v>1</v>
      </c>
      <c r="T675">
        <v>0</v>
      </c>
      <c r="U675">
        <v>0</v>
      </c>
      <c r="V675">
        <v>0</v>
      </c>
      <c r="W675">
        <v>0</v>
      </c>
      <c r="X675">
        <v>0</v>
      </c>
    </row>
    <row r="676" spans="1:24" x14ac:dyDescent="0.3">
      <c r="A676" t="s">
        <v>2129</v>
      </c>
      <c r="B676">
        <v>1.80086000000017E-2</v>
      </c>
      <c r="C676">
        <v>1</v>
      </c>
      <c r="D676">
        <v>1</v>
      </c>
      <c r="E676">
        <v>1</v>
      </c>
      <c r="F676">
        <v>3</v>
      </c>
      <c r="G676">
        <v>1</v>
      </c>
      <c r="H676">
        <v>0</v>
      </c>
      <c r="I676">
        <v>0</v>
      </c>
      <c r="J676">
        <v>0</v>
      </c>
      <c r="K676">
        <v>0</v>
      </c>
      <c r="L676">
        <v>0</v>
      </c>
      <c r="N676">
        <v>0</v>
      </c>
      <c r="O676">
        <v>0</v>
      </c>
      <c r="P676">
        <v>0</v>
      </c>
      <c r="Q676">
        <v>0</v>
      </c>
      <c r="R676">
        <v>1</v>
      </c>
      <c r="T676">
        <v>0</v>
      </c>
      <c r="U676">
        <v>0</v>
      </c>
      <c r="V676">
        <v>0</v>
      </c>
      <c r="W676">
        <v>0</v>
      </c>
      <c r="X676">
        <v>0</v>
      </c>
    </row>
    <row r="677" spans="1:24" x14ac:dyDescent="0.3">
      <c r="A677" t="s">
        <v>2130</v>
      </c>
      <c r="W677">
        <v>0</v>
      </c>
      <c r="X677">
        <v>1</v>
      </c>
    </row>
    <row r="678" spans="1:24" x14ac:dyDescent="0.3">
      <c r="A678" t="s">
        <v>2131</v>
      </c>
      <c r="B678">
        <v>1.25297000000017E-2</v>
      </c>
      <c r="C678">
        <v>1</v>
      </c>
      <c r="D678">
        <v>1</v>
      </c>
      <c r="E678">
        <v>1</v>
      </c>
      <c r="F678">
        <v>3</v>
      </c>
      <c r="G678">
        <v>1</v>
      </c>
      <c r="H678">
        <v>0</v>
      </c>
      <c r="I678">
        <v>0</v>
      </c>
      <c r="J678">
        <v>0</v>
      </c>
      <c r="K678">
        <v>0</v>
      </c>
      <c r="L678">
        <v>0</v>
      </c>
      <c r="N678">
        <v>0</v>
      </c>
      <c r="O678">
        <v>0</v>
      </c>
      <c r="P678">
        <v>0</v>
      </c>
      <c r="Q678">
        <v>0</v>
      </c>
      <c r="R678">
        <v>1</v>
      </c>
      <c r="T678">
        <v>0</v>
      </c>
      <c r="U678">
        <v>0</v>
      </c>
      <c r="V678">
        <v>0</v>
      </c>
      <c r="W678">
        <v>0</v>
      </c>
      <c r="X678">
        <v>0</v>
      </c>
    </row>
    <row r="679" spans="1:24" x14ac:dyDescent="0.3">
      <c r="A679" t="s">
        <v>2132</v>
      </c>
      <c r="B679">
        <v>5.3819400000001801E-2</v>
      </c>
      <c r="C679">
        <v>1</v>
      </c>
      <c r="D679">
        <v>1</v>
      </c>
      <c r="E679">
        <v>1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T679">
        <v>0</v>
      </c>
      <c r="U679">
        <v>0</v>
      </c>
      <c r="V679">
        <v>0</v>
      </c>
      <c r="W679">
        <v>0</v>
      </c>
      <c r="X679">
        <v>0</v>
      </c>
    </row>
    <row r="680" spans="1:24" x14ac:dyDescent="0.3">
      <c r="A680" t="s">
        <v>2133</v>
      </c>
      <c r="B680">
        <v>2.7430899999998801E-2</v>
      </c>
      <c r="C680">
        <v>1</v>
      </c>
      <c r="D680">
        <v>1</v>
      </c>
      <c r="E680">
        <v>3</v>
      </c>
      <c r="F680">
        <v>3</v>
      </c>
      <c r="G680">
        <v>2</v>
      </c>
      <c r="H680">
        <v>0</v>
      </c>
      <c r="I680">
        <v>0</v>
      </c>
      <c r="J680">
        <v>0</v>
      </c>
      <c r="K680">
        <v>0</v>
      </c>
      <c r="L680">
        <v>0</v>
      </c>
      <c r="N680">
        <v>2</v>
      </c>
      <c r="O680">
        <v>0</v>
      </c>
      <c r="P680">
        <v>0</v>
      </c>
      <c r="Q680">
        <v>0</v>
      </c>
      <c r="R680">
        <v>0</v>
      </c>
      <c r="T680">
        <v>0</v>
      </c>
      <c r="U680">
        <v>0</v>
      </c>
      <c r="V680">
        <v>0</v>
      </c>
      <c r="W680">
        <v>0</v>
      </c>
      <c r="X680">
        <v>0</v>
      </c>
    </row>
    <row r="681" spans="1:24" x14ac:dyDescent="0.3">
      <c r="A681" t="s">
        <v>2134</v>
      </c>
      <c r="W681">
        <v>0</v>
      </c>
      <c r="X681">
        <v>0</v>
      </c>
    </row>
    <row r="682" spans="1:24" x14ac:dyDescent="0.3">
      <c r="A682" t="s">
        <v>2135</v>
      </c>
      <c r="W682">
        <v>0</v>
      </c>
      <c r="X682">
        <v>0</v>
      </c>
    </row>
    <row r="683" spans="1:24" x14ac:dyDescent="0.3">
      <c r="A683" t="s">
        <v>2136</v>
      </c>
      <c r="B683">
        <v>4.5394700000002702E-2</v>
      </c>
      <c r="C683">
        <v>1</v>
      </c>
      <c r="D683">
        <v>1</v>
      </c>
      <c r="E683">
        <v>2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T683">
        <v>0</v>
      </c>
      <c r="U683">
        <v>0</v>
      </c>
      <c r="V683">
        <v>0</v>
      </c>
      <c r="W683">
        <v>0</v>
      </c>
      <c r="X683">
        <v>0</v>
      </c>
    </row>
    <row r="684" spans="1:24" x14ac:dyDescent="0.3">
      <c r="A684" t="s">
        <v>2137</v>
      </c>
      <c r="B684">
        <v>5.0772299999998403E-2</v>
      </c>
      <c r="C684">
        <v>2</v>
      </c>
      <c r="D684">
        <v>2</v>
      </c>
      <c r="E684">
        <v>4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T684">
        <v>0</v>
      </c>
      <c r="U684">
        <v>0</v>
      </c>
      <c r="V684">
        <v>0</v>
      </c>
      <c r="W684">
        <v>0</v>
      </c>
      <c r="X684">
        <v>0</v>
      </c>
    </row>
    <row r="685" spans="1:24" x14ac:dyDescent="0.3">
      <c r="A685" t="s">
        <v>2138</v>
      </c>
      <c r="B685">
        <v>4.5636000000001703E-2</v>
      </c>
      <c r="C685">
        <v>1</v>
      </c>
      <c r="D685">
        <v>1</v>
      </c>
      <c r="E685">
        <v>2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T685">
        <v>0</v>
      </c>
      <c r="U685">
        <v>0</v>
      </c>
      <c r="V685">
        <v>0</v>
      </c>
      <c r="W685">
        <v>0</v>
      </c>
      <c r="X685">
        <v>0</v>
      </c>
    </row>
    <row r="686" spans="1:24" x14ac:dyDescent="0.3">
      <c r="A686" t="s">
        <v>2139</v>
      </c>
      <c r="W686">
        <v>0</v>
      </c>
      <c r="X686">
        <v>0</v>
      </c>
    </row>
    <row r="687" spans="1:24" x14ac:dyDescent="0.3">
      <c r="A687" t="s">
        <v>2140</v>
      </c>
      <c r="B687">
        <v>4.0967899999998197E-2</v>
      </c>
      <c r="C687">
        <v>1</v>
      </c>
      <c r="D687">
        <v>1</v>
      </c>
      <c r="E687">
        <v>2</v>
      </c>
      <c r="F687">
        <v>1</v>
      </c>
      <c r="G687">
        <v>1</v>
      </c>
      <c r="H687">
        <v>0</v>
      </c>
      <c r="I687">
        <v>0</v>
      </c>
      <c r="J687">
        <v>0</v>
      </c>
      <c r="K687">
        <v>0</v>
      </c>
      <c r="L687">
        <v>0</v>
      </c>
      <c r="N687">
        <v>1</v>
      </c>
      <c r="O687">
        <v>0</v>
      </c>
      <c r="P687">
        <v>0</v>
      </c>
      <c r="Q687">
        <v>0</v>
      </c>
      <c r="R687">
        <v>0</v>
      </c>
      <c r="T687">
        <v>0</v>
      </c>
      <c r="U687">
        <v>0</v>
      </c>
      <c r="V687">
        <v>0</v>
      </c>
      <c r="W687">
        <v>0</v>
      </c>
      <c r="X687">
        <v>0</v>
      </c>
    </row>
    <row r="688" spans="1:24" x14ac:dyDescent="0.3">
      <c r="A688" t="s">
        <v>579</v>
      </c>
      <c r="B688">
        <v>3.6434700000000902E-2</v>
      </c>
      <c r="C688">
        <v>2</v>
      </c>
      <c r="D688">
        <v>2</v>
      </c>
      <c r="E688">
        <v>2</v>
      </c>
      <c r="F688">
        <v>6</v>
      </c>
      <c r="G688">
        <v>1</v>
      </c>
      <c r="H688">
        <v>0</v>
      </c>
      <c r="I688">
        <v>0</v>
      </c>
      <c r="J688">
        <v>0</v>
      </c>
      <c r="K688">
        <v>0</v>
      </c>
      <c r="L688">
        <v>0</v>
      </c>
      <c r="N688">
        <v>0</v>
      </c>
      <c r="O688">
        <v>0</v>
      </c>
      <c r="P688">
        <v>0</v>
      </c>
      <c r="Q688">
        <v>0</v>
      </c>
      <c r="R688">
        <v>1</v>
      </c>
      <c r="T688">
        <v>0</v>
      </c>
      <c r="U688">
        <v>0</v>
      </c>
      <c r="V688">
        <v>0</v>
      </c>
      <c r="W688">
        <v>0</v>
      </c>
      <c r="X688">
        <v>0</v>
      </c>
    </row>
    <row r="689" spans="1:24" x14ac:dyDescent="0.3">
      <c r="A689" t="s">
        <v>580</v>
      </c>
      <c r="W689">
        <v>0</v>
      </c>
      <c r="X689">
        <v>0</v>
      </c>
    </row>
    <row r="690" spans="1:24" x14ac:dyDescent="0.3">
      <c r="A690" t="s">
        <v>581</v>
      </c>
      <c r="B690">
        <v>3.0655799999998099E-2</v>
      </c>
      <c r="C690">
        <v>1</v>
      </c>
      <c r="D690">
        <v>1</v>
      </c>
      <c r="E690">
        <v>3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T690">
        <v>0</v>
      </c>
      <c r="U690">
        <v>0</v>
      </c>
      <c r="V690">
        <v>0</v>
      </c>
      <c r="W690">
        <v>0</v>
      </c>
      <c r="X690">
        <v>0</v>
      </c>
    </row>
    <row r="691" spans="1:24" x14ac:dyDescent="0.3">
      <c r="A691" t="s">
        <v>582</v>
      </c>
      <c r="W691">
        <v>0</v>
      </c>
      <c r="X691">
        <v>0</v>
      </c>
    </row>
    <row r="692" spans="1:24" x14ac:dyDescent="0.3">
      <c r="A692" t="s">
        <v>583</v>
      </c>
      <c r="B692">
        <v>3.0789999999996098E-2</v>
      </c>
      <c r="C692">
        <v>3</v>
      </c>
      <c r="D692">
        <v>3</v>
      </c>
      <c r="E692">
        <v>3</v>
      </c>
      <c r="F692">
        <v>9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T692">
        <v>0</v>
      </c>
      <c r="U692">
        <v>0</v>
      </c>
      <c r="V692">
        <v>0</v>
      </c>
      <c r="W692">
        <v>0</v>
      </c>
      <c r="X692">
        <v>0</v>
      </c>
    </row>
    <row r="693" spans="1:24" x14ac:dyDescent="0.3">
      <c r="A693" t="s">
        <v>584</v>
      </c>
      <c r="B693">
        <v>4.0299900000000798E-2</v>
      </c>
      <c r="C693">
        <v>2</v>
      </c>
      <c r="D693">
        <v>2</v>
      </c>
      <c r="E693">
        <v>3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T693">
        <v>0</v>
      </c>
      <c r="U693">
        <v>0</v>
      </c>
      <c r="V693">
        <v>0</v>
      </c>
      <c r="W693">
        <v>0</v>
      </c>
      <c r="X693">
        <v>0</v>
      </c>
    </row>
    <row r="694" spans="1:24" x14ac:dyDescent="0.3">
      <c r="A694" t="s">
        <v>585</v>
      </c>
      <c r="B694">
        <v>2.0762399999995199E-2</v>
      </c>
      <c r="C694">
        <v>2</v>
      </c>
      <c r="D694">
        <v>2</v>
      </c>
      <c r="E694">
        <v>2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T694">
        <v>0</v>
      </c>
      <c r="U694">
        <v>0</v>
      </c>
      <c r="V694">
        <v>0</v>
      </c>
      <c r="W694">
        <v>0</v>
      </c>
      <c r="X694">
        <v>0</v>
      </c>
    </row>
    <row r="695" spans="1:24" x14ac:dyDescent="0.3">
      <c r="A695" t="s">
        <v>586</v>
      </c>
      <c r="B695">
        <v>1.08066999999962E-2</v>
      </c>
      <c r="C695">
        <v>1</v>
      </c>
      <c r="D695">
        <v>1</v>
      </c>
      <c r="E695">
        <v>1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T695">
        <v>0</v>
      </c>
      <c r="U695">
        <v>0</v>
      </c>
      <c r="V695">
        <v>0</v>
      </c>
      <c r="W695">
        <v>0</v>
      </c>
      <c r="X695">
        <v>0</v>
      </c>
    </row>
    <row r="696" spans="1:24" x14ac:dyDescent="0.3">
      <c r="A696" t="s">
        <v>587</v>
      </c>
      <c r="B696">
        <v>4.4851999999998698E-2</v>
      </c>
      <c r="C696">
        <v>3</v>
      </c>
      <c r="D696">
        <v>2</v>
      </c>
      <c r="E696">
        <v>5</v>
      </c>
      <c r="F696">
        <v>2</v>
      </c>
      <c r="G696">
        <v>2</v>
      </c>
      <c r="H696">
        <v>0</v>
      </c>
      <c r="I696">
        <v>0</v>
      </c>
      <c r="J696">
        <v>0</v>
      </c>
      <c r="K696">
        <v>0</v>
      </c>
      <c r="L696">
        <v>2</v>
      </c>
      <c r="N696">
        <v>0</v>
      </c>
      <c r="O696">
        <v>0</v>
      </c>
      <c r="P696">
        <v>0</v>
      </c>
      <c r="Q696">
        <v>0</v>
      </c>
      <c r="R696">
        <v>0</v>
      </c>
      <c r="T696">
        <v>0</v>
      </c>
      <c r="U696">
        <v>1</v>
      </c>
      <c r="V696">
        <v>0</v>
      </c>
      <c r="W696">
        <v>0</v>
      </c>
      <c r="X696">
        <v>0</v>
      </c>
    </row>
    <row r="697" spans="1:24" x14ac:dyDescent="0.3">
      <c r="A697" t="s">
        <v>588</v>
      </c>
      <c r="B697">
        <v>0.26215179999999799</v>
      </c>
      <c r="C697">
        <v>8</v>
      </c>
      <c r="D697">
        <v>8</v>
      </c>
      <c r="E697">
        <v>22</v>
      </c>
      <c r="F697">
        <v>18</v>
      </c>
      <c r="G697">
        <v>2</v>
      </c>
      <c r="H697">
        <v>0</v>
      </c>
      <c r="I697">
        <v>1</v>
      </c>
      <c r="J697">
        <v>0</v>
      </c>
      <c r="K697">
        <v>0</v>
      </c>
      <c r="L697">
        <v>0</v>
      </c>
      <c r="N697">
        <v>1</v>
      </c>
      <c r="O697">
        <v>0</v>
      </c>
      <c r="P697">
        <v>0</v>
      </c>
      <c r="Q697">
        <v>0</v>
      </c>
      <c r="R697">
        <v>0</v>
      </c>
      <c r="T697">
        <v>0</v>
      </c>
      <c r="U697">
        <v>0</v>
      </c>
      <c r="V697">
        <v>1</v>
      </c>
      <c r="W697">
        <v>0</v>
      </c>
      <c r="X697">
        <v>0</v>
      </c>
    </row>
    <row r="698" spans="1:24" x14ac:dyDescent="0.3">
      <c r="A698" t="s">
        <v>589</v>
      </c>
      <c r="W698">
        <v>0</v>
      </c>
      <c r="X698">
        <v>0</v>
      </c>
    </row>
    <row r="699" spans="1:24" x14ac:dyDescent="0.3">
      <c r="A699" t="s">
        <v>590</v>
      </c>
      <c r="W699">
        <v>0</v>
      </c>
      <c r="X699">
        <v>1</v>
      </c>
    </row>
    <row r="700" spans="1:24" x14ac:dyDescent="0.3">
      <c r="A700" t="s">
        <v>2141</v>
      </c>
      <c r="B700">
        <v>1.5152100000001599E-2</v>
      </c>
      <c r="C700">
        <v>1</v>
      </c>
      <c r="D700">
        <v>1</v>
      </c>
      <c r="E700">
        <v>1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T700">
        <v>0</v>
      </c>
      <c r="U700">
        <v>0</v>
      </c>
      <c r="V700">
        <v>0</v>
      </c>
      <c r="W700">
        <v>0</v>
      </c>
      <c r="X700">
        <v>0</v>
      </c>
    </row>
    <row r="701" spans="1:24" x14ac:dyDescent="0.3">
      <c r="A701" t="s">
        <v>2142</v>
      </c>
      <c r="B701">
        <v>3.8645700000003502E-2</v>
      </c>
      <c r="C701">
        <v>2</v>
      </c>
      <c r="D701">
        <v>2</v>
      </c>
      <c r="E701">
        <v>2</v>
      </c>
      <c r="F701">
        <v>3</v>
      </c>
      <c r="G701">
        <v>1</v>
      </c>
      <c r="H701">
        <v>0</v>
      </c>
      <c r="I701">
        <v>0</v>
      </c>
      <c r="J701">
        <v>0</v>
      </c>
      <c r="K701">
        <v>0</v>
      </c>
      <c r="L701">
        <v>0</v>
      </c>
      <c r="N701">
        <v>0</v>
      </c>
      <c r="O701">
        <v>0</v>
      </c>
      <c r="P701">
        <v>0</v>
      </c>
      <c r="Q701">
        <v>0</v>
      </c>
      <c r="R701">
        <v>1</v>
      </c>
      <c r="T701">
        <v>0</v>
      </c>
      <c r="U701">
        <v>0</v>
      </c>
      <c r="V701">
        <v>0</v>
      </c>
      <c r="W701">
        <v>0</v>
      </c>
      <c r="X701">
        <v>0</v>
      </c>
    </row>
    <row r="702" spans="1:24" x14ac:dyDescent="0.3">
      <c r="A702" t="s">
        <v>2143</v>
      </c>
      <c r="B702">
        <v>9.4548000000003098E-3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T702">
        <v>0</v>
      </c>
      <c r="U702">
        <v>0</v>
      </c>
      <c r="V702">
        <v>0</v>
      </c>
      <c r="W702">
        <v>0</v>
      </c>
      <c r="X702">
        <v>0</v>
      </c>
    </row>
    <row r="703" spans="1:24" x14ac:dyDescent="0.3">
      <c r="A703" t="s">
        <v>2144</v>
      </c>
      <c r="B703">
        <v>1.13344000000026E-2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T703">
        <v>0</v>
      </c>
      <c r="U703">
        <v>0</v>
      </c>
      <c r="V703">
        <v>0</v>
      </c>
      <c r="W703">
        <v>0</v>
      </c>
      <c r="X703">
        <v>0</v>
      </c>
    </row>
    <row r="704" spans="1:24" x14ac:dyDescent="0.3">
      <c r="A704" t="s">
        <v>2145</v>
      </c>
      <c r="B704">
        <v>3.5183999999972501E-3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T704">
        <v>0</v>
      </c>
      <c r="U704">
        <v>0</v>
      </c>
      <c r="V704">
        <v>0</v>
      </c>
      <c r="W704">
        <v>0</v>
      </c>
      <c r="X704">
        <v>0</v>
      </c>
    </row>
    <row r="705" spans="1:24" x14ac:dyDescent="0.3">
      <c r="A705" t="s">
        <v>2146</v>
      </c>
      <c r="B705">
        <v>4.3022000000050298E-3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T705">
        <v>0</v>
      </c>
      <c r="U705">
        <v>0</v>
      </c>
      <c r="V705">
        <v>0</v>
      </c>
      <c r="W705">
        <v>0</v>
      </c>
      <c r="X705">
        <v>0</v>
      </c>
    </row>
    <row r="706" spans="1:24" x14ac:dyDescent="0.3">
      <c r="A706" t="s">
        <v>2147</v>
      </c>
      <c r="B706">
        <v>3.4443999999993402E-3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T706">
        <v>0</v>
      </c>
      <c r="U706">
        <v>0</v>
      </c>
      <c r="V706">
        <v>0</v>
      </c>
      <c r="W706">
        <v>0</v>
      </c>
      <c r="X706">
        <v>0</v>
      </c>
    </row>
    <row r="707" spans="1:24" x14ac:dyDescent="0.3">
      <c r="A707" t="s">
        <v>2148</v>
      </c>
      <c r="B707">
        <v>1.23861000000005E-2</v>
      </c>
      <c r="C707">
        <v>1</v>
      </c>
      <c r="D707">
        <v>1</v>
      </c>
      <c r="E707">
        <v>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T707">
        <v>0</v>
      </c>
      <c r="U707">
        <v>0</v>
      </c>
      <c r="V707">
        <v>0</v>
      </c>
      <c r="W707">
        <v>0</v>
      </c>
      <c r="X707">
        <v>0</v>
      </c>
    </row>
    <row r="708" spans="1:24" x14ac:dyDescent="0.3">
      <c r="A708" t="s">
        <v>2149</v>
      </c>
      <c r="B708">
        <v>4.0894999999991901E-3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T708">
        <v>0</v>
      </c>
      <c r="U708">
        <v>0</v>
      </c>
      <c r="V708">
        <v>0</v>
      </c>
      <c r="W708">
        <v>0</v>
      </c>
      <c r="X708">
        <v>0</v>
      </c>
    </row>
    <row r="709" spans="1:24" x14ac:dyDescent="0.3">
      <c r="A709" t="s">
        <v>2150</v>
      </c>
      <c r="B709">
        <v>4.22550000000399E-3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T709">
        <v>0</v>
      </c>
      <c r="U709">
        <v>0</v>
      </c>
      <c r="V709">
        <v>0</v>
      </c>
      <c r="W709">
        <v>0</v>
      </c>
      <c r="X709">
        <v>0</v>
      </c>
    </row>
    <row r="710" spans="1:24" x14ac:dyDescent="0.3">
      <c r="A710" t="s">
        <v>2151</v>
      </c>
      <c r="B710">
        <v>3.4435699999995899E-2</v>
      </c>
      <c r="C710">
        <v>1</v>
      </c>
      <c r="D710">
        <v>1</v>
      </c>
      <c r="E710">
        <v>1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T710">
        <v>0</v>
      </c>
      <c r="U710">
        <v>0</v>
      </c>
      <c r="V710">
        <v>0</v>
      </c>
      <c r="W710">
        <v>0</v>
      </c>
      <c r="X710">
        <v>0</v>
      </c>
    </row>
    <row r="711" spans="1:24" x14ac:dyDescent="0.3">
      <c r="A711" t="s">
        <v>2152</v>
      </c>
      <c r="B711">
        <v>2.0886199999999602E-2</v>
      </c>
      <c r="C711">
        <v>2</v>
      </c>
      <c r="D711">
        <v>2</v>
      </c>
      <c r="E711">
        <v>2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T711">
        <v>0</v>
      </c>
      <c r="U711">
        <v>0</v>
      </c>
      <c r="V711">
        <v>0</v>
      </c>
      <c r="W711">
        <v>0</v>
      </c>
      <c r="X711">
        <v>0</v>
      </c>
    </row>
    <row r="712" spans="1:24" x14ac:dyDescent="0.3">
      <c r="A712" t="s">
        <v>2153</v>
      </c>
      <c r="B712">
        <v>2.7697000000003399E-2</v>
      </c>
      <c r="C712">
        <v>1</v>
      </c>
      <c r="D712">
        <v>1</v>
      </c>
      <c r="E712">
        <v>1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T712">
        <v>0</v>
      </c>
      <c r="U712">
        <v>0</v>
      </c>
      <c r="V712">
        <v>0</v>
      </c>
      <c r="W712">
        <v>0</v>
      </c>
      <c r="X712">
        <v>0</v>
      </c>
    </row>
    <row r="713" spans="1:24" x14ac:dyDescent="0.3">
      <c r="A713" t="s">
        <v>2154</v>
      </c>
      <c r="B713">
        <v>2.1565799999997599E-2</v>
      </c>
      <c r="C713">
        <v>1</v>
      </c>
      <c r="D713">
        <v>1</v>
      </c>
      <c r="E713">
        <v>1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T713">
        <v>0</v>
      </c>
      <c r="U713">
        <v>0</v>
      </c>
      <c r="V713">
        <v>0</v>
      </c>
      <c r="W713">
        <v>0</v>
      </c>
      <c r="X713">
        <v>0</v>
      </c>
    </row>
    <row r="714" spans="1:24" x14ac:dyDescent="0.3">
      <c r="A714" t="s">
        <v>2155</v>
      </c>
      <c r="B714">
        <v>8.6868299999998996E-2</v>
      </c>
      <c r="C714">
        <v>1</v>
      </c>
      <c r="D714">
        <v>1</v>
      </c>
      <c r="E714">
        <v>1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T714">
        <v>0</v>
      </c>
      <c r="U714">
        <v>0</v>
      </c>
      <c r="V714">
        <v>0</v>
      </c>
      <c r="W714">
        <v>0</v>
      </c>
      <c r="X714">
        <v>0</v>
      </c>
    </row>
    <row r="715" spans="1:24" x14ac:dyDescent="0.3">
      <c r="A715" t="s">
        <v>2156</v>
      </c>
      <c r="W715">
        <v>0</v>
      </c>
      <c r="X715">
        <v>0</v>
      </c>
    </row>
    <row r="716" spans="1:24" x14ac:dyDescent="0.3">
      <c r="A716" t="s">
        <v>2157</v>
      </c>
      <c r="B716">
        <v>2.4357999999999401E-2</v>
      </c>
      <c r="C716">
        <v>1</v>
      </c>
      <c r="D716">
        <v>1</v>
      </c>
      <c r="E716">
        <v>1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T716">
        <v>0</v>
      </c>
      <c r="U716">
        <v>0</v>
      </c>
      <c r="V716">
        <v>0</v>
      </c>
      <c r="W716">
        <v>0</v>
      </c>
      <c r="X716">
        <v>1</v>
      </c>
    </row>
    <row r="717" spans="1:24" x14ac:dyDescent="0.3">
      <c r="A717" t="s">
        <v>2158</v>
      </c>
      <c r="B717">
        <v>1.3040999999994E-2</v>
      </c>
      <c r="C717">
        <v>1</v>
      </c>
      <c r="D717">
        <v>1</v>
      </c>
      <c r="E717">
        <v>1</v>
      </c>
      <c r="F717">
        <v>1</v>
      </c>
      <c r="G717">
        <v>1</v>
      </c>
      <c r="H717">
        <v>0</v>
      </c>
      <c r="I717">
        <v>0</v>
      </c>
      <c r="J717">
        <v>0</v>
      </c>
      <c r="K717">
        <v>0</v>
      </c>
      <c r="L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T717">
        <v>0</v>
      </c>
      <c r="U717">
        <v>0</v>
      </c>
      <c r="V717">
        <v>0</v>
      </c>
      <c r="W717">
        <v>0</v>
      </c>
      <c r="X717">
        <v>0</v>
      </c>
    </row>
    <row r="718" spans="1:24" x14ac:dyDescent="0.3">
      <c r="A718" t="s">
        <v>2159</v>
      </c>
      <c r="B718">
        <v>6.97880000000594E-3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T718">
        <v>0</v>
      </c>
      <c r="U718">
        <v>0</v>
      </c>
      <c r="V718">
        <v>0</v>
      </c>
      <c r="W718">
        <v>0</v>
      </c>
      <c r="X718">
        <v>0</v>
      </c>
    </row>
    <row r="719" spans="1:24" x14ac:dyDescent="0.3">
      <c r="A719" t="s">
        <v>2160</v>
      </c>
      <c r="B719">
        <v>3.9220899999996499E-2</v>
      </c>
      <c r="C719">
        <v>2</v>
      </c>
      <c r="D719">
        <v>2</v>
      </c>
      <c r="E719">
        <v>2</v>
      </c>
      <c r="F719">
        <v>3</v>
      </c>
      <c r="G719">
        <v>1</v>
      </c>
      <c r="H719">
        <v>0</v>
      </c>
      <c r="I719">
        <v>0</v>
      </c>
      <c r="J719">
        <v>0</v>
      </c>
      <c r="K719">
        <v>0</v>
      </c>
      <c r="L719">
        <v>0</v>
      </c>
      <c r="N719">
        <v>0</v>
      </c>
      <c r="O719">
        <v>0</v>
      </c>
      <c r="P719">
        <v>0</v>
      </c>
      <c r="Q719">
        <v>0</v>
      </c>
      <c r="R719">
        <v>1</v>
      </c>
      <c r="T719">
        <v>0</v>
      </c>
      <c r="U719">
        <v>0</v>
      </c>
      <c r="V719">
        <v>0</v>
      </c>
      <c r="W719">
        <v>0</v>
      </c>
      <c r="X719">
        <v>0</v>
      </c>
    </row>
    <row r="720" spans="1:24" x14ac:dyDescent="0.3">
      <c r="A720" t="s">
        <v>2161</v>
      </c>
      <c r="B720">
        <v>1.46950000000032E-2</v>
      </c>
      <c r="C720">
        <v>1</v>
      </c>
      <c r="D720">
        <v>1</v>
      </c>
      <c r="E720">
        <v>1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T720">
        <v>0</v>
      </c>
      <c r="U720">
        <v>0</v>
      </c>
      <c r="V720">
        <v>0</v>
      </c>
      <c r="W720">
        <v>1</v>
      </c>
      <c r="X720">
        <v>0</v>
      </c>
    </row>
    <row r="721" spans="1:24" x14ac:dyDescent="0.3">
      <c r="A721" t="s">
        <v>2162</v>
      </c>
      <c r="B721">
        <v>1.9441200000002799E-2</v>
      </c>
      <c r="C721">
        <v>1</v>
      </c>
      <c r="D721">
        <v>1</v>
      </c>
      <c r="E721">
        <v>1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T721">
        <v>0</v>
      </c>
      <c r="U721">
        <v>0</v>
      </c>
      <c r="V721">
        <v>0</v>
      </c>
      <c r="W721">
        <v>0</v>
      </c>
      <c r="X721">
        <v>0</v>
      </c>
    </row>
    <row r="722" spans="1:24" x14ac:dyDescent="0.3">
      <c r="A722" t="s">
        <v>2163</v>
      </c>
      <c r="B722">
        <v>1.59329999999968E-2</v>
      </c>
      <c r="C722">
        <v>1</v>
      </c>
      <c r="D722">
        <v>1</v>
      </c>
      <c r="E722">
        <v>1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T722">
        <v>0</v>
      </c>
      <c r="U722">
        <v>0</v>
      </c>
      <c r="V722">
        <v>0</v>
      </c>
      <c r="W722">
        <v>0</v>
      </c>
      <c r="X722">
        <v>0</v>
      </c>
    </row>
    <row r="723" spans="1:24" x14ac:dyDescent="0.3">
      <c r="A723" t="s">
        <v>2164</v>
      </c>
      <c r="B723">
        <v>1.5832199999998402E-2</v>
      </c>
      <c r="C723">
        <v>1</v>
      </c>
      <c r="D723">
        <v>1</v>
      </c>
      <c r="E723">
        <v>1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T723">
        <v>0</v>
      </c>
      <c r="U723">
        <v>0</v>
      </c>
      <c r="V723">
        <v>0</v>
      </c>
      <c r="W723">
        <v>0</v>
      </c>
      <c r="X723">
        <v>0</v>
      </c>
    </row>
    <row r="724" spans="1:24" x14ac:dyDescent="0.3">
      <c r="A724" t="s">
        <v>2165</v>
      </c>
      <c r="B724">
        <v>1.89358000000012E-2</v>
      </c>
      <c r="C724">
        <v>1</v>
      </c>
      <c r="D724">
        <v>1</v>
      </c>
      <c r="E724">
        <v>1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T724">
        <v>0</v>
      </c>
      <c r="U724">
        <v>0</v>
      </c>
      <c r="V724">
        <v>0</v>
      </c>
      <c r="W724">
        <v>0</v>
      </c>
      <c r="X724">
        <v>0</v>
      </c>
    </row>
    <row r="725" spans="1:24" x14ac:dyDescent="0.3">
      <c r="A725" t="s">
        <v>2166</v>
      </c>
      <c r="B725">
        <v>1.39345999999989E-2</v>
      </c>
      <c r="C725">
        <v>1</v>
      </c>
      <c r="D725">
        <v>1</v>
      </c>
      <c r="E725">
        <v>1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T725">
        <v>0</v>
      </c>
      <c r="U725">
        <v>0</v>
      </c>
      <c r="V725">
        <v>0</v>
      </c>
      <c r="W725">
        <v>0</v>
      </c>
      <c r="X725">
        <v>0</v>
      </c>
    </row>
    <row r="726" spans="1:24" x14ac:dyDescent="0.3">
      <c r="A726" t="s">
        <v>2167</v>
      </c>
      <c r="B726">
        <v>3.4925999999941798E-3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T726">
        <v>0</v>
      </c>
      <c r="U726">
        <v>0</v>
      </c>
      <c r="V726">
        <v>0</v>
      </c>
      <c r="W726">
        <v>0</v>
      </c>
      <c r="X726">
        <v>0</v>
      </c>
    </row>
    <row r="727" spans="1:24" x14ac:dyDescent="0.3">
      <c r="A727" t="s">
        <v>2168</v>
      </c>
      <c r="B727">
        <v>1.7357199999999198E-2</v>
      </c>
      <c r="C727">
        <v>1</v>
      </c>
      <c r="D727">
        <v>1</v>
      </c>
      <c r="E727">
        <v>1</v>
      </c>
      <c r="F727">
        <v>3</v>
      </c>
      <c r="G727">
        <v>1</v>
      </c>
      <c r="H727">
        <v>0</v>
      </c>
      <c r="I727">
        <v>0</v>
      </c>
      <c r="J727">
        <v>0</v>
      </c>
      <c r="K727">
        <v>0</v>
      </c>
      <c r="L727">
        <v>1</v>
      </c>
      <c r="N727">
        <v>0</v>
      </c>
      <c r="O727">
        <v>0</v>
      </c>
      <c r="P727">
        <v>0</v>
      </c>
      <c r="Q727">
        <v>0</v>
      </c>
      <c r="R727">
        <v>0</v>
      </c>
      <c r="T727">
        <v>0</v>
      </c>
      <c r="U727">
        <v>0</v>
      </c>
      <c r="V727">
        <v>0</v>
      </c>
      <c r="W727">
        <v>0</v>
      </c>
      <c r="X727">
        <v>1</v>
      </c>
    </row>
    <row r="728" spans="1:24" x14ac:dyDescent="0.3">
      <c r="A728" t="s">
        <v>2169</v>
      </c>
      <c r="B728">
        <v>3.6492999999992999E-3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T728">
        <v>0</v>
      </c>
      <c r="U728">
        <v>0</v>
      </c>
      <c r="V728">
        <v>0</v>
      </c>
      <c r="W728">
        <v>0</v>
      </c>
      <c r="X728">
        <v>0</v>
      </c>
    </row>
    <row r="729" spans="1:24" x14ac:dyDescent="0.3">
      <c r="A729" t="s">
        <v>2170</v>
      </c>
      <c r="B729">
        <v>3.7869000000014799E-3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T729">
        <v>0</v>
      </c>
      <c r="U729">
        <v>0</v>
      </c>
      <c r="V729">
        <v>0</v>
      </c>
      <c r="W729">
        <v>0</v>
      </c>
      <c r="X729">
        <v>0</v>
      </c>
    </row>
    <row r="730" spans="1:24" x14ac:dyDescent="0.3">
      <c r="A730" t="s">
        <v>2171</v>
      </c>
      <c r="B730">
        <v>1.27226000000035E-2</v>
      </c>
      <c r="C730">
        <v>1</v>
      </c>
      <c r="D730">
        <v>1</v>
      </c>
      <c r="E730">
        <v>1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T730">
        <v>0</v>
      </c>
      <c r="U730">
        <v>0</v>
      </c>
      <c r="V730">
        <v>0</v>
      </c>
      <c r="W730">
        <v>0</v>
      </c>
      <c r="X730">
        <v>0</v>
      </c>
    </row>
    <row r="731" spans="1:24" x14ac:dyDescent="0.3">
      <c r="A731" t="s">
        <v>2172</v>
      </c>
      <c r="B731">
        <v>2.7780100000001001E-2</v>
      </c>
      <c r="C731">
        <v>1</v>
      </c>
      <c r="D731">
        <v>1</v>
      </c>
      <c r="E731">
        <v>1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T731">
        <v>0</v>
      </c>
      <c r="U731">
        <v>0</v>
      </c>
      <c r="V731">
        <v>0</v>
      </c>
      <c r="W731">
        <v>0</v>
      </c>
      <c r="X731">
        <v>0</v>
      </c>
    </row>
    <row r="732" spans="1:24" x14ac:dyDescent="0.3">
      <c r="A732" t="s">
        <v>2173</v>
      </c>
      <c r="B732">
        <v>1.7486400000002698E-2</v>
      </c>
      <c r="C732">
        <v>1</v>
      </c>
      <c r="D732">
        <v>1</v>
      </c>
      <c r="E732">
        <v>1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T732">
        <v>0</v>
      </c>
      <c r="U732">
        <v>0</v>
      </c>
      <c r="V732">
        <v>0</v>
      </c>
      <c r="W732">
        <v>0</v>
      </c>
      <c r="X732">
        <v>0</v>
      </c>
    </row>
    <row r="733" spans="1:24" x14ac:dyDescent="0.3">
      <c r="A733" t="s">
        <v>2174</v>
      </c>
      <c r="B733">
        <v>1.9230600000000202E-2</v>
      </c>
      <c r="C733">
        <v>1</v>
      </c>
      <c r="D733">
        <v>1</v>
      </c>
      <c r="E733">
        <v>1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T733">
        <v>0</v>
      </c>
      <c r="U733">
        <v>0</v>
      </c>
      <c r="V733">
        <v>0</v>
      </c>
      <c r="W733">
        <v>0</v>
      </c>
      <c r="X733">
        <v>0</v>
      </c>
    </row>
    <row r="734" spans="1:24" x14ac:dyDescent="0.3">
      <c r="A734" t="s">
        <v>2175</v>
      </c>
      <c r="B734">
        <v>1.5728299999999199E-2</v>
      </c>
      <c r="C734">
        <v>1</v>
      </c>
      <c r="D734">
        <v>1</v>
      </c>
      <c r="E734">
        <v>1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T734">
        <v>0</v>
      </c>
      <c r="U734">
        <v>0</v>
      </c>
      <c r="V734">
        <v>0</v>
      </c>
      <c r="W734">
        <v>0</v>
      </c>
      <c r="X734">
        <v>0</v>
      </c>
    </row>
    <row r="735" spans="1:24" x14ac:dyDescent="0.3">
      <c r="A735" t="s">
        <v>2176</v>
      </c>
      <c r="B735">
        <v>9.3904000000009005E-3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T735">
        <v>0</v>
      </c>
      <c r="U735">
        <v>0</v>
      </c>
      <c r="V735">
        <v>0</v>
      </c>
      <c r="W735">
        <v>0</v>
      </c>
      <c r="X735">
        <v>0</v>
      </c>
    </row>
    <row r="736" spans="1:24" x14ac:dyDescent="0.3">
      <c r="A736" t="s">
        <v>2177</v>
      </c>
      <c r="B736">
        <v>4.3807600000000897E-2</v>
      </c>
      <c r="C736">
        <v>2</v>
      </c>
      <c r="D736">
        <v>2</v>
      </c>
      <c r="E736">
        <v>3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T736">
        <v>0</v>
      </c>
      <c r="U736">
        <v>0</v>
      </c>
      <c r="V736">
        <v>0</v>
      </c>
      <c r="W736">
        <v>0</v>
      </c>
      <c r="X736">
        <v>0</v>
      </c>
    </row>
    <row r="737" spans="1:24" x14ac:dyDescent="0.3">
      <c r="A737" t="s">
        <v>2178</v>
      </c>
      <c r="B737">
        <v>1.20040999999986E-2</v>
      </c>
      <c r="C737">
        <v>1</v>
      </c>
      <c r="D737">
        <v>1</v>
      </c>
      <c r="E737">
        <v>1</v>
      </c>
      <c r="F737">
        <v>3</v>
      </c>
      <c r="G737">
        <v>1</v>
      </c>
      <c r="H737">
        <v>0</v>
      </c>
      <c r="I737">
        <v>0</v>
      </c>
      <c r="J737">
        <v>0</v>
      </c>
      <c r="K737">
        <v>0</v>
      </c>
      <c r="L737">
        <v>0</v>
      </c>
      <c r="N737">
        <v>0</v>
      </c>
      <c r="O737">
        <v>0</v>
      </c>
      <c r="P737">
        <v>0</v>
      </c>
      <c r="Q737">
        <v>0</v>
      </c>
      <c r="R737">
        <v>1</v>
      </c>
      <c r="T737">
        <v>0</v>
      </c>
      <c r="U737">
        <v>0</v>
      </c>
      <c r="V737">
        <v>0</v>
      </c>
      <c r="W737">
        <v>0</v>
      </c>
      <c r="X737">
        <v>0</v>
      </c>
    </row>
    <row r="738" spans="1:24" x14ac:dyDescent="0.3">
      <c r="A738" t="s">
        <v>2179</v>
      </c>
      <c r="B738">
        <v>1.2917299999997999E-2</v>
      </c>
      <c r="C738">
        <v>1</v>
      </c>
      <c r="D738">
        <v>1</v>
      </c>
      <c r="E738">
        <v>1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T738">
        <v>0</v>
      </c>
      <c r="U738">
        <v>0</v>
      </c>
      <c r="V738">
        <v>0</v>
      </c>
      <c r="W738">
        <v>0</v>
      </c>
      <c r="X738">
        <v>0</v>
      </c>
    </row>
    <row r="739" spans="1:24" x14ac:dyDescent="0.3">
      <c r="A739" t="s">
        <v>2180</v>
      </c>
      <c r="B739">
        <v>1.2284799999996199E-2</v>
      </c>
      <c r="C739">
        <v>1</v>
      </c>
      <c r="D739">
        <v>1</v>
      </c>
      <c r="E739">
        <v>1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T739">
        <v>0</v>
      </c>
      <c r="U739">
        <v>0</v>
      </c>
      <c r="V739">
        <v>0</v>
      </c>
      <c r="W739">
        <v>0</v>
      </c>
      <c r="X739">
        <v>0</v>
      </c>
    </row>
    <row r="740" spans="1:24" x14ac:dyDescent="0.3">
      <c r="A740" t="s">
        <v>2181</v>
      </c>
      <c r="B740">
        <v>1.09264999999965E-2</v>
      </c>
      <c r="C740">
        <v>1</v>
      </c>
      <c r="D740">
        <v>1</v>
      </c>
      <c r="E740">
        <v>1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T740">
        <v>0</v>
      </c>
      <c r="U740">
        <v>0</v>
      </c>
      <c r="V740">
        <v>0</v>
      </c>
      <c r="W740">
        <v>0</v>
      </c>
      <c r="X740">
        <v>0</v>
      </c>
    </row>
    <row r="741" spans="1:24" x14ac:dyDescent="0.3">
      <c r="A741" t="s">
        <v>2182</v>
      </c>
      <c r="W741">
        <v>1</v>
      </c>
      <c r="X741">
        <v>0</v>
      </c>
    </row>
    <row r="742" spans="1:24" x14ac:dyDescent="0.3">
      <c r="A742" t="s">
        <v>591</v>
      </c>
      <c r="B742">
        <v>0.66563379999999395</v>
      </c>
      <c r="C742">
        <v>39</v>
      </c>
      <c r="D742">
        <v>39</v>
      </c>
      <c r="E742">
        <v>74</v>
      </c>
      <c r="F742">
        <v>112</v>
      </c>
      <c r="G742">
        <v>53</v>
      </c>
      <c r="H742">
        <v>12</v>
      </c>
      <c r="I742">
        <v>4</v>
      </c>
      <c r="J742">
        <v>4</v>
      </c>
      <c r="K742">
        <v>6</v>
      </c>
      <c r="L742">
        <v>7</v>
      </c>
      <c r="N742">
        <v>0</v>
      </c>
      <c r="O742">
        <v>0</v>
      </c>
      <c r="P742">
        <v>0</v>
      </c>
      <c r="Q742">
        <v>23</v>
      </c>
      <c r="R742">
        <v>0</v>
      </c>
      <c r="T742">
        <v>10</v>
      </c>
      <c r="U742">
        <v>1</v>
      </c>
      <c r="V742">
        <v>0</v>
      </c>
      <c r="W742">
        <v>0</v>
      </c>
      <c r="X742">
        <v>0</v>
      </c>
    </row>
    <row r="743" spans="1:24" x14ac:dyDescent="0.3">
      <c r="A743" t="s">
        <v>592</v>
      </c>
      <c r="W743">
        <v>0</v>
      </c>
      <c r="X743">
        <v>0</v>
      </c>
    </row>
    <row r="744" spans="1:24" x14ac:dyDescent="0.3">
      <c r="A744" t="s">
        <v>593</v>
      </c>
      <c r="B744">
        <v>0.13558429999999699</v>
      </c>
      <c r="C744">
        <v>6</v>
      </c>
      <c r="D744">
        <v>5</v>
      </c>
      <c r="E744">
        <v>7</v>
      </c>
      <c r="F744">
        <v>22</v>
      </c>
      <c r="G744">
        <v>4</v>
      </c>
      <c r="H744">
        <v>0</v>
      </c>
      <c r="I744">
        <v>0</v>
      </c>
      <c r="J744">
        <v>0</v>
      </c>
      <c r="K744">
        <v>1</v>
      </c>
      <c r="L744">
        <v>2</v>
      </c>
      <c r="N744">
        <v>0</v>
      </c>
      <c r="O744">
        <v>0</v>
      </c>
      <c r="P744">
        <v>0</v>
      </c>
      <c r="Q744">
        <v>0</v>
      </c>
      <c r="R744">
        <v>1</v>
      </c>
      <c r="T744">
        <v>1</v>
      </c>
      <c r="U744">
        <v>0</v>
      </c>
      <c r="V744">
        <v>0</v>
      </c>
      <c r="W744">
        <v>0</v>
      </c>
      <c r="X744">
        <v>0</v>
      </c>
    </row>
    <row r="745" spans="1:24" x14ac:dyDescent="0.3">
      <c r="A745" t="s">
        <v>594</v>
      </c>
      <c r="B745">
        <v>2.88789999999963E-2</v>
      </c>
      <c r="C745">
        <v>1</v>
      </c>
      <c r="D745">
        <v>1</v>
      </c>
      <c r="E745">
        <v>2</v>
      </c>
      <c r="F745">
        <v>9</v>
      </c>
      <c r="G745">
        <v>1</v>
      </c>
      <c r="H745">
        <v>0</v>
      </c>
      <c r="I745">
        <v>0</v>
      </c>
      <c r="J745">
        <v>0</v>
      </c>
      <c r="K745">
        <v>0</v>
      </c>
      <c r="L745">
        <v>0</v>
      </c>
      <c r="N745">
        <v>0</v>
      </c>
      <c r="O745">
        <v>0</v>
      </c>
      <c r="P745">
        <v>0</v>
      </c>
      <c r="Q745">
        <v>0</v>
      </c>
      <c r="R745">
        <v>1</v>
      </c>
      <c r="T745">
        <v>0</v>
      </c>
      <c r="U745">
        <v>0</v>
      </c>
      <c r="V745">
        <v>0</v>
      </c>
      <c r="W745">
        <v>0</v>
      </c>
      <c r="X745">
        <v>0</v>
      </c>
    </row>
    <row r="746" spans="1:24" x14ac:dyDescent="0.3">
      <c r="A746" t="s">
        <v>595</v>
      </c>
      <c r="W746">
        <v>0</v>
      </c>
      <c r="X746">
        <v>0</v>
      </c>
    </row>
    <row r="747" spans="1:24" x14ac:dyDescent="0.3">
      <c r="A747" t="s">
        <v>596</v>
      </c>
      <c r="B747">
        <v>0.1910801</v>
      </c>
      <c r="C747">
        <v>8</v>
      </c>
      <c r="D747">
        <v>8</v>
      </c>
      <c r="E747">
        <v>10</v>
      </c>
      <c r="F747">
        <v>8</v>
      </c>
      <c r="G747">
        <v>3</v>
      </c>
      <c r="H747">
        <v>0</v>
      </c>
      <c r="I747">
        <v>0</v>
      </c>
      <c r="J747">
        <v>0</v>
      </c>
      <c r="K747">
        <v>0</v>
      </c>
      <c r="L747">
        <v>0</v>
      </c>
      <c r="N747">
        <v>0</v>
      </c>
      <c r="O747">
        <v>0</v>
      </c>
      <c r="P747">
        <v>0</v>
      </c>
      <c r="Q747">
        <v>2</v>
      </c>
      <c r="R747">
        <v>1</v>
      </c>
      <c r="T747">
        <v>0</v>
      </c>
      <c r="U747">
        <v>0</v>
      </c>
      <c r="V747">
        <v>0</v>
      </c>
      <c r="W747">
        <v>0</v>
      </c>
      <c r="X747">
        <v>0</v>
      </c>
    </row>
    <row r="748" spans="1:24" x14ac:dyDescent="0.3">
      <c r="A748" t="s">
        <v>597</v>
      </c>
      <c r="B748">
        <v>0.124758499999998</v>
      </c>
      <c r="C748">
        <v>1</v>
      </c>
      <c r="D748">
        <v>0</v>
      </c>
      <c r="E748">
        <v>8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T748">
        <v>0</v>
      </c>
      <c r="U748">
        <v>0</v>
      </c>
      <c r="V748">
        <v>0</v>
      </c>
      <c r="W748">
        <v>0</v>
      </c>
      <c r="X748">
        <v>0</v>
      </c>
    </row>
    <row r="749" spans="1:24" x14ac:dyDescent="0.3">
      <c r="A749" t="s">
        <v>598</v>
      </c>
      <c r="B749">
        <v>3.4501899999994999E-2</v>
      </c>
      <c r="C749">
        <v>1</v>
      </c>
      <c r="D749">
        <v>1</v>
      </c>
      <c r="E749">
        <v>4</v>
      </c>
      <c r="F749">
        <v>7</v>
      </c>
      <c r="G749">
        <v>3</v>
      </c>
      <c r="H749">
        <v>0</v>
      </c>
      <c r="I749">
        <v>0</v>
      </c>
      <c r="J749">
        <v>0</v>
      </c>
      <c r="K749">
        <v>0</v>
      </c>
      <c r="L749">
        <v>0</v>
      </c>
      <c r="N749">
        <v>0</v>
      </c>
      <c r="O749">
        <v>0</v>
      </c>
      <c r="P749">
        <v>1</v>
      </c>
      <c r="Q749">
        <v>2</v>
      </c>
      <c r="R749">
        <v>0</v>
      </c>
      <c r="T749">
        <v>0</v>
      </c>
      <c r="U749">
        <v>0</v>
      </c>
      <c r="V749">
        <v>0</v>
      </c>
      <c r="W749">
        <v>0</v>
      </c>
      <c r="X749">
        <v>0</v>
      </c>
    </row>
    <row r="750" spans="1:24" x14ac:dyDescent="0.3">
      <c r="A750" t="s">
        <v>599</v>
      </c>
      <c r="B750">
        <v>3.6653000000001101E-2</v>
      </c>
      <c r="C750">
        <v>1</v>
      </c>
      <c r="D750">
        <v>1</v>
      </c>
      <c r="E750">
        <v>3</v>
      </c>
      <c r="F750">
        <v>3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T750">
        <v>0</v>
      </c>
      <c r="U750">
        <v>0</v>
      </c>
      <c r="V750">
        <v>0</v>
      </c>
      <c r="W750">
        <v>0</v>
      </c>
      <c r="X750">
        <v>0</v>
      </c>
    </row>
    <row r="751" spans="1:24" x14ac:dyDescent="0.3">
      <c r="A751" t="s">
        <v>600</v>
      </c>
      <c r="B751">
        <v>3.5289699999999799E-2</v>
      </c>
      <c r="C751">
        <v>1</v>
      </c>
      <c r="D751">
        <v>1</v>
      </c>
      <c r="E751">
        <v>3</v>
      </c>
      <c r="F751">
        <v>3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T751">
        <v>0</v>
      </c>
      <c r="U751">
        <v>0</v>
      </c>
      <c r="V751">
        <v>0</v>
      </c>
      <c r="W751">
        <v>0</v>
      </c>
      <c r="X751">
        <v>0</v>
      </c>
    </row>
    <row r="752" spans="1:24" x14ac:dyDescent="0.3">
      <c r="A752" t="s">
        <v>601</v>
      </c>
      <c r="B752">
        <v>2.88019000000048E-2</v>
      </c>
      <c r="C752">
        <v>1</v>
      </c>
      <c r="D752">
        <v>1</v>
      </c>
      <c r="E752">
        <v>3</v>
      </c>
      <c r="F752">
        <v>3</v>
      </c>
      <c r="G752">
        <v>2</v>
      </c>
      <c r="H752">
        <v>0</v>
      </c>
      <c r="I752">
        <v>0</v>
      </c>
      <c r="J752">
        <v>0</v>
      </c>
      <c r="K752">
        <v>0</v>
      </c>
      <c r="L752">
        <v>0</v>
      </c>
      <c r="N752">
        <v>1</v>
      </c>
      <c r="O752">
        <v>0</v>
      </c>
      <c r="P752">
        <v>1</v>
      </c>
      <c r="Q752">
        <v>0</v>
      </c>
      <c r="R752">
        <v>0</v>
      </c>
      <c r="T752">
        <v>0</v>
      </c>
      <c r="U752">
        <v>0</v>
      </c>
      <c r="V752">
        <v>0</v>
      </c>
      <c r="W752">
        <v>0</v>
      </c>
      <c r="X752">
        <v>0</v>
      </c>
    </row>
    <row r="753" spans="1:24" x14ac:dyDescent="0.3">
      <c r="A753" t="s">
        <v>602</v>
      </c>
      <c r="B753">
        <v>0.58477849999999798</v>
      </c>
      <c r="C753">
        <v>8</v>
      </c>
      <c r="D753">
        <v>8</v>
      </c>
      <c r="E753">
        <v>29</v>
      </c>
      <c r="F753">
        <v>21</v>
      </c>
      <c r="G753">
        <v>2</v>
      </c>
      <c r="H753">
        <v>0</v>
      </c>
      <c r="I753">
        <v>0</v>
      </c>
      <c r="J753">
        <v>0</v>
      </c>
      <c r="K753">
        <v>0</v>
      </c>
      <c r="L753">
        <v>0</v>
      </c>
      <c r="N753">
        <v>0</v>
      </c>
      <c r="O753">
        <v>0</v>
      </c>
      <c r="P753">
        <v>0</v>
      </c>
      <c r="Q753">
        <v>0</v>
      </c>
      <c r="R753">
        <v>2</v>
      </c>
      <c r="T753">
        <v>0</v>
      </c>
      <c r="U753">
        <v>0</v>
      </c>
      <c r="V753">
        <v>0</v>
      </c>
      <c r="W753">
        <v>0</v>
      </c>
      <c r="X753">
        <v>0</v>
      </c>
    </row>
    <row r="754" spans="1:24" x14ac:dyDescent="0.3">
      <c r="A754" t="s">
        <v>603</v>
      </c>
      <c r="B754">
        <v>0.242563799999999</v>
      </c>
      <c r="C754">
        <v>4</v>
      </c>
      <c r="D754">
        <v>4</v>
      </c>
      <c r="E754">
        <v>4</v>
      </c>
      <c r="F754">
        <v>6</v>
      </c>
      <c r="G754">
        <v>2</v>
      </c>
      <c r="H754">
        <v>0</v>
      </c>
      <c r="I754">
        <v>0</v>
      </c>
      <c r="J754">
        <v>0</v>
      </c>
      <c r="K754">
        <v>0</v>
      </c>
      <c r="L754">
        <v>0</v>
      </c>
      <c r="N754">
        <v>0</v>
      </c>
      <c r="O754">
        <v>0</v>
      </c>
      <c r="P754">
        <v>0</v>
      </c>
      <c r="Q754">
        <v>0</v>
      </c>
      <c r="R754">
        <v>2</v>
      </c>
      <c r="T754">
        <v>0</v>
      </c>
      <c r="U754">
        <v>0</v>
      </c>
      <c r="V754">
        <v>0</v>
      </c>
      <c r="W754">
        <v>0</v>
      </c>
      <c r="X754">
        <v>0</v>
      </c>
    </row>
    <row r="755" spans="1:24" x14ac:dyDescent="0.3">
      <c r="A755" t="s">
        <v>604</v>
      </c>
      <c r="W755">
        <v>0</v>
      </c>
      <c r="X755">
        <v>0</v>
      </c>
    </row>
    <row r="756" spans="1:24" x14ac:dyDescent="0.3">
      <c r="A756" t="s">
        <v>605</v>
      </c>
      <c r="B756">
        <v>2.81506999999976E-2</v>
      </c>
      <c r="C756">
        <v>1</v>
      </c>
      <c r="D756">
        <v>1</v>
      </c>
      <c r="E756">
        <v>3</v>
      </c>
      <c r="F756">
        <v>3</v>
      </c>
      <c r="G756">
        <v>2</v>
      </c>
      <c r="H756">
        <v>0</v>
      </c>
      <c r="I756">
        <v>0</v>
      </c>
      <c r="J756">
        <v>0</v>
      </c>
      <c r="K756">
        <v>0</v>
      </c>
      <c r="L756">
        <v>0</v>
      </c>
      <c r="N756">
        <v>2</v>
      </c>
      <c r="O756">
        <v>0</v>
      </c>
      <c r="P756">
        <v>0</v>
      </c>
      <c r="Q756">
        <v>0</v>
      </c>
      <c r="R756">
        <v>0</v>
      </c>
      <c r="T756">
        <v>0</v>
      </c>
      <c r="U756">
        <v>1</v>
      </c>
      <c r="V756">
        <v>0</v>
      </c>
      <c r="W756">
        <v>0</v>
      </c>
      <c r="X756">
        <v>0</v>
      </c>
    </row>
    <row r="757" spans="1:24" x14ac:dyDescent="0.3">
      <c r="A757" t="s">
        <v>606</v>
      </c>
      <c r="B757">
        <v>1.38239999999996E-2</v>
      </c>
      <c r="C757">
        <v>1</v>
      </c>
      <c r="D757">
        <v>1</v>
      </c>
      <c r="E757">
        <v>1</v>
      </c>
      <c r="F757">
        <v>3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T757">
        <v>0</v>
      </c>
      <c r="U757">
        <v>0</v>
      </c>
      <c r="V757">
        <v>0</v>
      </c>
      <c r="W757">
        <v>0</v>
      </c>
      <c r="X757">
        <v>0</v>
      </c>
    </row>
    <row r="758" spans="1:24" x14ac:dyDescent="0.3">
      <c r="A758" t="s">
        <v>607</v>
      </c>
      <c r="B758">
        <v>3.9577999999998698E-2</v>
      </c>
      <c r="C758">
        <v>1</v>
      </c>
      <c r="D758">
        <v>1</v>
      </c>
      <c r="E758">
        <v>3</v>
      </c>
      <c r="F758">
        <v>3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T758">
        <v>0</v>
      </c>
      <c r="U758">
        <v>0</v>
      </c>
      <c r="V758">
        <v>0</v>
      </c>
      <c r="W758">
        <v>0</v>
      </c>
      <c r="X758">
        <v>0</v>
      </c>
    </row>
    <row r="759" spans="1:24" x14ac:dyDescent="0.3">
      <c r="A759" t="s">
        <v>608</v>
      </c>
      <c r="B759">
        <v>4.5927000000034399E-3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T759">
        <v>0</v>
      </c>
      <c r="U759">
        <v>0</v>
      </c>
      <c r="V759">
        <v>0</v>
      </c>
      <c r="W759">
        <v>0</v>
      </c>
      <c r="X759">
        <v>0</v>
      </c>
    </row>
    <row r="760" spans="1:24" x14ac:dyDescent="0.3">
      <c r="A760" t="s">
        <v>609</v>
      </c>
      <c r="B760">
        <v>7.2319000000007298E-3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T760">
        <v>0</v>
      </c>
      <c r="U760">
        <v>0</v>
      </c>
      <c r="V760">
        <v>0</v>
      </c>
      <c r="W760">
        <v>0</v>
      </c>
      <c r="X760">
        <v>0</v>
      </c>
    </row>
    <row r="761" spans="1:24" x14ac:dyDescent="0.3">
      <c r="A761" t="s">
        <v>610</v>
      </c>
      <c r="B761">
        <v>4.5119999999982899E-3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T761">
        <v>0</v>
      </c>
      <c r="U761">
        <v>0</v>
      </c>
      <c r="V761">
        <v>0</v>
      </c>
      <c r="W761">
        <v>0</v>
      </c>
      <c r="X761">
        <v>0</v>
      </c>
    </row>
    <row r="762" spans="1:24" x14ac:dyDescent="0.3">
      <c r="A762" t="s">
        <v>611</v>
      </c>
      <c r="B762">
        <v>5.6972999999999198E-2</v>
      </c>
      <c r="C762">
        <v>1</v>
      </c>
      <c r="D762">
        <v>0</v>
      </c>
      <c r="E762">
        <v>2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T762">
        <v>0</v>
      </c>
      <c r="U762">
        <v>0</v>
      </c>
      <c r="V762">
        <v>0</v>
      </c>
      <c r="W762">
        <v>0</v>
      </c>
      <c r="X762">
        <v>0</v>
      </c>
    </row>
    <row r="763" spans="1:24" x14ac:dyDescent="0.3">
      <c r="A763" t="s">
        <v>612</v>
      </c>
      <c r="B763">
        <v>0.17709539999999799</v>
      </c>
      <c r="C763">
        <v>4</v>
      </c>
      <c r="D763">
        <v>0</v>
      </c>
      <c r="E763">
        <v>21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T763">
        <v>0</v>
      </c>
      <c r="U763">
        <v>0</v>
      </c>
      <c r="V763">
        <v>0</v>
      </c>
      <c r="W763">
        <v>0</v>
      </c>
      <c r="X763">
        <v>1</v>
      </c>
    </row>
    <row r="764" spans="1:24" x14ac:dyDescent="0.3">
      <c r="A764" t="s">
        <v>613</v>
      </c>
      <c r="B764">
        <v>1.71959999999984E-2</v>
      </c>
      <c r="C764">
        <v>1</v>
      </c>
      <c r="D764">
        <v>0</v>
      </c>
      <c r="E764">
        <v>2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T764">
        <v>0</v>
      </c>
      <c r="U764">
        <v>0</v>
      </c>
      <c r="V764">
        <v>0</v>
      </c>
      <c r="W764">
        <v>0</v>
      </c>
      <c r="X764">
        <v>0</v>
      </c>
    </row>
    <row r="765" spans="1:24" x14ac:dyDescent="0.3">
      <c r="A765" t="s">
        <v>614</v>
      </c>
      <c r="B765">
        <v>5.50338000000039E-2</v>
      </c>
      <c r="C765">
        <v>4</v>
      </c>
      <c r="D765">
        <v>0</v>
      </c>
      <c r="E765">
        <v>7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T765">
        <v>0</v>
      </c>
      <c r="U765">
        <v>0</v>
      </c>
      <c r="V765">
        <v>0</v>
      </c>
      <c r="W765">
        <v>0</v>
      </c>
      <c r="X765">
        <v>0</v>
      </c>
    </row>
    <row r="766" spans="1:24" x14ac:dyDescent="0.3">
      <c r="A766" t="s">
        <v>615</v>
      </c>
      <c r="B766">
        <v>4.1329999999959403E-3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T766">
        <v>0</v>
      </c>
      <c r="U766">
        <v>0</v>
      </c>
      <c r="V766">
        <v>0</v>
      </c>
      <c r="W766">
        <v>0</v>
      </c>
      <c r="X766">
        <v>0</v>
      </c>
    </row>
    <row r="767" spans="1:24" x14ac:dyDescent="0.3">
      <c r="A767" t="s">
        <v>616</v>
      </c>
      <c r="B767">
        <v>3.3642000000000298E-3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T767">
        <v>0</v>
      </c>
      <c r="U767">
        <v>0</v>
      </c>
      <c r="V767">
        <v>0</v>
      </c>
      <c r="W767">
        <v>0</v>
      </c>
      <c r="X767">
        <v>0</v>
      </c>
    </row>
    <row r="768" spans="1:24" x14ac:dyDescent="0.3">
      <c r="A768" t="s">
        <v>617</v>
      </c>
      <c r="B768">
        <v>6.5161400000000896E-2</v>
      </c>
      <c r="C768">
        <v>1</v>
      </c>
      <c r="D768">
        <v>0</v>
      </c>
      <c r="E768">
        <v>1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T768">
        <v>0</v>
      </c>
      <c r="U768">
        <v>0</v>
      </c>
      <c r="V768">
        <v>0</v>
      </c>
      <c r="W768">
        <v>0</v>
      </c>
      <c r="X768">
        <v>0</v>
      </c>
    </row>
    <row r="769" spans="1:24" x14ac:dyDescent="0.3">
      <c r="A769" t="s">
        <v>618</v>
      </c>
      <c r="B769">
        <v>7.2660700000000106E-2</v>
      </c>
      <c r="C769">
        <v>1</v>
      </c>
      <c r="D769">
        <v>0</v>
      </c>
      <c r="E769">
        <v>1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T769">
        <v>0</v>
      </c>
      <c r="U769">
        <v>0</v>
      </c>
      <c r="V769">
        <v>0</v>
      </c>
      <c r="W769">
        <v>0</v>
      </c>
      <c r="X769">
        <v>0</v>
      </c>
    </row>
    <row r="770" spans="1:24" x14ac:dyDescent="0.3">
      <c r="A770" t="s">
        <v>619</v>
      </c>
      <c r="B770">
        <v>1.13677000000009E-2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T770">
        <v>0</v>
      </c>
      <c r="U770">
        <v>0</v>
      </c>
      <c r="V770">
        <v>0</v>
      </c>
      <c r="W770">
        <v>0</v>
      </c>
      <c r="X770">
        <v>0</v>
      </c>
    </row>
    <row r="771" spans="1:24" x14ac:dyDescent="0.3">
      <c r="A771" t="s">
        <v>620</v>
      </c>
      <c r="B771">
        <v>3.3340000000023902E-3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T771">
        <v>0</v>
      </c>
      <c r="U771">
        <v>0</v>
      </c>
      <c r="V771">
        <v>0</v>
      </c>
      <c r="W771">
        <v>0</v>
      </c>
      <c r="X771">
        <v>0</v>
      </c>
    </row>
    <row r="772" spans="1:24" x14ac:dyDescent="0.3">
      <c r="A772" t="s">
        <v>621</v>
      </c>
      <c r="B772">
        <v>3.2041999999989899E-3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T772">
        <v>0</v>
      </c>
      <c r="U772">
        <v>0</v>
      </c>
      <c r="V772">
        <v>0</v>
      </c>
      <c r="W772">
        <v>0</v>
      </c>
      <c r="X772">
        <v>0</v>
      </c>
    </row>
    <row r="773" spans="1:24" x14ac:dyDescent="0.3">
      <c r="A773" t="s">
        <v>622</v>
      </c>
      <c r="B773">
        <v>1.0928900000003201E-2</v>
      </c>
      <c r="C773">
        <v>1</v>
      </c>
      <c r="D773">
        <v>0</v>
      </c>
      <c r="E773">
        <v>1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T773">
        <v>0</v>
      </c>
      <c r="U773">
        <v>0</v>
      </c>
      <c r="V773">
        <v>0</v>
      </c>
      <c r="W773">
        <v>0</v>
      </c>
      <c r="X773">
        <v>0</v>
      </c>
    </row>
    <row r="774" spans="1:24" x14ac:dyDescent="0.3">
      <c r="A774" t="s">
        <v>623</v>
      </c>
      <c r="B774">
        <v>9.6225999999930405E-3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T774">
        <v>0</v>
      </c>
      <c r="U774">
        <v>0</v>
      </c>
      <c r="V774">
        <v>0</v>
      </c>
      <c r="W774">
        <v>0</v>
      </c>
      <c r="X774">
        <v>0</v>
      </c>
    </row>
    <row r="775" spans="1:24" x14ac:dyDescent="0.3">
      <c r="A775" t="s">
        <v>624</v>
      </c>
      <c r="B775">
        <v>9.2307000000033598E-3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T775">
        <v>0</v>
      </c>
      <c r="U775">
        <v>0</v>
      </c>
      <c r="V775">
        <v>0</v>
      </c>
      <c r="W775">
        <v>0</v>
      </c>
      <c r="X775">
        <v>0</v>
      </c>
    </row>
    <row r="776" spans="1:24" x14ac:dyDescent="0.3">
      <c r="A776" t="s">
        <v>625</v>
      </c>
      <c r="B776">
        <v>3.9112000000045503E-3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T776">
        <v>0</v>
      </c>
      <c r="U776">
        <v>0</v>
      </c>
      <c r="V776">
        <v>0</v>
      </c>
      <c r="W776">
        <v>0</v>
      </c>
      <c r="X776">
        <v>0</v>
      </c>
    </row>
    <row r="777" spans="1:24" x14ac:dyDescent="0.3">
      <c r="A777" t="s">
        <v>626</v>
      </c>
      <c r="B777">
        <v>1.43333999999981E-2</v>
      </c>
      <c r="C777">
        <v>1</v>
      </c>
      <c r="D777">
        <v>0</v>
      </c>
      <c r="E777">
        <v>1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T777">
        <v>0</v>
      </c>
      <c r="U777">
        <v>0</v>
      </c>
      <c r="V777">
        <v>0</v>
      </c>
      <c r="W777">
        <v>0</v>
      </c>
      <c r="X777">
        <v>0</v>
      </c>
    </row>
    <row r="778" spans="1:24" x14ac:dyDescent="0.3">
      <c r="A778" t="s">
        <v>627</v>
      </c>
      <c r="B778">
        <v>3.2276000000024301E-3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T778">
        <v>0</v>
      </c>
      <c r="U778">
        <v>0</v>
      </c>
      <c r="V778">
        <v>0</v>
      </c>
      <c r="W778">
        <v>0</v>
      </c>
      <c r="X778">
        <v>0</v>
      </c>
    </row>
    <row r="779" spans="1:24" x14ac:dyDescent="0.3">
      <c r="A779" t="s">
        <v>628</v>
      </c>
      <c r="B779">
        <v>3.4765999999990501E-3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T779">
        <v>0</v>
      </c>
      <c r="U779">
        <v>0</v>
      </c>
      <c r="V779">
        <v>0</v>
      </c>
      <c r="W779">
        <v>0</v>
      </c>
      <c r="X779">
        <v>0</v>
      </c>
    </row>
    <row r="780" spans="1:24" x14ac:dyDescent="0.3">
      <c r="A780" t="s">
        <v>629</v>
      </c>
      <c r="B780">
        <v>3.3625999999955499E-3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T780">
        <v>0</v>
      </c>
      <c r="U780">
        <v>0</v>
      </c>
      <c r="V780">
        <v>0</v>
      </c>
      <c r="W780">
        <v>1</v>
      </c>
      <c r="X780">
        <v>0</v>
      </c>
    </row>
    <row r="781" spans="1:24" x14ac:dyDescent="0.3">
      <c r="A781" t="s">
        <v>630</v>
      </c>
      <c r="B781">
        <v>1.0134200000003001E-2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T781">
        <v>0</v>
      </c>
      <c r="U781">
        <v>0</v>
      </c>
      <c r="V781">
        <v>0</v>
      </c>
      <c r="W781">
        <v>0</v>
      </c>
      <c r="X781">
        <v>1</v>
      </c>
    </row>
    <row r="782" spans="1:24" x14ac:dyDescent="0.3">
      <c r="A782" t="s">
        <v>631</v>
      </c>
      <c r="W782">
        <v>0</v>
      </c>
      <c r="X782">
        <v>0</v>
      </c>
    </row>
    <row r="783" spans="1:24" x14ac:dyDescent="0.3">
      <c r="A783" t="s">
        <v>632</v>
      </c>
      <c r="B783">
        <v>3.5780000000045198E-3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T783">
        <v>0</v>
      </c>
      <c r="U783">
        <v>0</v>
      </c>
      <c r="V783">
        <v>0</v>
      </c>
      <c r="W783">
        <v>0</v>
      </c>
      <c r="X783">
        <v>0</v>
      </c>
    </row>
    <row r="784" spans="1:24" x14ac:dyDescent="0.3">
      <c r="A784" t="s">
        <v>633</v>
      </c>
      <c r="B784">
        <v>9.3933599999999701E-2</v>
      </c>
      <c r="C784">
        <v>1</v>
      </c>
      <c r="D784">
        <v>0</v>
      </c>
      <c r="E784">
        <v>4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T784">
        <v>0</v>
      </c>
      <c r="U784">
        <v>0</v>
      </c>
      <c r="V784">
        <v>0</v>
      </c>
      <c r="W784">
        <v>0</v>
      </c>
      <c r="X784">
        <v>0</v>
      </c>
    </row>
    <row r="785" spans="1:24" x14ac:dyDescent="0.3">
      <c r="A785" t="s">
        <v>634</v>
      </c>
      <c r="W785">
        <v>0</v>
      </c>
      <c r="X785">
        <v>0</v>
      </c>
    </row>
    <row r="786" spans="1:24" x14ac:dyDescent="0.3">
      <c r="A786" t="s">
        <v>635</v>
      </c>
      <c r="B786">
        <v>9.27110000000652E-3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T786">
        <v>0</v>
      </c>
      <c r="U786">
        <v>0</v>
      </c>
      <c r="V786">
        <v>0</v>
      </c>
      <c r="W786">
        <v>0</v>
      </c>
      <c r="X786">
        <v>0</v>
      </c>
    </row>
    <row r="787" spans="1:24" x14ac:dyDescent="0.3">
      <c r="A787" t="s">
        <v>636</v>
      </c>
      <c r="B787">
        <v>8.5947000000032806E-3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T787">
        <v>0</v>
      </c>
      <c r="U787">
        <v>0</v>
      </c>
      <c r="V787">
        <v>0</v>
      </c>
      <c r="W787">
        <v>0</v>
      </c>
      <c r="X787">
        <v>0</v>
      </c>
    </row>
    <row r="788" spans="1:24" x14ac:dyDescent="0.3">
      <c r="A788" t="s">
        <v>637</v>
      </c>
      <c r="W788">
        <v>1</v>
      </c>
      <c r="X788">
        <v>0</v>
      </c>
    </row>
    <row r="789" spans="1:24" x14ac:dyDescent="0.3">
      <c r="A789" t="s">
        <v>638</v>
      </c>
      <c r="B789">
        <v>5.99289999999967E-2</v>
      </c>
      <c r="C789">
        <v>1</v>
      </c>
      <c r="D789">
        <v>1</v>
      </c>
      <c r="E789">
        <v>4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T789">
        <v>0</v>
      </c>
      <c r="U789">
        <v>0</v>
      </c>
      <c r="V789">
        <v>0</v>
      </c>
      <c r="W789">
        <v>1</v>
      </c>
      <c r="X789">
        <v>0</v>
      </c>
    </row>
    <row r="790" spans="1:24" x14ac:dyDescent="0.3">
      <c r="A790" t="s">
        <v>639</v>
      </c>
      <c r="B790">
        <v>1.52209000000027E-2</v>
      </c>
      <c r="C790">
        <v>1</v>
      </c>
      <c r="D790">
        <v>1</v>
      </c>
      <c r="E790">
        <v>1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T790">
        <v>0</v>
      </c>
      <c r="U790">
        <v>0</v>
      </c>
      <c r="V790">
        <v>0</v>
      </c>
      <c r="W790">
        <v>0</v>
      </c>
      <c r="X790">
        <v>0</v>
      </c>
    </row>
    <row r="791" spans="1:24" x14ac:dyDescent="0.3">
      <c r="A791" t="s">
        <v>640</v>
      </c>
      <c r="B791">
        <v>3.7798000000037698E-3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T791">
        <v>0</v>
      </c>
      <c r="U791">
        <v>0</v>
      </c>
      <c r="V791">
        <v>0</v>
      </c>
      <c r="W791">
        <v>0</v>
      </c>
      <c r="X791">
        <v>1</v>
      </c>
    </row>
    <row r="792" spans="1:24" x14ac:dyDescent="0.3">
      <c r="A792" t="s">
        <v>641</v>
      </c>
      <c r="B792">
        <v>3.5998999999975398E-3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T792">
        <v>0</v>
      </c>
      <c r="U792">
        <v>0</v>
      </c>
      <c r="V792">
        <v>0</v>
      </c>
      <c r="W792">
        <v>0</v>
      </c>
      <c r="X792">
        <v>0</v>
      </c>
    </row>
    <row r="793" spans="1:24" x14ac:dyDescent="0.3">
      <c r="A793" t="s">
        <v>642</v>
      </c>
      <c r="B793">
        <v>6.4491199999998999E-2</v>
      </c>
      <c r="C793">
        <v>1</v>
      </c>
      <c r="D793">
        <v>1</v>
      </c>
      <c r="E793">
        <v>1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T793">
        <v>0</v>
      </c>
      <c r="U793">
        <v>0</v>
      </c>
      <c r="V793">
        <v>0</v>
      </c>
      <c r="W793">
        <v>0</v>
      </c>
      <c r="X793">
        <v>0</v>
      </c>
    </row>
    <row r="794" spans="1:24" x14ac:dyDescent="0.3">
      <c r="A794" t="s">
        <v>643</v>
      </c>
      <c r="B794">
        <v>5.7842000000000802E-2</v>
      </c>
      <c r="C794">
        <v>1</v>
      </c>
      <c r="D794">
        <v>1</v>
      </c>
      <c r="E794">
        <v>1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T794">
        <v>0</v>
      </c>
      <c r="U794">
        <v>0</v>
      </c>
      <c r="V794">
        <v>0</v>
      </c>
      <c r="W794">
        <v>0</v>
      </c>
      <c r="X794">
        <v>0</v>
      </c>
    </row>
    <row r="795" spans="1:24" x14ac:dyDescent="0.3">
      <c r="A795" t="s">
        <v>644</v>
      </c>
      <c r="B795">
        <v>0.33904439999999803</v>
      </c>
      <c r="C795">
        <v>3</v>
      </c>
      <c r="D795">
        <v>0</v>
      </c>
      <c r="E795">
        <v>30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T795">
        <v>0</v>
      </c>
      <c r="U795">
        <v>0</v>
      </c>
      <c r="V795">
        <v>0</v>
      </c>
      <c r="W795">
        <v>0</v>
      </c>
      <c r="X795">
        <v>0</v>
      </c>
    </row>
    <row r="796" spans="1:24" x14ac:dyDescent="0.3">
      <c r="A796" t="s">
        <v>645</v>
      </c>
      <c r="W796">
        <v>0</v>
      </c>
      <c r="X796">
        <v>0</v>
      </c>
    </row>
    <row r="797" spans="1:24" x14ac:dyDescent="0.3">
      <c r="A797" t="s">
        <v>646</v>
      </c>
      <c r="B797">
        <v>8.3813000000006299E-2</v>
      </c>
      <c r="C797">
        <v>1</v>
      </c>
      <c r="D797">
        <v>0</v>
      </c>
      <c r="E797">
        <v>1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T797">
        <v>0</v>
      </c>
      <c r="U797">
        <v>0</v>
      </c>
      <c r="V797">
        <v>0</v>
      </c>
      <c r="W797">
        <v>0</v>
      </c>
      <c r="X797">
        <v>0</v>
      </c>
    </row>
    <row r="798" spans="1:24" x14ac:dyDescent="0.3">
      <c r="A798" t="s">
        <v>647</v>
      </c>
      <c r="B798">
        <v>8.1032899999996702E-2</v>
      </c>
      <c r="C798">
        <v>1</v>
      </c>
      <c r="D798">
        <v>0</v>
      </c>
      <c r="E798">
        <v>1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T798">
        <v>0</v>
      </c>
      <c r="U798">
        <v>0</v>
      </c>
      <c r="V798">
        <v>0</v>
      </c>
      <c r="W798">
        <v>0</v>
      </c>
      <c r="X798">
        <v>0</v>
      </c>
    </row>
    <row r="799" spans="1:24" x14ac:dyDescent="0.3">
      <c r="A799" t="s">
        <v>648</v>
      </c>
      <c r="B799">
        <v>6.3226499999998895E-2</v>
      </c>
      <c r="C799">
        <v>1</v>
      </c>
      <c r="D799">
        <v>1</v>
      </c>
      <c r="E799">
        <v>4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T799">
        <v>0</v>
      </c>
      <c r="U799">
        <v>0</v>
      </c>
      <c r="V799">
        <v>0</v>
      </c>
      <c r="W799">
        <v>0</v>
      </c>
      <c r="X799">
        <v>0</v>
      </c>
    </row>
    <row r="800" spans="1:24" x14ac:dyDescent="0.3">
      <c r="A800" t="s">
        <v>649</v>
      </c>
      <c r="B800">
        <v>1.4567399999997101E-2</v>
      </c>
      <c r="C800">
        <v>1</v>
      </c>
      <c r="D800">
        <v>1</v>
      </c>
      <c r="E800">
        <v>1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T800">
        <v>0</v>
      </c>
      <c r="U800">
        <v>0</v>
      </c>
      <c r="V800">
        <v>0</v>
      </c>
      <c r="W800">
        <v>0</v>
      </c>
      <c r="X800">
        <v>0</v>
      </c>
    </row>
    <row r="801" spans="1:24" x14ac:dyDescent="0.3">
      <c r="A801" t="s">
        <v>650</v>
      </c>
      <c r="B801">
        <v>0.12323959999999801</v>
      </c>
      <c r="C801">
        <v>10</v>
      </c>
      <c r="D801">
        <v>10</v>
      </c>
      <c r="E801">
        <v>13</v>
      </c>
      <c r="F801">
        <v>9</v>
      </c>
      <c r="G801">
        <v>5</v>
      </c>
      <c r="H801">
        <v>0</v>
      </c>
      <c r="I801">
        <v>0</v>
      </c>
      <c r="J801">
        <v>0</v>
      </c>
      <c r="K801">
        <v>1</v>
      </c>
      <c r="L801">
        <v>1</v>
      </c>
      <c r="N801">
        <v>0</v>
      </c>
      <c r="O801">
        <v>0</v>
      </c>
      <c r="P801">
        <v>0</v>
      </c>
      <c r="Q801">
        <v>2</v>
      </c>
      <c r="R801">
        <v>1</v>
      </c>
      <c r="T801">
        <v>0</v>
      </c>
      <c r="U801">
        <v>0</v>
      </c>
      <c r="V801">
        <v>0</v>
      </c>
      <c r="W801">
        <v>0</v>
      </c>
      <c r="X801">
        <v>0</v>
      </c>
    </row>
    <row r="802" spans="1:24" x14ac:dyDescent="0.3">
      <c r="A802" t="s">
        <v>651</v>
      </c>
      <c r="B802">
        <v>1.9092300000004E-2</v>
      </c>
      <c r="C802">
        <v>1</v>
      </c>
      <c r="D802">
        <v>1</v>
      </c>
      <c r="E802">
        <v>1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T802">
        <v>0</v>
      </c>
      <c r="U802">
        <v>0</v>
      </c>
      <c r="V802">
        <v>0</v>
      </c>
      <c r="W802">
        <v>0</v>
      </c>
      <c r="X802">
        <v>0</v>
      </c>
    </row>
    <row r="803" spans="1:24" x14ac:dyDescent="0.3">
      <c r="A803" t="s">
        <v>652</v>
      </c>
      <c r="B803">
        <v>1.3305299999998899E-2</v>
      </c>
      <c r="C803">
        <v>1</v>
      </c>
      <c r="D803">
        <v>1</v>
      </c>
      <c r="E803">
        <v>1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T803">
        <v>0</v>
      </c>
      <c r="U803">
        <v>0</v>
      </c>
      <c r="V803">
        <v>0</v>
      </c>
      <c r="W803">
        <v>0</v>
      </c>
      <c r="X803">
        <v>0</v>
      </c>
    </row>
    <row r="804" spans="1:24" x14ac:dyDescent="0.3">
      <c r="A804" t="s">
        <v>653</v>
      </c>
      <c r="B804">
        <v>3.1132300000002999E-2</v>
      </c>
      <c r="C804">
        <v>1</v>
      </c>
      <c r="D804">
        <v>1</v>
      </c>
      <c r="E804">
        <v>1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T804">
        <v>0</v>
      </c>
      <c r="U804">
        <v>0</v>
      </c>
      <c r="V804">
        <v>0</v>
      </c>
      <c r="W804">
        <v>0</v>
      </c>
      <c r="X804">
        <v>0</v>
      </c>
    </row>
    <row r="805" spans="1:24" x14ac:dyDescent="0.3">
      <c r="A805" t="s">
        <v>654</v>
      </c>
      <c r="B805">
        <v>8.2851999999959906E-3</v>
      </c>
      <c r="C805">
        <v>1</v>
      </c>
      <c r="D805">
        <v>1</v>
      </c>
      <c r="E805">
        <v>1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T805">
        <v>0</v>
      </c>
      <c r="U805">
        <v>0</v>
      </c>
      <c r="V805">
        <v>0</v>
      </c>
      <c r="W805">
        <v>0</v>
      </c>
      <c r="X805">
        <v>0</v>
      </c>
    </row>
    <row r="806" spans="1:24" x14ac:dyDescent="0.3">
      <c r="A806" t="s">
        <v>655</v>
      </c>
      <c r="B806">
        <v>4.3722999999999904E-3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T806">
        <v>0</v>
      </c>
      <c r="U806">
        <v>0</v>
      </c>
      <c r="V806">
        <v>0</v>
      </c>
      <c r="W806">
        <v>0</v>
      </c>
      <c r="X806">
        <v>0</v>
      </c>
    </row>
    <row r="807" spans="1:24" x14ac:dyDescent="0.3">
      <c r="A807" t="s">
        <v>656</v>
      </c>
      <c r="B807">
        <v>2.4718E-2</v>
      </c>
      <c r="C807">
        <v>1</v>
      </c>
      <c r="D807">
        <v>1</v>
      </c>
      <c r="E807">
        <v>1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T807">
        <v>0</v>
      </c>
      <c r="U807">
        <v>0</v>
      </c>
      <c r="V807">
        <v>0</v>
      </c>
      <c r="W807">
        <v>0</v>
      </c>
      <c r="X807">
        <v>0</v>
      </c>
    </row>
    <row r="808" spans="1:24" x14ac:dyDescent="0.3">
      <c r="A808" t="s">
        <v>657</v>
      </c>
      <c r="B808">
        <v>8.0548999999976393E-3</v>
      </c>
      <c r="C808">
        <v>1</v>
      </c>
      <c r="D808">
        <v>1</v>
      </c>
      <c r="E808">
        <v>1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T808">
        <v>0</v>
      </c>
      <c r="U808">
        <v>0</v>
      </c>
      <c r="V808">
        <v>0</v>
      </c>
      <c r="W808">
        <v>0</v>
      </c>
      <c r="X808">
        <v>0</v>
      </c>
    </row>
    <row r="809" spans="1:24" x14ac:dyDescent="0.3">
      <c r="A809" t="s">
        <v>658</v>
      </c>
      <c r="B809">
        <v>0.20447769999999801</v>
      </c>
      <c r="C809">
        <v>5</v>
      </c>
      <c r="D809">
        <v>5</v>
      </c>
      <c r="E809">
        <v>9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T809">
        <v>0</v>
      </c>
      <c r="U809">
        <v>0</v>
      </c>
      <c r="V809">
        <v>0</v>
      </c>
      <c r="W809">
        <v>0</v>
      </c>
      <c r="X809">
        <v>0</v>
      </c>
    </row>
    <row r="810" spans="1:24" x14ac:dyDescent="0.3">
      <c r="A810" t="s">
        <v>659</v>
      </c>
      <c r="B810">
        <v>4.6144999999953003E-3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T810">
        <v>0</v>
      </c>
      <c r="U810">
        <v>0</v>
      </c>
      <c r="V810">
        <v>0</v>
      </c>
      <c r="W810">
        <v>1</v>
      </c>
      <c r="X810">
        <v>0</v>
      </c>
    </row>
    <row r="811" spans="1:24" x14ac:dyDescent="0.3">
      <c r="A811" t="s">
        <v>660</v>
      </c>
      <c r="B811">
        <v>1.1941600000000101E-2</v>
      </c>
      <c r="C811">
        <v>1</v>
      </c>
      <c r="D811">
        <v>1</v>
      </c>
      <c r="E811">
        <v>1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T811">
        <v>0</v>
      </c>
      <c r="U811">
        <v>0</v>
      </c>
      <c r="V811">
        <v>0</v>
      </c>
      <c r="W811">
        <v>0</v>
      </c>
      <c r="X811">
        <v>0</v>
      </c>
    </row>
    <row r="812" spans="1:24" x14ac:dyDescent="0.3">
      <c r="A812" t="s">
        <v>661</v>
      </c>
      <c r="B812">
        <v>8.4633999999965594E-3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T812">
        <v>0</v>
      </c>
      <c r="U812">
        <v>0</v>
      </c>
      <c r="V812">
        <v>0</v>
      </c>
      <c r="W812">
        <v>0</v>
      </c>
      <c r="X812">
        <v>0</v>
      </c>
    </row>
    <row r="813" spans="1:24" x14ac:dyDescent="0.3">
      <c r="A813" t="s">
        <v>662</v>
      </c>
      <c r="B813">
        <v>3.3209399999996898E-2</v>
      </c>
      <c r="C813">
        <v>1</v>
      </c>
      <c r="D813">
        <v>1</v>
      </c>
      <c r="E813">
        <v>1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T813">
        <v>0</v>
      </c>
      <c r="U813">
        <v>0</v>
      </c>
      <c r="V813">
        <v>0</v>
      </c>
      <c r="W813">
        <v>0</v>
      </c>
      <c r="X813">
        <v>0</v>
      </c>
    </row>
    <row r="814" spans="1:24" x14ac:dyDescent="0.3">
      <c r="A814" t="s">
        <v>663</v>
      </c>
      <c r="B814">
        <v>2.2714699999994498E-2</v>
      </c>
      <c r="C814">
        <v>1</v>
      </c>
      <c r="D814">
        <v>1</v>
      </c>
      <c r="E814">
        <v>2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T814">
        <v>0</v>
      </c>
      <c r="U814">
        <v>0</v>
      </c>
      <c r="V814">
        <v>0</v>
      </c>
      <c r="W814">
        <v>0</v>
      </c>
      <c r="X814">
        <v>0</v>
      </c>
    </row>
    <row r="815" spans="1:24" x14ac:dyDescent="0.3">
      <c r="A815" t="s">
        <v>664</v>
      </c>
      <c r="B815">
        <v>9.7498000000015798E-3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T815">
        <v>0</v>
      </c>
      <c r="U815">
        <v>0</v>
      </c>
      <c r="V815">
        <v>0</v>
      </c>
      <c r="W815">
        <v>1</v>
      </c>
      <c r="X815">
        <v>0</v>
      </c>
    </row>
    <row r="816" spans="1:24" x14ac:dyDescent="0.3">
      <c r="A816" t="s">
        <v>665</v>
      </c>
      <c r="B816">
        <v>6.0313800000002901E-2</v>
      </c>
      <c r="C816">
        <v>1</v>
      </c>
      <c r="D816">
        <v>1</v>
      </c>
      <c r="E816">
        <v>4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T816">
        <v>0</v>
      </c>
      <c r="U816">
        <v>0</v>
      </c>
      <c r="V816">
        <v>0</v>
      </c>
      <c r="W816">
        <v>0</v>
      </c>
      <c r="X816">
        <v>0</v>
      </c>
    </row>
    <row r="817" spans="1:24" x14ac:dyDescent="0.3">
      <c r="A817" t="s">
        <v>666</v>
      </c>
      <c r="B817">
        <v>1.8062000000000401E-2</v>
      </c>
      <c r="C817">
        <v>1</v>
      </c>
      <c r="D817">
        <v>1</v>
      </c>
      <c r="E817">
        <v>2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T817">
        <v>0</v>
      </c>
      <c r="U817">
        <v>0</v>
      </c>
      <c r="V817">
        <v>0</v>
      </c>
      <c r="W817">
        <v>0</v>
      </c>
      <c r="X817">
        <v>0</v>
      </c>
    </row>
    <row r="818" spans="1:24" x14ac:dyDescent="0.3">
      <c r="A818" t="s">
        <v>667</v>
      </c>
      <c r="B818">
        <v>3.6191999999999697E-2</v>
      </c>
      <c r="C818">
        <v>1</v>
      </c>
      <c r="D818">
        <v>1</v>
      </c>
      <c r="E818">
        <v>2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T818">
        <v>0</v>
      </c>
      <c r="U818">
        <v>0</v>
      </c>
      <c r="V818">
        <v>0</v>
      </c>
      <c r="W818">
        <v>0</v>
      </c>
      <c r="X818">
        <v>0</v>
      </c>
    </row>
    <row r="819" spans="1:24" x14ac:dyDescent="0.3">
      <c r="A819" t="s">
        <v>668</v>
      </c>
      <c r="B819">
        <v>3.59325000000012E-2</v>
      </c>
      <c r="C819">
        <v>1</v>
      </c>
      <c r="D819">
        <v>1</v>
      </c>
      <c r="E819">
        <v>2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T819">
        <v>0</v>
      </c>
      <c r="U819">
        <v>0</v>
      </c>
      <c r="V819">
        <v>0</v>
      </c>
      <c r="W819">
        <v>0</v>
      </c>
      <c r="X819">
        <v>0</v>
      </c>
    </row>
    <row r="820" spans="1:24" x14ac:dyDescent="0.3">
      <c r="A820" t="s">
        <v>669</v>
      </c>
      <c r="B820">
        <v>9.7614999999962003E-3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T820">
        <v>0</v>
      </c>
      <c r="U820">
        <v>0</v>
      </c>
      <c r="V820">
        <v>0</v>
      </c>
      <c r="W820">
        <v>0</v>
      </c>
      <c r="X820">
        <v>0</v>
      </c>
    </row>
    <row r="821" spans="1:24" x14ac:dyDescent="0.3">
      <c r="A821" t="s">
        <v>670</v>
      </c>
      <c r="B821">
        <v>0.18108819999999701</v>
      </c>
      <c r="C821">
        <v>6</v>
      </c>
      <c r="D821">
        <v>6</v>
      </c>
      <c r="E821">
        <v>6</v>
      </c>
      <c r="F821">
        <v>3</v>
      </c>
      <c r="G821">
        <v>2</v>
      </c>
      <c r="H821">
        <v>0</v>
      </c>
      <c r="I821">
        <v>0</v>
      </c>
      <c r="J821">
        <v>0</v>
      </c>
      <c r="K821">
        <v>0</v>
      </c>
      <c r="L821">
        <v>0</v>
      </c>
      <c r="N821">
        <v>0</v>
      </c>
      <c r="O821">
        <v>0</v>
      </c>
      <c r="P821">
        <v>0</v>
      </c>
      <c r="Q821">
        <v>0</v>
      </c>
      <c r="R821">
        <v>2</v>
      </c>
      <c r="T821">
        <v>0</v>
      </c>
      <c r="U821">
        <v>0</v>
      </c>
      <c r="V821">
        <v>0</v>
      </c>
      <c r="W821">
        <v>0</v>
      </c>
      <c r="X821">
        <v>0</v>
      </c>
    </row>
    <row r="822" spans="1:24" x14ac:dyDescent="0.3">
      <c r="A822" t="s">
        <v>671</v>
      </c>
      <c r="W822">
        <v>0</v>
      </c>
      <c r="X822">
        <v>0</v>
      </c>
    </row>
    <row r="823" spans="1:24" x14ac:dyDescent="0.3">
      <c r="A823" t="s">
        <v>672</v>
      </c>
      <c r="B823">
        <v>9.4150999999982297E-3</v>
      </c>
      <c r="C823">
        <v>1</v>
      </c>
      <c r="D823">
        <v>1</v>
      </c>
      <c r="E823">
        <v>1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T823">
        <v>0</v>
      </c>
      <c r="U823">
        <v>0</v>
      </c>
      <c r="V823">
        <v>0</v>
      </c>
      <c r="W823">
        <v>0</v>
      </c>
      <c r="X823">
        <v>0</v>
      </c>
    </row>
    <row r="824" spans="1:24" x14ac:dyDescent="0.3">
      <c r="A824" t="s">
        <v>673</v>
      </c>
      <c r="B824">
        <v>4.5299700000000998E-2</v>
      </c>
      <c r="C824">
        <v>1</v>
      </c>
      <c r="D824">
        <v>1</v>
      </c>
      <c r="E824">
        <v>1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T824">
        <v>0</v>
      </c>
      <c r="U824">
        <v>0</v>
      </c>
      <c r="V824">
        <v>0</v>
      </c>
      <c r="W824">
        <v>0</v>
      </c>
      <c r="X824">
        <v>0</v>
      </c>
    </row>
    <row r="825" spans="1:24" x14ac:dyDescent="0.3">
      <c r="A825" t="s">
        <v>674</v>
      </c>
      <c r="B825">
        <v>3.5562999999996202E-3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T825">
        <v>0</v>
      </c>
      <c r="U825">
        <v>0</v>
      </c>
      <c r="V825">
        <v>0</v>
      </c>
      <c r="W825">
        <v>0</v>
      </c>
      <c r="X825">
        <v>0</v>
      </c>
    </row>
    <row r="826" spans="1:24" x14ac:dyDescent="0.3">
      <c r="A826" t="s">
        <v>675</v>
      </c>
      <c r="B826">
        <v>2.0102199999996601E-2</v>
      </c>
      <c r="C826">
        <v>1</v>
      </c>
      <c r="D826">
        <v>1</v>
      </c>
      <c r="E826">
        <v>2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T826">
        <v>0</v>
      </c>
      <c r="U826">
        <v>0</v>
      </c>
      <c r="V826">
        <v>0</v>
      </c>
      <c r="W826">
        <v>0</v>
      </c>
      <c r="X826">
        <v>0</v>
      </c>
    </row>
    <row r="827" spans="1:24" x14ac:dyDescent="0.3">
      <c r="A827" t="s">
        <v>676</v>
      </c>
      <c r="B827">
        <v>2.64948000000018E-2</v>
      </c>
      <c r="C827">
        <v>3</v>
      </c>
      <c r="D827">
        <v>3</v>
      </c>
      <c r="E827">
        <v>3</v>
      </c>
      <c r="F827">
        <v>3</v>
      </c>
      <c r="G827">
        <v>2</v>
      </c>
      <c r="H827">
        <v>0</v>
      </c>
      <c r="I827">
        <v>0</v>
      </c>
      <c r="J827">
        <v>0</v>
      </c>
      <c r="K827">
        <v>0</v>
      </c>
      <c r="L827">
        <v>0</v>
      </c>
      <c r="N827">
        <v>0</v>
      </c>
      <c r="O827">
        <v>0</v>
      </c>
      <c r="P827">
        <v>0</v>
      </c>
      <c r="Q827">
        <v>0</v>
      </c>
      <c r="R827">
        <v>2</v>
      </c>
      <c r="T827">
        <v>0</v>
      </c>
      <c r="U827">
        <v>0</v>
      </c>
      <c r="V827">
        <v>0</v>
      </c>
      <c r="W827">
        <v>0</v>
      </c>
      <c r="X827">
        <v>0</v>
      </c>
    </row>
    <row r="828" spans="1:24" x14ac:dyDescent="0.3">
      <c r="A828" t="s">
        <v>677</v>
      </c>
      <c r="B828">
        <v>1.6856199999999402E-2</v>
      </c>
      <c r="C828">
        <v>1</v>
      </c>
      <c r="D828">
        <v>1</v>
      </c>
      <c r="E828">
        <v>1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T828">
        <v>0</v>
      </c>
      <c r="U828">
        <v>0</v>
      </c>
      <c r="V828">
        <v>0</v>
      </c>
      <c r="W828">
        <v>0</v>
      </c>
      <c r="X828">
        <v>0</v>
      </c>
    </row>
    <row r="829" spans="1:24" x14ac:dyDescent="0.3">
      <c r="A829" t="s">
        <v>678</v>
      </c>
      <c r="B829">
        <v>5.0315900000001003E-2</v>
      </c>
      <c r="C829">
        <v>3</v>
      </c>
      <c r="D829">
        <v>3</v>
      </c>
      <c r="E829">
        <v>4</v>
      </c>
      <c r="F829">
        <v>2</v>
      </c>
      <c r="G829">
        <v>2</v>
      </c>
      <c r="H829">
        <v>0</v>
      </c>
      <c r="I829">
        <v>0</v>
      </c>
      <c r="J829">
        <v>0</v>
      </c>
      <c r="K829">
        <v>0</v>
      </c>
      <c r="L829">
        <v>0</v>
      </c>
      <c r="N829">
        <v>0</v>
      </c>
      <c r="O829">
        <v>0</v>
      </c>
      <c r="P829">
        <v>1</v>
      </c>
      <c r="Q829">
        <v>0</v>
      </c>
      <c r="R829">
        <v>1</v>
      </c>
      <c r="T829">
        <v>0</v>
      </c>
      <c r="U829">
        <v>0</v>
      </c>
      <c r="V829">
        <v>0</v>
      </c>
      <c r="W829">
        <v>0</v>
      </c>
      <c r="X829">
        <v>0</v>
      </c>
    </row>
    <row r="830" spans="1:24" x14ac:dyDescent="0.3">
      <c r="A830" t="s">
        <v>679</v>
      </c>
      <c r="B830">
        <v>2.8855299999996399E-2</v>
      </c>
      <c r="C830">
        <v>1</v>
      </c>
      <c r="D830">
        <v>1</v>
      </c>
      <c r="E830">
        <v>2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T830">
        <v>0</v>
      </c>
      <c r="U830">
        <v>0</v>
      </c>
      <c r="V830">
        <v>0</v>
      </c>
      <c r="W830">
        <v>0</v>
      </c>
      <c r="X830">
        <v>0</v>
      </c>
    </row>
    <row r="831" spans="1:24" x14ac:dyDescent="0.3">
      <c r="A831" t="s">
        <v>680</v>
      </c>
      <c r="B831">
        <v>2.6403700000003E-2</v>
      </c>
      <c r="C831">
        <v>1</v>
      </c>
      <c r="D831">
        <v>1</v>
      </c>
      <c r="E831">
        <v>2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T831">
        <v>0</v>
      </c>
      <c r="U831">
        <v>0</v>
      </c>
      <c r="V831">
        <v>0</v>
      </c>
      <c r="W831">
        <v>0</v>
      </c>
      <c r="X831">
        <v>0</v>
      </c>
    </row>
    <row r="832" spans="1:24" x14ac:dyDescent="0.3">
      <c r="A832" t="s">
        <v>681</v>
      </c>
      <c r="B832">
        <v>3.24408999999974E-2</v>
      </c>
      <c r="C832">
        <v>1</v>
      </c>
      <c r="D832">
        <v>1</v>
      </c>
      <c r="E832">
        <v>2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T832">
        <v>0</v>
      </c>
      <c r="U832">
        <v>0</v>
      </c>
      <c r="V832">
        <v>0</v>
      </c>
      <c r="W832">
        <v>0</v>
      </c>
      <c r="X832">
        <v>0</v>
      </c>
    </row>
    <row r="833" spans="1:24" x14ac:dyDescent="0.3">
      <c r="A833" t="s">
        <v>682</v>
      </c>
      <c r="B833">
        <v>4.4272200000001698E-2</v>
      </c>
      <c r="C833">
        <v>1</v>
      </c>
      <c r="D833">
        <v>1</v>
      </c>
      <c r="E833">
        <v>1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T833">
        <v>0</v>
      </c>
      <c r="U833">
        <v>0</v>
      </c>
      <c r="V833">
        <v>0</v>
      </c>
      <c r="W833">
        <v>0</v>
      </c>
      <c r="X833">
        <v>0</v>
      </c>
    </row>
    <row r="834" spans="1:24" x14ac:dyDescent="0.3">
      <c r="A834" t="s">
        <v>683</v>
      </c>
      <c r="B834">
        <v>5.4503600000003802E-2</v>
      </c>
      <c r="C834">
        <v>1</v>
      </c>
      <c r="D834">
        <v>1</v>
      </c>
      <c r="E834">
        <v>1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T834">
        <v>0</v>
      </c>
      <c r="U834">
        <v>0</v>
      </c>
      <c r="V834">
        <v>0</v>
      </c>
      <c r="W834">
        <v>0</v>
      </c>
      <c r="X834">
        <v>0</v>
      </c>
    </row>
    <row r="835" spans="1:24" x14ac:dyDescent="0.3">
      <c r="A835" t="s">
        <v>684</v>
      </c>
      <c r="B835">
        <v>4.2172599999993503E-2</v>
      </c>
      <c r="C835">
        <v>1</v>
      </c>
      <c r="D835">
        <v>1</v>
      </c>
      <c r="E835">
        <v>3</v>
      </c>
      <c r="F835">
        <v>3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T835">
        <v>0</v>
      </c>
      <c r="U835">
        <v>0</v>
      </c>
      <c r="V835">
        <v>0</v>
      </c>
      <c r="W835">
        <v>1</v>
      </c>
      <c r="X835">
        <v>0</v>
      </c>
    </row>
    <row r="836" spans="1:24" x14ac:dyDescent="0.3">
      <c r="A836" t="s">
        <v>685</v>
      </c>
      <c r="B836">
        <v>3.5655900000001801E-2</v>
      </c>
      <c r="C836">
        <v>1</v>
      </c>
      <c r="D836">
        <v>1</v>
      </c>
      <c r="E836">
        <v>4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T836">
        <v>0</v>
      </c>
      <c r="U836">
        <v>0</v>
      </c>
      <c r="V836">
        <v>0</v>
      </c>
      <c r="W836">
        <v>0</v>
      </c>
      <c r="X836">
        <v>0</v>
      </c>
    </row>
    <row r="837" spans="1:24" x14ac:dyDescent="0.3">
      <c r="A837" t="s">
        <v>686</v>
      </c>
      <c r="W837">
        <v>0</v>
      </c>
      <c r="X837">
        <v>0</v>
      </c>
    </row>
    <row r="838" spans="1:24" x14ac:dyDescent="0.3">
      <c r="A838" t="s">
        <v>687</v>
      </c>
      <c r="W838">
        <v>0</v>
      </c>
      <c r="X838">
        <v>0</v>
      </c>
    </row>
    <row r="839" spans="1:24" x14ac:dyDescent="0.3">
      <c r="A839" t="s">
        <v>688</v>
      </c>
      <c r="B839">
        <v>1.2812500000002501E-2</v>
      </c>
      <c r="C839">
        <v>1</v>
      </c>
      <c r="D839">
        <v>0</v>
      </c>
      <c r="E839">
        <v>1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T839">
        <v>0</v>
      </c>
      <c r="U839">
        <v>0</v>
      </c>
      <c r="V839">
        <v>0</v>
      </c>
      <c r="W839">
        <v>0</v>
      </c>
      <c r="X839">
        <v>0</v>
      </c>
    </row>
    <row r="840" spans="1:24" x14ac:dyDescent="0.3">
      <c r="A840" t="s">
        <v>689</v>
      </c>
      <c r="B840">
        <v>1.1785500000001999E-2</v>
      </c>
      <c r="C840">
        <v>1</v>
      </c>
      <c r="D840">
        <v>0</v>
      </c>
      <c r="E840">
        <v>1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T840">
        <v>0</v>
      </c>
      <c r="U840">
        <v>0</v>
      </c>
      <c r="V840">
        <v>0</v>
      </c>
      <c r="W840">
        <v>0</v>
      </c>
      <c r="X840">
        <v>0</v>
      </c>
    </row>
    <row r="841" spans="1:24" x14ac:dyDescent="0.3">
      <c r="A841" t="s">
        <v>690</v>
      </c>
      <c r="B841">
        <v>5.6222399999995697E-2</v>
      </c>
      <c r="C841">
        <v>1</v>
      </c>
      <c r="D841">
        <v>1</v>
      </c>
      <c r="E841">
        <v>1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T841">
        <v>0</v>
      </c>
      <c r="U841">
        <v>0</v>
      </c>
      <c r="V841">
        <v>0</v>
      </c>
      <c r="W841">
        <v>1</v>
      </c>
      <c r="X841">
        <v>0</v>
      </c>
    </row>
    <row r="842" spans="1:24" x14ac:dyDescent="0.3">
      <c r="A842" t="s">
        <v>691</v>
      </c>
      <c r="B842">
        <v>1.9488299999999001E-2</v>
      </c>
      <c r="C842">
        <v>1</v>
      </c>
      <c r="D842">
        <v>0</v>
      </c>
      <c r="E842">
        <v>1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T842">
        <v>0</v>
      </c>
      <c r="U842">
        <v>0</v>
      </c>
      <c r="V842">
        <v>0</v>
      </c>
      <c r="W842">
        <v>0</v>
      </c>
      <c r="X842">
        <v>0</v>
      </c>
    </row>
    <row r="843" spans="1:24" x14ac:dyDescent="0.3">
      <c r="A843" t="s">
        <v>692</v>
      </c>
      <c r="B843">
        <v>2.7185199999998098E-2</v>
      </c>
      <c r="C843">
        <v>1</v>
      </c>
      <c r="D843">
        <v>1</v>
      </c>
      <c r="E843">
        <v>1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T843">
        <v>0</v>
      </c>
      <c r="U843">
        <v>0</v>
      </c>
      <c r="V843">
        <v>0</v>
      </c>
      <c r="W843">
        <v>1</v>
      </c>
      <c r="X843">
        <v>0</v>
      </c>
    </row>
    <row r="844" spans="1:24" x14ac:dyDescent="0.3">
      <c r="A844" t="s">
        <v>693</v>
      </c>
      <c r="B844">
        <v>3.1309099999994303E-2</v>
      </c>
      <c r="C844">
        <v>2</v>
      </c>
      <c r="D844">
        <v>2</v>
      </c>
      <c r="E844">
        <v>3</v>
      </c>
      <c r="F844">
        <v>1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T844">
        <v>0</v>
      </c>
      <c r="U844">
        <v>0</v>
      </c>
      <c r="V844">
        <v>0</v>
      </c>
      <c r="W844">
        <v>0</v>
      </c>
      <c r="X844">
        <v>0</v>
      </c>
    </row>
    <row r="845" spans="1:24" x14ac:dyDescent="0.3">
      <c r="A845" t="s">
        <v>694</v>
      </c>
      <c r="B845">
        <v>4.2381999999960797E-3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T845">
        <v>0</v>
      </c>
      <c r="U845">
        <v>0</v>
      </c>
      <c r="V845">
        <v>0</v>
      </c>
      <c r="W845">
        <v>0</v>
      </c>
      <c r="X845">
        <v>0</v>
      </c>
    </row>
    <row r="846" spans="1:24" x14ac:dyDescent="0.3">
      <c r="A846" t="s">
        <v>695</v>
      </c>
      <c r="W846">
        <v>0</v>
      </c>
      <c r="X846">
        <v>0</v>
      </c>
    </row>
    <row r="847" spans="1:24" x14ac:dyDescent="0.3">
      <c r="A847" t="s">
        <v>696</v>
      </c>
      <c r="B847">
        <v>9.5798999999985295E-3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T847">
        <v>0</v>
      </c>
      <c r="U847">
        <v>0</v>
      </c>
      <c r="V847">
        <v>0</v>
      </c>
      <c r="W847">
        <v>0</v>
      </c>
      <c r="X847">
        <v>0</v>
      </c>
    </row>
    <row r="848" spans="1:24" x14ac:dyDescent="0.3">
      <c r="A848" t="s">
        <v>697</v>
      </c>
      <c r="B848">
        <v>2.71952000000013E-2</v>
      </c>
      <c r="C848">
        <v>1</v>
      </c>
      <c r="D848">
        <v>1</v>
      </c>
      <c r="E848">
        <v>2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T848">
        <v>0</v>
      </c>
      <c r="U848">
        <v>0</v>
      </c>
      <c r="V848">
        <v>0</v>
      </c>
      <c r="W848">
        <v>0</v>
      </c>
      <c r="X848">
        <v>0</v>
      </c>
    </row>
    <row r="849" spans="1:24" x14ac:dyDescent="0.3">
      <c r="A849" t="s">
        <v>698</v>
      </c>
      <c r="B849">
        <v>3.7434399999994997E-2</v>
      </c>
      <c r="C849">
        <v>1</v>
      </c>
      <c r="D849">
        <v>1</v>
      </c>
      <c r="E849">
        <v>3</v>
      </c>
      <c r="F849">
        <v>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T849">
        <v>0</v>
      </c>
      <c r="U849">
        <v>0</v>
      </c>
      <c r="V849">
        <v>0</v>
      </c>
      <c r="W849">
        <v>0</v>
      </c>
      <c r="X849">
        <v>0</v>
      </c>
    </row>
    <row r="850" spans="1:24" x14ac:dyDescent="0.3">
      <c r="A850" t="s">
        <v>699</v>
      </c>
      <c r="B850">
        <v>8.4363600000003203E-2</v>
      </c>
      <c r="C850">
        <v>1</v>
      </c>
      <c r="D850">
        <v>1</v>
      </c>
      <c r="E850">
        <v>6</v>
      </c>
      <c r="F850">
        <v>3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T850">
        <v>0</v>
      </c>
      <c r="U850">
        <v>0</v>
      </c>
      <c r="V850">
        <v>0</v>
      </c>
      <c r="W850">
        <v>0</v>
      </c>
      <c r="X850">
        <v>0</v>
      </c>
    </row>
    <row r="851" spans="1:24" x14ac:dyDescent="0.3">
      <c r="A851" t="s">
        <v>700</v>
      </c>
      <c r="B851">
        <v>4.0211499999997999E-2</v>
      </c>
      <c r="C851">
        <v>1</v>
      </c>
      <c r="D851">
        <v>1</v>
      </c>
      <c r="E851">
        <v>1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T851">
        <v>0</v>
      </c>
      <c r="U851">
        <v>0</v>
      </c>
      <c r="V851">
        <v>0</v>
      </c>
      <c r="W851">
        <v>0</v>
      </c>
      <c r="X851">
        <v>0</v>
      </c>
    </row>
    <row r="852" spans="1:24" x14ac:dyDescent="0.3">
      <c r="A852" t="s">
        <v>701</v>
      </c>
      <c r="B852">
        <v>0.48355300000000001</v>
      </c>
      <c r="C852">
        <v>9</v>
      </c>
      <c r="D852">
        <v>7</v>
      </c>
      <c r="E852">
        <v>35</v>
      </c>
      <c r="F852">
        <v>14</v>
      </c>
      <c r="G852">
        <v>2</v>
      </c>
      <c r="H852">
        <v>0</v>
      </c>
      <c r="I852">
        <v>0</v>
      </c>
      <c r="J852">
        <v>0</v>
      </c>
      <c r="K852">
        <v>0</v>
      </c>
      <c r="L852">
        <v>0</v>
      </c>
      <c r="N852">
        <v>1</v>
      </c>
      <c r="O852">
        <v>0</v>
      </c>
      <c r="P852">
        <v>1</v>
      </c>
      <c r="Q852">
        <v>0</v>
      </c>
      <c r="R852">
        <v>0</v>
      </c>
      <c r="T852">
        <v>0</v>
      </c>
      <c r="U852">
        <v>0</v>
      </c>
      <c r="V852">
        <v>0</v>
      </c>
      <c r="W852">
        <v>0</v>
      </c>
      <c r="X852">
        <v>0</v>
      </c>
    </row>
    <row r="853" spans="1:24" x14ac:dyDescent="0.3">
      <c r="A853" t="s">
        <v>702</v>
      </c>
      <c r="B853">
        <v>4.22889999999966E-2</v>
      </c>
      <c r="C853">
        <v>1</v>
      </c>
      <c r="D853">
        <v>1</v>
      </c>
      <c r="E853">
        <v>3</v>
      </c>
      <c r="F853">
        <v>3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T853">
        <v>0</v>
      </c>
      <c r="U853">
        <v>0</v>
      </c>
      <c r="V853">
        <v>0</v>
      </c>
      <c r="W853">
        <v>0</v>
      </c>
      <c r="X853">
        <v>0</v>
      </c>
    </row>
    <row r="854" spans="1:24" x14ac:dyDescent="0.3">
      <c r="A854" t="s">
        <v>703</v>
      </c>
      <c r="B854">
        <v>3.4247400000005201E-2</v>
      </c>
      <c r="C854">
        <v>1</v>
      </c>
      <c r="D854">
        <v>1</v>
      </c>
      <c r="E854">
        <v>3</v>
      </c>
      <c r="F854">
        <v>3</v>
      </c>
      <c r="G854">
        <v>1</v>
      </c>
      <c r="H854">
        <v>0</v>
      </c>
      <c r="I854">
        <v>0</v>
      </c>
      <c r="J854">
        <v>0</v>
      </c>
      <c r="K854">
        <v>0</v>
      </c>
      <c r="L854">
        <v>0</v>
      </c>
      <c r="N854">
        <v>1</v>
      </c>
      <c r="O854">
        <v>0</v>
      </c>
      <c r="P854">
        <v>0</v>
      </c>
      <c r="Q854">
        <v>0</v>
      </c>
      <c r="R854">
        <v>0</v>
      </c>
      <c r="T854">
        <v>0</v>
      </c>
      <c r="U854">
        <v>0</v>
      </c>
      <c r="V854">
        <v>0</v>
      </c>
      <c r="W854">
        <v>0</v>
      </c>
      <c r="X854">
        <v>0</v>
      </c>
    </row>
    <row r="855" spans="1:24" x14ac:dyDescent="0.3">
      <c r="A855" t="s">
        <v>704</v>
      </c>
      <c r="B855">
        <v>0.13058119999999401</v>
      </c>
      <c r="C855">
        <v>1</v>
      </c>
      <c r="D855">
        <v>0</v>
      </c>
      <c r="E855">
        <v>7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T855">
        <v>0</v>
      </c>
      <c r="U855">
        <v>0</v>
      </c>
      <c r="V855">
        <v>0</v>
      </c>
      <c r="W855">
        <v>0</v>
      </c>
      <c r="X855">
        <v>0</v>
      </c>
    </row>
    <row r="856" spans="1:24" x14ac:dyDescent="0.3">
      <c r="A856" t="s">
        <v>705</v>
      </c>
      <c r="B856">
        <v>0.119781600000003</v>
      </c>
      <c r="C856">
        <v>1</v>
      </c>
      <c r="D856">
        <v>0</v>
      </c>
      <c r="E856">
        <v>7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T856">
        <v>0</v>
      </c>
      <c r="U856">
        <v>0</v>
      </c>
      <c r="V856">
        <v>0</v>
      </c>
      <c r="W856">
        <v>0</v>
      </c>
      <c r="X856">
        <v>0</v>
      </c>
    </row>
    <row r="857" spans="1:24" x14ac:dyDescent="0.3">
      <c r="A857" t="s">
        <v>706</v>
      </c>
      <c r="B857">
        <v>4.5884099999994897E-2</v>
      </c>
      <c r="C857">
        <v>1</v>
      </c>
      <c r="D857">
        <v>1</v>
      </c>
      <c r="E857">
        <v>3</v>
      </c>
      <c r="F857">
        <v>3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T857">
        <v>0</v>
      </c>
      <c r="U857">
        <v>0</v>
      </c>
      <c r="V857">
        <v>0</v>
      </c>
      <c r="W857">
        <v>0</v>
      </c>
      <c r="X857">
        <v>0</v>
      </c>
    </row>
    <row r="858" spans="1:24" x14ac:dyDescent="0.3">
      <c r="A858" t="s">
        <v>707</v>
      </c>
      <c r="B858">
        <v>1.5568800000003999E-2</v>
      </c>
      <c r="C858">
        <v>2</v>
      </c>
      <c r="D858">
        <v>2</v>
      </c>
      <c r="E858">
        <v>2</v>
      </c>
      <c r="F858">
        <v>2</v>
      </c>
      <c r="G858">
        <v>2</v>
      </c>
      <c r="H858">
        <v>0</v>
      </c>
      <c r="I858">
        <v>0</v>
      </c>
      <c r="J858">
        <v>0</v>
      </c>
      <c r="K858">
        <v>0</v>
      </c>
      <c r="L858">
        <v>0</v>
      </c>
      <c r="N858">
        <v>0</v>
      </c>
      <c r="O858">
        <v>0</v>
      </c>
      <c r="P858">
        <v>0</v>
      </c>
      <c r="Q858">
        <v>0</v>
      </c>
      <c r="R858">
        <v>2</v>
      </c>
      <c r="T858">
        <v>0</v>
      </c>
      <c r="U858">
        <v>0</v>
      </c>
      <c r="V858">
        <v>0</v>
      </c>
      <c r="W858">
        <v>0</v>
      </c>
      <c r="X858">
        <v>0</v>
      </c>
    </row>
    <row r="859" spans="1:24" x14ac:dyDescent="0.3">
      <c r="A859" t="s">
        <v>708</v>
      </c>
      <c r="B859">
        <v>6.2795799999996404E-2</v>
      </c>
      <c r="C859">
        <v>3</v>
      </c>
      <c r="D859">
        <v>3</v>
      </c>
      <c r="E859">
        <v>5</v>
      </c>
      <c r="F859">
        <v>2</v>
      </c>
      <c r="G859">
        <v>2</v>
      </c>
      <c r="H859">
        <v>0</v>
      </c>
      <c r="I859">
        <v>0</v>
      </c>
      <c r="J859">
        <v>0</v>
      </c>
      <c r="K859">
        <v>0</v>
      </c>
      <c r="L859">
        <v>0</v>
      </c>
      <c r="N859">
        <v>0</v>
      </c>
      <c r="O859">
        <v>0</v>
      </c>
      <c r="P859">
        <v>0</v>
      </c>
      <c r="Q859">
        <v>0</v>
      </c>
      <c r="R859">
        <v>2</v>
      </c>
      <c r="T859">
        <v>0</v>
      </c>
      <c r="U859">
        <v>0</v>
      </c>
      <c r="V859">
        <v>0</v>
      </c>
      <c r="W859">
        <v>0</v>
      </c>
      <c r="X859">
        <v>0</v>
      </c>
    </row>
    <row r="860" spans="1:24" x14ac:dyDescent="0.3">
      <c r="A860" t="s">
        <v>709</v>
      </c>
      <c r="B860">
        <v>5.5858999999998098E-2</v>
      </c>
      <c r="C860">
        <v>2</v>
      </c>
      <c r="D860">
        <v>2</v>
      </c>
      <c r="E860">
        <v>3</v>
      </c>
      <c r="F860">
        <v>9</v>
      </c>
      <c r="G860">
        <v>1</v>
      </c>
      <c r="H860">
        <v>0</v>
      </c>
      <c r="I860">
        <v>0</v>
      </c>
      <c r="J860">
        <v>0</v>
      </c>
      <c r="K860">
        <v>0</v>
      </c>
      <c r="L860">
        <v>0</v>
      </c>
      <c r="N860">
        <v>0</v>
      </c>
      <c r="O860">
        <v>0</v>
      </c>
      <c r="P860">
        <v>0</v>
      </c>
      <c r="Q860">
        <v>0</v>
      </c>
      <c r="R860">
        <v>1</v>
      </c>
      <c r="T860">
        <v>0</v>
      </c>
      <c r="U860">
        <v>0</v>
      </c>
      <c r="V860">
        <v>0</v>
      </c>
      <c r="W860">
        <v>0</v>
      </c>
      <c r="X860">
        <v>0</v>
      </c>
    </row>
    <row r="861" spans="1:24" x14ac:dyDescent="0.3">
      <c r="A861" t="s">
        <v>710</v>
      </c>
      <c r="B861">
        <v>0.33501190000000403</v>
      </c>
      <c r="C861">
        <v>11</v>
      </c>
      <c r="D861">
        <v>11</v>
      </c>
      <c r="E861">
        <v>28</v>
      </c>
      <c r="F861">
        <v>25</v>
      </c>
      <c r="G861">
        <v>7</v>
      </c>
      <c r="H861">
        <v>0</v>
      </c>
      <c r="I861">
        <v>0</v>
      </c>
      <c r="J861">
        <v>0</v>
      </c>
      <c r="K861">
        <v>0</v>
      </c>
      <c r="L861">
        <v>0</v>
      </c>
      <c r="N861">
        <v>3</v>
      </c>
      <c r="O861">
        <v>0</v>
      </c>
      <c r="P861">
        <v>1</v>
      </c>
      <c r="Q861">
        <v>0</v>
      </c>
      <c r="R861">
        <v>3</v>
      </c>
      <c r="T861">
        <v>0</v>
      </c>
      <c r="U861">
        <v>0</v>
      </c>
      <c r="V861">
        <v>0</v>
      </c>
      <c r="W861">
        <v>0</v>
      </c>
      <c r="X861">
        <v>0</v>
      </c>
    </row>
    <row r="862" spans="1:24" x14ac:dyDescent="0.3">
      <c r="A862" t="s">
        <v>711</v>
      </c>
      <c r="B862">
        <v>1.6170199999997598E-2</v>
      </c>
      <c r="C862">
        <v>1</v>
      </c>
      <c r="D862">
        <v>1</v>
      </c>
      <c r="E862">
        <v>1</v>
      </c>
      <c r="F862">
        <v>1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T862">
        <v>0</v>
      </c>
      <c r="U862">
        <v>0</v>
      </c>
      <c r="V862">
        <v>0</v>
      </c>
      <c r="W862">
        <v>0</v>
      </c>
      <c r="X862">
        <v>0</v>
      </c>
    </row>
    <row r="863" spans="1:24" x14ac:dyDescent="0.3">
      <c r="A863" t="s">
        <v>712</v>
      </c>
      <c r="B863">
        <v>0.1058388</v>
      </c>
      <c r="C863">
        <v>3</v>
      </c>
      <c r="D863">
        <v>3</v>
      </c>
      <c r="E863">
        <v>8</v>
      </c>
      <c r="F863">
        <v>4</v>
      </c>
      <c r="G863">
        <v>3</v>
      </c>
      <c r="H863">
        <v>0</v>
      </c>
      <c r="I863">
        <v>0</v>
      </c>
      <c r="J863">
        <v>0</v>
      </c>
      <c r="K863">
        <v>0</v>
      </c>
      <c r="L863">
        <v>0</v>
      </c>
      <c r="N863">
        <v>3</v>
      </c>
      <c r="O863">
        <v>1</v>
      </c>
      <c r="P863">
        <v>0</v>
      </c>
      <c r="Q863">
        <v>0</v>
      </c>
      <c r="R863">
        <v>0</v>
      </c>
      <c r="T863">
        <v>0</v>
      </c>
      <c r="U863">
        <v>0</v>
      </c>
      <c r="V863">
        <v>0</v>
      </c>
      <c r="W863">
        <v>0</v>
      </c>
      <c r="X863">
        <v>0</v>
      </c>
    </row>
    <row r="864" spans="1:24" x14ac:dyDescent="0.3">
      <c r="A864" t="s">
        <v>713</v>
      </c>
      <c r="B864">
        <v>1.21485000000021E-2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T864">
        <v>0</v>
      </c>
      <c r="U864">
        <v>0</v>
      </c>
      <c r="V864">
        <v>0</v>
      </c>
      <c r="W864">
        <v>0</v>
      </c>
      <c r="X864">
        <v>0</v>
      </c>
    </row>
    <row r="865" spans="1:24" x14ac:dyDescent="0.3">
      <c r="A865" t="s">
        <v>714</v>
      </c>
      <c r="B865">
        <v>0.151039699999998</v>
      </c>
      <c r="C865">
        <v>2</v>
      </c>
      <c r="D865">
        <v>2</v>
      </c>
      <c r="E865">
        <v>3</v>
      </c>
      <c r="F865">
        <v>3</v>
      </c>
      <c r="G865">
        <v>1</v>
      </c>
      <c r="H865">
        <v>0</v>
      </c>
      <c r="I865">
        <v>0</v>
      </c>
      <c r="J865">
        <v>0</v>
      </c>
      <c r="K865">
        <v>0</v>
      </c>
      <c r="L865">
        <v>0</v>
      </c>
      <c r="N865">
        <v>0</v>
      </c>
      <c r="O865">
        <v>0</v>
      </c>
      <c r="P865">
        <v>0</v>
      </c>
      <c r="Q865">
        <v>0</v>
      </c>
      <c r="R865">
        <v>1</v>
      </c>
      <c r="T865">
        <v>0</v>
      </c>
      <c r="U865">
        <v>0</v>
      </c>
      <c r="V865">
        <v>0</v>
      </c>
      <c r="W865">
        <v>0</v>
      </c>
      <c r="X865">
        <v>0</v>
      </c>
    </row>
    <row r="866" spans="1:24" x14ac:dyDescent="0.3">
      <c r="A866" t="s">
        <v>715</v>
      </c>
      <c r="B866">
        <v>1.8972300000001399E-2</v>
      </c>
      <c r="C866">
        <v>1</v>
      </c>
      <c r="D866">
        <v>1</v>
      </c>
      <c r="E866">
        <v>1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T866">
        <v>0</v>
      </c>
      <c r="U866">
        <v>0</v>
      </c>
      <c r="V866">
        <v>0</v>
      </c>
      <c r="W866">
        <v>0</v>
      </c>
      <c r="X866">
        <v>0</v>
      </c>
    </row>
    <row r="867" spans="1:24" x14ac:dyDescent="0.3">
      <c r="A867" t="s">
        <v>716</v>
      </c>
      <c r="B867">
        <v>0.63560599999999501</v>
      </c>
      <c r="C867">
        <v>20</v>
      </c>
      <c r="D867">
        <v>20</v>
      </c>
      <c r="E867">
        <v>33</v>
      </c>
      <c r="F867">
        <v>37</v>
      </c>
      <c r="G867">
        <v>9</v>
      </c>
      <c r="H867">
        <v>0</v>
      </c>
      <c r="I867">
        <v>0</v>
      </c>
      <c r="J867">
        <v>0</v>
      </c>
      <c r="K867">
        <v>0</v>
      </c>
      <c r="L867">
        <v>0</v>
      </c>
      <c r="N867">
        <v>2</v>
      </c>
      <c r="O867">
        <v>0</v>
      </c>
      <c r="P867">
        <v>1</v>
      </c>
      <c r="Q867">
        <v>0</v>
      </c>
      <c r="R867">
        <v>6</v>
      </c>
      <c r="T867">
        <v>0</v>
      </c>
      <c r="U867">
        <v>0</v>
      </c>
      <c r="V867">
        <v>0</v>
      </c>
      <c r="W867">
        <v>1</v>
      </c>
      <c r="X867">
        <v>0</v>
      </c>
    </row>
    <row r="868" spans="1:24" x14ac:dyDescent="0.3">
      <c r="A868" t="s">
        <v>717</v>
      </c>
      <c r="B868">
        <v>0.43058189999999202</v>
      </c>
      <c r="C868">
        <v>14</v>
      </c>
      <c r="D868">
        <v>14</v>
      </c>
      <c r="E868">
        <v>28</v>
      </c>
      <c r="F868">
        <v>36</v>
      </c>
      <c r="G868">
        <v>10</v>
      </c>
      <c r="H868">
        <v>0</v>
      </c>
      <c r="I868">
        <v>0</v>
      </c>
      <c r="J868">
        <v>0</v>
      </c>
      <c r="K868">
        <v>0</v>
      </c>
      <c r="L868">
        <v>0</v>
      </c>
      <c r="N868">
        <v>3</v>
      </c>
      <c r="O868">
        <v>0</v>
      </c>
      <c r="P868">
        <v>2</v>
      </c>
      <c r="Q868">
        <v>0</v>
      </c>
      <c r="R868">
        <v>4</v>
      </c>
      <c r="T868">
        <v>0</v>
      </c>
      <c r="U868">
        <v>0</v>
      </c>
      <c r="V868">
        <v>0</v>
      </c>
      <c r="W868">
        <v>0</v>
      </c>
      <c r="X868">
        <v>0</v>
      </c>
    </row>
    <row r="869" spans="1:24" x14ac:dyDescent="0.3">
      <c r="A869" t="s">
        <v>718</v>
      </c>
      <c r="B869">
        <v>0.47029679999999902</v>
      </c>
      <c r="C869">
        <v>16</v>
      </c>
      <c r="D869">
        <v>16</v>
      </c>
      <c r="E869">
        <v>28</v>
      </c>
      <c r="F869">
        <v>34</v>
      </c>
      <c r="G869">
        <v>10</v>
      </c>
      <c r="H869">
        <v>0</v>
      </c>
      <c r="I869">
        <v>0</v>
      </c>
      <c r="J869">
        <v>0</v>
      </c>
      <c r="K869">
        <v>0</v>
      </c>
      <c r="L869">
        <v>0</v>
      </c>
      <c r="N869">
        <v>2</v>
      </c>
      <c r="O869">
        <v>0</v>
      </c>
      <c r="P869">
        <v>1</v>
      </c>
      <c r="Q869">
        <v>0</v>
      </c>
      <c r="R869">
        <v>7</v>
      </c>
      <c r="T869">
        <v>0</v>
      </c>
      <c r="U869">
        <v>0</v>
      </c>
      <c r="V869">
        <v>0</v>
      </c>
      <c r="W869">
        <v>0</v>
      </c>
      <c r="X869">
        <v>0</v>
      </c>
    </row>
    <row r="870" spans="1:24" x14ac:dyDescent="0.3">
      <c r="A870" t="s">
        <v>719</v>
      </c>
      <c r="B870">
        <v>1.30211999999971E-2</v>
      </c>
      <c r="C870">
        <v>1</v>
      </c>
      <c r="D870">
        <v>1</v>
      </c>
      <c r="E870">
        <v>1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T870">
        <v>0</v>
      </c>
      <c r="U870">
        <v>0</v>
      </c>
      <c r="V870">
        <v>0</v>
      </c>
      <c r="W870">
        <v>0</v>
      </c>
      <c r="X870">
        <v>0</v>
      </c>
    </row>
    <row r="871" spans="1:24" x14ac:dyDescent="0.3">
      <c r="A871" t="s">
        <v>720</v>
      </c>
      <c r="W871">
        <v>0</v>
      </c>
      <c r="X871">
        <v>0</v>
      </c>
    </row>
    <row r="872" spans="1:24" x14ac:dyDescent="0.3">
      <c r="A872" t="s">
        <v>721</v>
      </c>
      <c r="B872">
        <v>0.28357889999999403</v>
      </c>
      <c r="C872">
        <v>6</v>
      </c>
      <c r="D872">
        <v>6</v>
      </c>
      <c r="E872">
        <v>17</v>
      </c>
      <c r="F872">
        <v>32</v>
      </c>
      <c r="G872">
        <v>9</v>
      </c>
      <c r="H872">
        <v>0</v>
      </c>
      <c r="I872">
        <v>2</v>
      </c>
      <c r="J872">
        <v>0</v>
      </c>
      <c r="K872">
        <v>0</v>
      </c>
      <c r="L872">
        <v>0</v>
      </c>
      <c r="N872">
        <v>2</v>
      </c>
      <c r="O872">
        <v>1</v>
      </c>
      <c r="P872">
        <v>0</v>
      </c>
      <c r="Q872">
        <v>0</v>
      </c>
      <c r="R872">
        <v>5</v>
      </c>
      <c r="T872">
        <v>0</v>
      </c>
      <c r="U872">
        <v>0</v>
      </c>
      <c r="V872">
        <v>2</v>
      </c>
      <c r="W872">
        <v>0</v>
      </c>
      <c r="X872">
        <v>0</v>
      </c>
    </row>
    <row r="873" spans="1:24" x14ac:dyDescent="0.3">
      <c r="A873" t="s">
        <v>722</v>
      </c>
      <c r="W873">
        <v>0</v>
      </c>
      <c r="X873">
        <v>0</v>
      </c>
    </row>
    <row r="874" spans="1:24" x14ac:dyDescent="0.3">
      <c r="A874" t="s">
        <v>723</v>
      </c>
      <c r="B874">
        <v>0.41181600000000101</v>
      </c>
      <c r="C874">
        <v>4</v>
      </c>
      <c r="D874">
        <v>0</v>
      </c>
      <c r="E874">
        <v>26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T874">
        <v>0</v>
      </c>
      <c r="U874">
        <v>0</v>
      </c>
      <c r="V874">
        <v>0</v>
      </c>
      <c r="W874">
        <v>0</v>
      </c>
      <c r="X874">
        <v>0</v>
      </c>
    </row>
    <row r="875" spans="1:24" x14ac:dyDescent="0.3">
      <c r="A875" t="s">
        <v>724</v>
      </c>
      <c r="B875">
        <v>0.85107390000000205</v>
      </c>
      <c r="C875">
        <v>10</v>
      </c>
      <c r="D875">
        <v>10</v>
      </c>
      <c r="E875">
        <v>19</v>
      </c>
      <c r="F875">
        <v>11</v>
      </c>
      <c r="G875">
        <v>11</v>
      </c>
      <c r="H875">
        <v>10</v>
      </c>
      <c r="I875">
        <v>1</v>
      </c>
      <c r="J875">
        <v>0</v>
      </c>
      <c r="K875">
        <v>0</v>
      </c>
      <c r="L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T875">
        <v>2</v>
      </c>
      <c r="U875">
        <v>0</v>
      </c>
      <c r="V875">
        <v>0</v>
      </c>
      <c r="W875">
        <v>0</v>
      </c>
      <c r="X875">
        <v>0</v>
      </c>
    </row>
    <row r="876" spans="1:24" x14ac:dyDescent="0.3">
      <c r="A876" t="s">
        <v>725</v>
      </c>
      <c r="B876">
        <v>0.129046200000004</v>
      </c>
      <c r="C876">
        <v>2</v>
      </c>
      <c r="D876">
        <v>2</v>
      </c>
      <c r="E876">
        <v>3</v>
      </c>
      <c r="F876">
        <v>1</v>
      </c>
      <c r="G876">
        <v>1</v>
      </c>
      <c r="H876">
        <v>1</v>
      </c>
      <c r="I876">
        <v>0</v>
      </c>
      <c r="J876">
        <v>0</v>
      </c>
      <c r="K876">
        <v>0</v>
      </c>
      <c r="L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T876">
        <v>0</v>
      </c>
      <c r="U876">
        <v>0</v>
      </c>
      <c r="V876">
        <v>0</v>
      </c>
      <c r="W876">
        <v>0</v>
      </c>
      <c r="X876">
        <v>0</v>
      </c>
    </row>
    <row r="877" spans="1:24" x14ac:dyDescent="0.3">
      <c r="A877" t="s">
        <v>726</v>
      </c>
      <c r="B877">
        <v>0.13451390000000099</v>
      </c>
      <c r="C877">
        <v>2</v>
      </c>
      <c r="D877">
        <v>2</v>
      </c>
      <c r="E877">
        <v>3</v>
      </c>
      <c r="F877">
        <v>1</v>
      </c>
      <c r="G877">
        <v>1</v>
      </c>
      <c r="H877">
        <v>1</v>
      </c>
      <c r="I877">
        <v>0</v>
      </c>
      <c r="J877">
        <v>0</v>
      </c>
      <c r="K877">
        <v>0</v>
      </c>
      <c r="L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T877">
        <v>0</v>
      </c>
      <c r="U877">
        <v>0</v>
      </c>
      <c r="V877">
        <v>0</v>
      </c>
      <c r="W877">
        <v>0</v>
      </c>
      <c r="X877">
        <v>0</v>
      </c>
    </row>
    <row r="878" spans="1:24" x14ac:dyDescent="0.3">
      <c r="A878" t="s">
        <v>727</v>
      </c>
      <c r="B878">
        <v>0.19770969999999</v>
      </c>
      <c r="C878">
        <v>2</v>
      </c>
      <c r="D878">
        <v>2</v>
      </c>
      <c r="E878">
        <v>3</v>
      </c>
      <c r="F878">
        <v>1</v>
      </c>
      <c r="G878">
        <v>1</v>
      </c>
      <c r="H878">
        <v>1</v>
      </c>
      <c r="I878">
        <v>0</v>
      </c>
      <c r="J878">
        <v>0</v>
      </c>
      <c r="K878">
        <v>0</v>
      </c>
      <c r="L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T878">
        <v>0</v>
      </c>
      <c r="U878">
        <v>0</v>
      </c>
      <c r="V878">
        <v>0</v>
      </c>
      <c r="W878">
        <v>0</v>
      </c>
      <c r="X878">
        <v>0</v>
      </c>
    </row>
    <row r="879" spans="1:24" x14ac:dyDescent="0.3">
      <c r="A879" t="s">
        <v>728</v>
      </c>
      <c r="B879">
        <v>0.29422910000000901</v>
      </c>
      <c r="C879">
        <v>2</v>
      </c>
      <c r="D879">
        <v>2</v>
      </c>
      <c r="E879">
        <v>3</v>
      </c>
      <c r="F879">
        <v>1</v>
      </c>
      <c r="G879">
        <v>1</v>
      </c>
      <c r="H879">
        <v>1</v>
      </c>
      <c r="I879">
        <v>0</v>
      </c>
      <c r="J879">
        <v>0</v>
      </c>
      <c r="K879">
        <v>0</v>
      </c>
      <c r="L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T879">
        <v>0</v>
      </c>
      <c r="U879">
        <v>0</v>
      </c>
      <c r="V879">
        <v>0</v>
      </c>
      <c r="W879">
        <v>0</v>
      </c>
      <c r="X879">
        <v>0</v>
      </c>
    </row>
    <row r="880" spans="1:24" x14ac:dyDescent="0.3">
      <c r="A880" t="s">
        <v>729</v>
      </c>
      <c r="B880">
        <v>2.0912100000003798E-2</v>
      </c>
      <c r="C880">
        <v>2</v>
      </c>
      <c r="D880">
        <v>2</v>
      </c>
      <c r="E880">
        <v>2</v>
      </c>
      <c r="F880">
        <v>2</v>
      </c>
      <c r="G880">
        <v>1</v>
      </c>
      <c r="H880">
        <v>1</v>
      </c>
      <c r="I880">
        <v>0</v>
      </c>
      <c r="J880">
        <v>0</v>
      </c>
      <c r="K880">
        <v>0</v>
      </c>
      <c r="L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T880">
        <v>0</v>
      </c>
      <c r="U880">
        <v>0</v>
      </c>
      <c r="V880">
        <v>0</v>
      </c>
      <c r="W880">
        <v>0</v>
      </c>
      <c r="X880">
        <v>0</v>
      </c>
    </row>
    <row r="881" spans="1:24" x14ac:dyDescent="0.3">
      <c r="A881" t="s">
        <v>730</v>
      </c>
      <c r="B881">
        <v>0.27684800000000098</v>
      </c>
      <c r="C881">
        <v>2</v>
      </c>
      <c r="D881">
        <v>2</v>
      </c>
      <c r="E881">
        <v>3</v>
      </c>
      <c r="F881">
        <v>1</v>
      </c>
      <c r="G881">
        <v>1</v>
      </c>
      <c r="H881">
        <v>1</v>
      </c>
      <c r="I881">
        <v>0</v>
      </c>
      <c r="J881">
        <v>0</v>
      </c>
      <c r="K881">
        <v>0</v>
      </c>
      <c r="L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T881">
        <v>0</v>
      </c>
      <c r="U881">
        <v>0</v>
      </c>
      <c r="V881">
        <v>0</v>
      </c>
      <c r="W881">
        <v>0</v>
      </c>
      <c r="X881">
        <v>0</v>
      </c>
    </row>
    <row r="882" spans="1:24" x14ac:dyDescent="0.3">
      <c r="A882" t="s">
        <v>731</v>
      </c>
      <c r="B882">
        <v>0.60261770000001003</v>
      </c>
      <c r="C882">
        <v>2</v>
      </c>
      <c r="D882">
        <v>2</v>
      </c>
      <c r="E882">
        <v>3</v>
      </c>
      <c r="F882">
        <v>1</v>
      </c>
      <c r="G882">
        <v>1</v>
      </c>
      <c r="H882">
        <v>1</v>
      </c>
      <c r="I882">
        <v>0</v>
      </c>
      <c r="J882">
        <v>0</v>
      </c>
      <c r="K882">
        <v>0</v>
      </c>
      <c r="L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T882">
        <v>0</v>
      </c>
      <c r="U882">
        <v>0</v>
      </c>
      <c r="V882">
        <v>0</v>
      </c>
      <c r="W882">
        <v>0</v>
      </c>
      <c r="X882">
        <v>0</v>
      </c>
    </row>
    <row r="883" spans="1:24" x14ac:dyDescent="0.3">
      <c r="A883" t="s">
        <v>732</v>
      </c>
      <c r="B883">
        <v>8.6184299999999298E-2</v>
      </c>
      <c r="C883">
        <v>2</v>
      </c>
      <c r="D883">
        <v>2</v>
      </c>
      <c r="E883">
        <v>3</v>
      </c>
      <c r="F883">
        <v>1</v>
      </c>
      <c r="G883">
        <v>1</v>
      </c>
      <c r="H883">
        <v>1</v>
      </c>
      <c r="I883">
        <v>0</v>
      </c>
      <c r="J883">
        <v>0</v>
      </c>
      <c r="K883">
        <v>0</v>
      </c>
      <c r="L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T883">
        <v>0</v>
      </c>
      <c r="U883">
        <v>0</v>
      </c>
      <c r="V883">
        <v>0</v>
      </c>
      <c r="W883">
        <v>0</v>
      </c>
      <c r="X883">
        <v>0</v>
      </c>
    </row>
    <row r="884" spans="1:24" x14ac:dyDescent="0.3">
      <c r="A884" t="s">
        <v>733</v>
      </c>
      <c r="B884">
        <v>0.229202299999997</v>
      </c>
      <c r="C884">
        <v>2</v>
      </c>
      <c r="D884">
        <v>2</v>
      </c>
      <c r="E884">
        <v>3</v>
      </c>
      <c r="F884">
        <v>1</v>
      </c>
      <c r="G884">
        <v>1</v>
      </c>
      <c r="H884">
        <v>1</v>
      </c>
      <c r="I884">
        <v>0</v>
      </c>
      <c r="J884">
        <v>0</v>
      </c>
      <c r="K884">
        <v>0</v>
      </c>
      <c r="L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T884">
        <v>0</v>
      </c>
      <c r="U884">
        <v>0</v>
      </c>
      <c r="V884">
        <v>0</v>
      </c>
      <c r="W884">
        <v>0</v>
      </c>
      <c r="X884">
        <v>0</v>
      </c>
    </row>
    <row r="885" spans="1:24" x14ac:dyDescent="0.3">
      <c r="A885" t="s">
        <v>734</v>
      </c>
      <c r="B885">
        <v>9.8913899999999402E-2</v>
      </c>
      <c r="C885">
        <v>2</v>
      </c>
      <c r="D885">
        <v>2</v>
      </c>
      <c r="E885">
        <v>3</v>
      </c>
      <c r="F885">
        <v>1</v>
      </c>
      <c r="G885">
        <v>1</v>
      </c>
      <c r="H885">
        <v>1</v>
      </c>
      <c r="I885">
        <v>0</v>
      </c>
      <c r="J885">
        <v>0</v>
      </c>
      <c r="K885">
        <v>0</v>
      </c>
      <c r="L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T885">
        <v>0</v>
      </c>
      <c r="U885">
        <v>0</v>
      </c>
      <c r="V885">
        <v>0</v>
      </c>
      <c r="W885">
        <v>0</v>
      </c>
      <c r="X885">
        <v>0</v>
      </c>
    </row>
    <row r="886" spans="1:24" x14ac:dyDescent="0.3">
      <c r="A886" t="s">
        <v>735</v>
      </c>
      <c r="B886">
        <v>0.36167389999999899</v>
      </c>
      <c r="C886">
        <v>2</v>
      </c>
      <c r="D886">
        <v>2</v>
      </c>
      <c r="E886">
        <v>3</v>
      </c>
      <c r="F886">
        <v>1</v>
      </c>
      <c r="G886">
        <v>1</v>
      </c>
      <c r="H886">
        <v>1</v>
      </c>
      <c r="I886">
        <v>0</v>
      </c>
      <c r="J886">
        <v>0</v>
      </c>
      <c r="K886">
        <v>0</v>
      </c>
      <c r="L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T886">
        <v>0</v>
      </c>
      <c r="U886">
        <v>0</v>
      </c>
      <c r="V886">
        <v>0</v>
      </c>
      <c r="W886">
        <v>0</v>
      </c>
      <c r="X886">
        <v>0</v>
      </c>
    </row>
    <row r="887" spans="1:24" x14ac:dyDescent="0.3">
      <c r="A887" t="s">
        <v>736</v>
      </c>
      <c r="B887">
        <v>0.67307900000000098</v>
      </c>
      <c r="C887">
        <v>2</v>
      </c>
      <c r="D887">
        <v>2</v>
      </c>
      <c r="E887">
        <v>3</v>
      </c>
      <c r="F887">
        <v>1</v>
      </c>
      <c r="G887">
        <v>1</v>
      </c>
      <c r="H887">
        <v>1</v>
      </c>
      <c r="I887">
        <v>0</v>
      </c>
      <c r="J887">
        <v>0</v>
      </c>
      <c r="K887">
        <v>0</v>
      </c>
      <c r="L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T887">
        <v>0</v>
      </c>
      <c r="U887">
        <v>0</v>
      </c>
      <c r="V887">
        <v>0</v>
      </c>
      <c r="W887">
        <v>0</v>
      </c>
      <c r="X887">
        <v>0</v>
      </c>
    </row>
    <row r="888" spans="1:24" x14ac:dyDescent="0.3">
      <c r="A888" t="s">
        <v>737</v>
      </c>
      <c r="B888">
        <v>0.12673420000000099</v>
      </c>
      <c r="C888">
        <v>2</v>
      </c>
      <c r="D888">
        <v>2</v>
      </c>
      <c r="E888">
        <v>3</v>
      </c>
      <c r="F888">
        <v>1</v>
      </c>
      <c r="G888">
        <v>1</v>
      </c>
      <c r="H888">
        <v>1</v>
      </c>
      <c r="I888">
        <v>0</v>
      </c>
      <c r="J888">
        <v>0</v>
      </c>
      <c r="K888">
        <v>0</v>
      </c>
      <c r="L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T888">
        <v>0</v>
      </c>
      <c r="U888">
        <v>0</v>
      </c>
      <c r="V888">
        <v>0</v>
      </c>
      <c r="W888">
        <v>0</v>
      </c>
      <c r="X888">
        <v>0</v>
      </c>
    </row>
    <row r="889" spans="1:24" x14ac:dyDescent="0.3">
      <c r="A889" t="s">
        <v>738</v>
      </c>
      <c r="B889">
        <v>0.61224260000000097</v>
      </c>
      <c r="C889">
        <v>2</v>
      </c>
      <c r="D889">
        <v>2</v>
      </c>
      <c r="E889">
        <v>3</v>
      </c>
      <c r="F889">
        <v>1</v>
      </c>
      <c r="G889">
        <v>1</v>
      </c>
      <c r="H889">
        <v>1</v>
      </c>
      <c r="I889">
        <v>0</v>
      </c>
      <c r="J889">
        <v>0</v>
      </c>
      <c r="K889">
        <v>0</v>
      </c>
      <c r="L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T889">
        <v>0</v>
      </c>
      <c r="U889">
        <v>0</v>
      </c>
      <c r="V889">
        <v>0</v>
      </c>
      <c r="W889">
        <v>0</v>
      </c>
      <c r="X889">
        <v>0</v>
      </c>
    </row>
    <row r="890" spans="1:24" x14ac:dyDescent="0.3">
      <c r="A890" t="s">
        <v>739</v>
      </c>
      <c r="B890">
        <v>7.6193399999993902E-2</v>
      </c>
      <c r="C890">
        <v>2</v>
      </c>
      <c r="D890">
        <v>2</v>
      </c>
      <c r="E890">
        <v>3</v>
      </c>
      <c r="F890">
        <v>1</v>
      </c>
      <c r="G890">
        <v>1</v>
      </c>
      <c r="H890">
        <v>1</v>
      </c>
      <c r="I890">
        <v>0</v>
      </c>
      <c r="J890">
        <v>0</v>
      </c>
      <c r="K890">
        <v>0</v>
      </c>
      <c r="L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T890">
        <v>0</v>
      </c>
      <c r="U890">
        <v>0</v>
      </c>
      <c r="V890">
        <v>0</v>
      </c>
      <c r="W890">
        <v>0</v>
      </c>
      <c r="X890">
        <v>0</v>
      </c>
    </row>
    <row r="891" spans="1:24" x14ac:dyDescent="0.3">
      <c r="A891" t="s">
        <v>740</v>
      </c>
      <c r="B891">
        <v>8.8419400000006407E-2</v>
      </c>
      <c r="C891">
        <v>2</v>
      </c>
      <c r="D891">
        <v>2</v>
      </c>
      <c r="E891">
        <v>3</v>
      </c>
      <c r="F891">
        <v>1</v>
      </c>
      <c r="G891">
        <v>1</v>
      </c>
      <c r="H891">
        <v>1</v>
      </c>
      <c r="I891">
        <v>0</v>
      </c>
      <c r="J891">
        <v>0</v>
      </c>
      <c r="K891">
        <v>0</v>
      </c>
      <c r="L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T891">
        <v>0</v>
      </c>
      <c r="U891">
        <v>0</v>
      </c>
      <c r="V891">
        <v>0</v>
      </c>
      <c r="W891">
        <v>0</v>
      </c>
      <c r="X891">
        <v>0</v>
      </c>
    </row>
    <row r="892" spans="1:24" x14ac:dyDescent="0.3">
      <c r="A892" t="s">
        <v>741</v>
      </c>
      <c r="B892">
        <v>0.195894600000002</v>
      </c>
      <c r="C892">
        <v>2</v>
      </c>
      <c r="D892">
        <v>2</v>
      </c>
      <c r="E892">
        <v>3</v>
      </c>
      <c r="F892">
        <v>1</v>
      </c>
      <c r="G892">
        <v>1</v>
      </c>
      <c r="H892">
        <v>1</v>
      </c>
      <c r="I892">
        <v>0</v>
      </c>
      <c r="J892">
        <v>0</v>
      </c>
      <c r="K892">
        <v>0</v>
      </c>
      <c r="L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T892">
        <v>0</v>
      </c>
      <c r="U892">
        <v>0</v>
      </c>
      <c r="V892">
        <v>0</v>
      </c>
      <c r="W892">
        <v>0</v>
      </c>
      <c r="X892">
        <v>0</v>
      </c>
    </row>
    <row r="893" spans="1:24" x14ac:dyDescent="0.3">
      <c r="A893" t="s">
        <v>742</v>
      </c>
      <c r="B893">
        <v>0.19870679999999599</v>
      </c>
      <c r="C893">
        <v>2</v>
      </c>
      <c r="D893">
        <v>2</v>
      </c>
      <c r="E893">
        <v>3</v>
      </c>
      <c r="F893">
        <v>1</v>
      </c>
      <c r="G893">
        <v>1</v>
      </c>
      <c r="H893">
        <v>1</v>
      </c>
      <c r="I893">
        <v>0</v>
      </c>
      <c r="J893">
        <v>0</v>
      </c>
      <c r="K893">
        <v>0</v>
      </c>
      <c r="L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T893">
        <v>0</v>
      </c>
      <c r="U893">
        <v>0</v>
      </c>
      <c r="V893">
        <v>0</v>
      </c>
      <c r="W893">
        <v>0</v>
      </c>
      <c r="X893">
        <v>0</v>
      </c>
    </row>
    <row r="894" spans="1:24" x14ac:dyDescent="0.3">
      <c r="A894" t="s">
        <v>743</v>
      </c>
      <c r="B894">
        <v>0.201021699999998</v>
      </c>
      <c r="C894">
        <v>2</v>
      </c>
      <c r="D894">
        <v>2</v>
      </c>
      <c r="E894">
        <v>3</v>
      </c>
      <c r="F894">
        <v>1</v>
      </c>
      <c r="G894">
        <v>1</v>
      </c>
      <c r="H894">
        <v>1</v>
      </c>
      <c r="I894">
        <v>0</v>
      </c>
      <c r="J894">
        <v>0</v>
      </c>
      <c r="K894">
        <v>0</v>
      </c>
      <c r="L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T894">
        <v>0</v>
      </c>
      <c r="U894">
        <v>0</v>
      </c>
      <c r="V894">
        <v>0</v>
      </c>
      <c r="W894">
        <v>0</v>
      </c>
      <c r="X894">
        <v>0</v>
      </c>
    </row>
    <row r="895" spans="1:24" x14ac:dyDescent="0.3">
      <c r="A895" t="s">
        <v>744</v>
      </c>
      <c r="B895">
        <v>4.9942899999990603E-2</v>
      </c>
      <c r="C895">
        <v>2</v>
      </c>
      <c r="D895">
        <v>2</v>
      </c>
      <c r="E895">
        <v>3</v>
      </c>
      <c r="F895">
        <v>1</v>
      </c>
      <c r="G895">
        <v>1</v>
      </c>
      <c r="H895">
        <v>1</v>
      </c>
      <c r="I895">
        <v>0</v>
      </c>
      <c r="J895">
        <v>0</v>
      </c>
      <c r="K895">
        <v>0</v>
      </c>
      <c r="L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T895">
        <v>0</v>
      </c>
      <c r="U895">
        <v>0</v>
      </c>
      <c r="V895">
        <v>0</v>
      </c>
      <c r="W895">
        <v>1</v>
      </c>
      <c r="X895">
        <v>0</v>
      </c>
    </row>
    <row r="896" spans="1:24" x14ac:dyDescent="0.3">
      <c r="A896" t="s">
        <v>745</v>
      </c>
      <c r="B896">
        <v>0.29990879999999698</v>
      </c>
      <c r="C896">
        <v>2</v>
      </c>
      <c r="D896">
        <v>2</v>
      </c>
      <c r="E896">
        <v>3</v>
      </c>
      <c r="F896">
        <v>1</v>
      </c>
      <c r="G896">
        <v>1</v>
      </c>
      <c r="H896">
        <v>1</v>
      </c>
      <c r="I896">
        <v>0</v>
      </c>
      <c r="J896">
        <v>0</v>
      </c>
      <c r="K896">
        <v>0</v>
      </c>
      <c r="L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T896">
        <v>0</v>
      </c>
      <c r="U896">
        <v>0</v>
      </c>
      <c r="V896">
        <v>0</v>
      </c>
      <c r="W896">
        <v>0</v>
      </c>
      <c r="X896">
        <v>0</v>
      </c>
    </row>
    <row r="897" spans="1:24" x14ac:dyDescent="0.3">
      <c r="A897" t="s">
        <v>746</v>
      </c>
      <c r="B897">
        <v>0.42294979999999699</v>
      </c>
      <c r="C897">
        <v>2</v>
      </c>
      <c r="D897">
        <v>2</v>
      </c>
      <c r="E897">
        <v>3</v>
      </c>
      <c r="F897">
        <v>1</v>
      </c>
      <c r="G897">
        <v>1</v>
      </c>
      <c r="H897">
        <v>1</v>
      </c>
      <c r="I897">
        <v>0</v>
      </c>
      <c r="J897">
        <v>0</v>
      </c>
      <c r="K897">
        <v>0</v>
      </c>
      <c r="L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T897">
        <v>0</v>
      </c>
      <c r="U897">
        <v>0</v>
      </c>
      <c r="V897">
        <v>0</v>
      </c>
      <c r="W897">
        <v>0</v>
      </c>
      <c r="X897">
        <v>0</v>
      </c>
    </row>
    <row r="898" spans="1:24" x14ac:dyDescent="0.3">
      <c r="A898" t="s">
        <v>747</v>
      </c>
      <c r="B898">
        <v>0.190675299999995</v>
      </c>
      <c r="C898">
        <v>2</v>
      </c>
      <c r="D898">
        <v>2</v>
      </c>
      <c r="E898">
        <v>3</v>
      </c>
      <c r="F898">
        <v>1</v>
      </c>
      <c r="G898">
        <v>1</v>
      </c>
      <c r="H898">
        <v>1</v>
      </c>
      <c r="I898">
        <v>0</v>
      </c>
      <c r="J898">
        <v>0</v>
      </c>
      <c r="K898">
        <v>0</v>
      </c>
      <c r="L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T898">
        <v>0</v>
      </c>
      <c r="U898">
        <v>0</v>
      </c>
      <c r="V898">
        <v>0</v>
      </c>
      <c r="W898">
        <v>0</v>
      </c>
      <c r="X898">
        <v>0</v>
      </c>
    </row>
    <row r="899" spans="1:24" x14ac:dyDescent="0.3">
      <c r="A899" t="s">
        <v>748</v>
      </c>
      <c r="B899">
        <v>1.3654900000005901E-2</v>
      </c>
      <c r="C899">
        <v>2</v>
      </c>
      <c r="D899">
        <v>2</v>
      </c>
      <c r="E899">
        <v>2</v>
      </c>
      <c r="F899">
        <v>2</v>
      </c>
      <c r="G899">
        <v>1</v>
      </c>
      <c r="H899">
        <v>1</v>
      </c>
      <c r="I899">
        <v>0</v>
      </c>
      <c r="J899">
        <v>0</v>
      </c>
      <c r="K899">
        <v>0</v>
      </c>
      <c r="L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T899">
        <v>0</v>
      </c>
      <c r="U899">
        <v>0</v>
      </c>
      <c r="V899">
        <v>0</v>
      </c>
      <c r="W899">
        <v>1</v>
      </c>
      <c r="X899">
        <v>0</v>
      </c>
    </row>
    <row r="900" spans="1:24" x14ac:dyDescent="0.3">
      <c r="A900" t="s">
        <v>749</v>
      </c>
      <c r="B900">
        <v>7.4545799999995596E-2</v>
      </c>
      <c r="C900">
        <v>2</v>
      </c>
      <c r="D900">
        <v>2</v>
      </c>
      <c r="E900">
        <v>3</v>
      </c>
      <c r="F900">
        <v>1</v>
      </c>
      <c r="G900">
        <v>1</v>
      </c>
      <c r="H900">
        <v>1</v>
      </c>
      <c r="I900">
        <v>0</v>
      </c>
      <c r="J900">
        <v>0</v>
      </c>
      <c r="K900">
        <v>0</v>
      </c>
      <c r="L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T900">
        <v>0</v>
      </c>
      <c r="U900">
        <v>0</v>
      </c>
      <c r="V900">
        <v>0</v>
      </c>
      <c r="W900">
        <v>0</v>
      </c>
      <c r="X900">
        <v>0</v>
      </c>
    </row>
    <row r="901" spans="1:24" x14ac:dyDescent="0.3">
      <c r="A901" t="s">
        <v>750</v>
      </c>
      <c r="B901">
        <v>0.21324580000000901</v>
      </c>
      <c r="C901">
        <v>2</v>
      </c>
      <c r="D901">
        <v>2</v>
      </c>
      <c r="E901">
        <v>3</v>
      </c>
      <c r="F901">
        <v>1</v>
      </c>
      <c r="G901">
        <v>1</v>
      </c>
      <c r="H901">
        <v>1</v>
      </c>
      <c r="I901">
        <v>0</v>
      </c>
      <c r="J901">
        <v>0</v>
      </c>
      <c r="K901">
        <v>0</v>
      </c>
      <c r="L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T901">
        <v>0</v>
      </c>
      <c r="U901">
        <v>0</v>
      </c>
      <c r="V901">
        <v>0</v>
      </c>
      <c r="W901">
        <v>0</v>
      </c>
      <c r="X901">
        <v>1</v>
      </c>
    </row>
    <row r="902" spans="1:24" x14ac:dyDescent="0.3">
      <c r="A902" t="s">
        <v>751</v>
      </c>
      <c r="B902">
        <v>2.6444799999993E-2</v>
      </c>
      <c r="C902">
        <v>2</v>
      </c>
      <c r="D902">
        <v>2</v>
      </c>
      <c r="E902">
        <v>2</v>
      </c>
      <c r="F902">
        <v>2</v>
      </c>
      <c r="G902">
        <v>1</v>
      </c>
      <c r="H902">
        <v>1</v>
      </c>
      <c r="I902">
        <v>0</v>
      </c>
      <c r="J902">
        <v>0</v>
      </c>
      <c r="K902">
        <v>0</v>
      </c>
      <c r="L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T902">
        <v>0</v>
      </c>
      <c r="U902">
        <v>0</v>
      </c>
      <c r="V902">
        <v>0</v>
      </c>
      <c r="W902">
        <v>0</v>
      </c>
      <c r="X902">
        <v>0</v>
      </c>
    </row>
    <row r="903" spans="1:24" x14ac:dyDescent="0.3">
      <c r="A903" t="s">
        <v>752</v>
      </c>
      <c r="B903">
        <v>0.30552970000000801</v>
      </c>
      <c r="C903">
        <v>2</v>
      </c>
      <c r="D903">
        <v>2</v>
      </c>
      <c r="E903">
        <v>3</v>
      </c>
      <c r="F903">
        <v>1</v>
      </c>
      <c r="G903">
        <v>1</v>
      </c>
      <c r="H903">
        <v>1</v>
      </c>
      <c r="I903">
        <v>0</v>
      </c>
      <c r="J903">
        <v>0</v>
      </c>
      <c r="K903">
        <v>0</v>
      </c>
      <c r="L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T903">
        <v>0</v>
      </c>
      <c r="U903">
        <v>0</v>
      </c>
      <c r="V903">
        <v>0</v>
      </c>
      <c r="W903">
        <v>0</v>
      </c>
      <c r="X903">
        <v>0</v>
      </c>
    </row>
    <row r="904" spans="1:24" x14ac:dyDescent="0.3">
      <c r="A904" t="s">
        <v>753</v>
      </c>
      <c r="B904">
        <v>0.152011100000009</v>
      </c>
      <c r="C904">
        <v>2</v>
      </c>
      <c r="D904">
        <v>2</v>
      </c>
      <c r="E904">
        <v>3</v>
      </c>
      <c r="F904">
        <v>1</v>
      </c>
      <c r="G904">
        <v>1</v>
      </c>
      <c r="H904">
        <v>1</v>
      </c>
      <c r="I904">
        <v>0</v>
      </c>
      <c r="J904">
        <v>0</v>
      </c>
      <c r="K904">
        <v>0</v>
      </c>
      <c r="L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T904">
        <v>0</v>
      </c>
      <c r="U904">
        <v>0</v>
      </c>
      <c r="V904">
        <v>0</v>
      </c>
      <c r="W904">
        <v>0</v>
      </c>
      <c r="X904">
        <v>0</v>
      </c>
    </row>
    <row r="905" spans="1:24" x14ac:dyDescent="0.3">
      <c r="A905" t="s">
        <v>754</v>
      </c>
      <c r="B905">
        <v>0.23905300000001201</v>
      </c>
      <c r="C905">
        <v>2</v>
      </c>
      <c r="D905">
        <v>2</v>
      </c>
      <c r="E905">
        <v>3</v>
      </c>
      <c r="F905">
        <v>1</v>
      </c>
      <c r="G905">
        <v>1</v>
      </c>
      <c r="H905">
        <v>1</v>
      </c>
      <c r="I905">
        <v>0</v>
      </c>
      <c r="J905">
        <v>0</v>
      </c>
      <c r="K905">
        <v>0</v>
      </c>
      <c r="L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T905">
        <v>0</v>
      </c>
      <c r="U905">
        <v>0</v>
      </c>
      <c r="V905">
        <v>0</v>
      </c>
      <c r="W905">
        <v>0</v>
      </c>
      <c r="X905">
        <v>0</v>
      </c>
    </row>
    <row r="906" spans="1:24" x14ac:dyDescent="0.3">
      <c r="A906" t="s">
        <v>755</v>
      </c>
      <c r="B906">
        <v>0.14569199999999599</v>
      </c>
      <c r="C906">
        <v>2</v>
      </c>
      <c r="D906">
        <v>2</v>
      </c>
      <c r="E906">
        <v>3</v>
      </c>
      <c r="F906">
        <v>1</v>
      </c>
      <c r="G906">
        <v>1</v>
      </c>
      <c r="H906">
        <v>1</v>
      </c>
      <c r="I906">
        <v>0</v>
      </c>
      <c r="J906">
        <v>0</v>
      </c>
      <c r="K906">
        <v>0</v>
      </c>
      <c r="L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T906">
        <v>0</v>
      </c>
      <c r="U906">
        <v>0</v>
      </c>
      <c r="V906">
        <v>0</v>
      </c>
      <c r="W906">
        <v>0</v>
      </c>
      <c r="X906">
        <v>0</v>
      </c>
    </row>
    <row r="907" spans="1:24" x14ac:dyDescent="0.3">
      <c r="A907" t="s">
        <v>756</v>
      </c>
      <c r="B907">
        <v>0.13288580000001099</v>
      </c>
      <c r="C907">
        <v>2</v>
      </c>
      <c r="D907">
        <v>2</v>
      </c>
      <c r="E907">
        <v>3</v>
      </c>
      <c r="F907">
        <v>1</v>
      </c>
      <c r="G907">
        <v>1</v>
      </c>
      <c r="H907">
        <v>1</v>
      </c>
      <c r="I907">
        <v>0</v>
      </c>
      <c r="J907">
        <v>0</v>
      </c>
      <c r="K907">
        <v>0</v>
      </c>
      <c r="L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T907">
        <v>0</v>
      </c>
      <c r="U907">
        <v>0</v>
      </c>
      <c r="V907">
        <v>0</v>
      </c>
      <c r="W907">
        <v>0</v>
      </c>
      <c r="X907">
        <v>0</v>
      </c>
    </row>
    <row r="908" spans="1:24" x14ac:dyDescent="0.3">
      <c r="A908" t="s">
        <v>757</v>
      </c>
      <c r="B908">
        <v>0.134488899999993</v>
      </c>
      <c r="C908">
        <v>2</v>
      </c>
      <c r="D908">
        <v>2</v>
      </c>
      <c r="E908">
        <v>3</v>
      </c>
      <c r="F908">
        <v>1</v>
      </c>
      <c r="G908">
        <v>1</v>
      </c>
      <c r="H908">
        <v>1</v>
      </c>
      <c r="I908">
        <v>0</v>
      </c>
      <c r="J908">
        <v>0</v>
      </c>
      <c r="K908">
        <v>0</v>
      </c>
      <c r="L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T908">
        <v>0</v>
      </c>
      <c r="U908">
        <v>0</v>
      </c>
      <c r="V908">
        <v>0</v>
      </c>
      <c r="W908">
        <v>0</v>
      </c>
      <c r="X908">
        <v>0</v>
      </c>
    </row>
    <row r="909" spans="1:24" x14ac:dyDescent="0.3">
      <c r="A909" t="s">
        <v>758</v>
      </c>
      <c r="B909">
        <v>5.4235300000001901E-2</v>
      </c>
      <c r="C909">
        <v>2</v>
      </c>
      <c r="D909">
        <v>2</v>
      </c>
      <c r="E909">
        <v>3</v>
      </c>
      <c r="F909">
        <v>1</v>
      </c>
      <c r="G909">
        <v>1</v>
      </c>
      <c r="H909">
        <v>1</v>
      </c>
      <c r="I909">
        <v>0</v>
      </c>
      <c r="J909">
        <v>0</v>
      </c>
      <c r="K909">
        <v>0</v>
      </c>
      <c r="L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T909">
        <v>0</v>
      </c>
      <c r="U909">
        <v>0</v>
      </c>
      <c r="V909">
        <v>0</v>
      </c>
      <c r="W909">
        <v>0</v>
      </c>
      <c r="X909">
        <v>0</v>
      </c>
    </row>
    <row r="910" spans="1:24" x14ac:dyDescent="0.3">
      <c r="A910" t="s">
        <v>759</v>
      </c>
      <c r="B910">
        <v>0.14430230000000599</v>
      </c>
      <c r="C910">
        <v>2</v>
      </c>
      <c r="D910">
        <v>2</v>
      </c>
      <c r="E910">
        <v>3</v>
      </c>
      <c r="F910">
        <v>1</v>
      </c>
      <c r="G910">
        <v>1</v>
      </c>
      <c r="H910">
        <v>1</v>
      </c>
      <c r="I910">
        <v>0</v>
      </c>
      <c r="J910">
        <v>0</v>
      </c>
      <c r="K910">
        <v>0</v>
      </c>
      <c r="L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T910">
        <v>0</v>
      </c>
      <c r="U910">
        <v>0</v>
      </c>
      <c r="V910">
        <v>0</v>
      </c>
      <c r="W910">
        <v>0</v>
      </c>
      <c r="X910">
        <v>0</v>
      </c>
    </row>
    <row r="911" spans="1:24" x14ac:dyDescent="0.3">
      <c r="A911" t="s">
        <v>760</v>
      </c>
      <c r="B911">
        <v>0.14248750000000099</v>
      </c>
      <c r="C911">
        <v>2</v>
      </c>
      <c r="D911">
        <v>2</v>
      </c>
      <c r="E911">
        <v>3</v>
      </c>
      <c r="F911">
        <v>1</v>
      </c>
      <c r="G911">
        <v>1</v>
      </c>
      <c r="H911">
        <v>1</v>
      </c>
      <c r="I911">
        <v>0</v>
      </c>
      <c r="J911">
        <v>0</v>
      </c>
      <c r="K911">
        <v>0</v>
      </c>
      <c r="L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T911">
        <v>0</v>
      </c>
      <c r="U911">
        <v>0</v>
      </c>
      <c r="V911">
        <v>0</v>
      </c>
      <c r="W911">
        <v>1</v>
      </c>
      <c r="X911">
        <v>0</v>
      </c>
    </row>
    <row r="912" spans="1:24" x14ac:dyDescent="0.3">
      <c r="A912" t="s">
        <v>761</v>
      </c>
      <c r="B912">
        <v>0.14354149999999699</v>
      </c>
      <c r="C912">
        <v>2</v>
      </c>
      <c r="D912">
        <v>2</v>
      </c>
      <c r="E912">
        <v>3</v>
      </c>
      <c r="F912">
        <v>1</v>
      </c>
      <c r="G912">
        <v>1</v>
      </c>
      <c r="H912">
        <v>1</v>
      </c>
      <c r="I912">
        <v>0</v>
      </c>
      <c r="J912">
        <v>0</v>
      </c>
      <c r="K912">
        <v>0</v>
      </c>
      <c r="L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T912">
        <v>0</v>
      </c>
      <c r="U912">
        <v>0</v>
      </c>
      <c r="V912">
        <v>0</v>
      </c>
      <c r="W912">
        <v>0</v>
      </c>
      <c r="X912">
        <v>0</v>
      </c>
    </row>
    <row r="913" spans="1:24" x14ac:dyDescent="0.3">
      <c r="A913" t="s">
        <v>762</v>
      </c>
      <c r="B913">
        <v>0.188419100000004</v>
      </c>
      <c r="C913">
        <v>2</v>
      </c>
      <c r="D913">
        <v>2</v>
      </c>
      <c r="E913">
        <v>3</v>
      </c>
      <c r="F913">
        <v>1</v>
      </c>
      <c r="G913">
        <v>1</v>
      </c>
      <c r="H913">
        <v>1</v>
      </c>
      <c r="I913">
        <v>0</v>
      </c>
      <c r="J913">
        <v>0</v>
      </c>
      <c r="K913">
        <v>0</v>
      </c>
      <c r="L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T913">
        <v>0</v>
      </c>
      <c r="U913">
        <v>0</v>
      </c>
      <c r="V913">
        <v>0</v>
      </c>
      <c r="W913">
        <v>0</v>
      </c>
      <c r="X913">
        <v>0</v>
      </c>
    </row>
    <row r="914" spans="1:24" x14ac:dyDescent="0.3">
      <c r="A914" t="s">
        <v>763</v>
      </c>
      <c r="B914">
        <v>0.29905050000000699</v>
      </c>
      <c r="C914">
        <v>2</v>
      </c>
      <c r="D914">
        <v>2</v>
      </c>
      <c r="E914">
        <v>3</v>
      </c>
      <c r="F914">
        <v>1</v>
      </c>
      <c r="G914">
        <v>1</v>
      </c>
      <c r="H914">
        <v>1</v>
      </c>
      <c r="I914">
        <v>0</v>
      </c>
      <c r="J914">
        <v>0</v>
      </c>
      <c r="K914">
        <v>0</v>
      </c>
      <c r="L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T914">
        <v>0</v>
      </c>
      <c r="U914">
        <v>0</v>
      </c>
      <c r="V914">
        <v>0</v>
      </c>
      <c r="W914">
        <v>0</v>
      </c>
      <c r="X914">
        <v>0</v>
      </c>
    </row>
    <row r="915" spans="1:24" x14ac:dyDescent="0.3">
      <c r="A915" t="s">
        <v>764</v>
      </c>
      <c r="B915">
        <v>0.215104199999998</v>
      </c>
      <c r="C915">
        <v>2</v>
      </c>
      <c r="D915">
        <v>2</v>
      </c>
      <c r="E915">
        <v>3</v>
      </c>
      <c r="F915">
        <v>1</v>
      </c>
      <c r="G915">
        <v>1</v>
      </c>
      <c r="H915">
        <v>1</v>
      </c>
      <c r="I915">
        <v>0</v>
      </c>
      <c r="J915">
        <v>0</v>
      </c>
      <c r="K915">
        <v>0</v>
      </c>
      <c r="L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T915">
        <v>0</v>
      </c>
      <c r="U915">
        <v>0</v>
      </c>
      <c r="V915">
        <v>0</v>
      </c>
      <c r="W915">
        <v>0</v>
      </c>
      <c r="X915">
        <v>0</v>
      </c>
    </row>
    <row r="916" spans="1:24" x14ac:dyDescent="0.3">
      <c r="A916" t="s">
        <v>765</v>
      </c>
      <c r="B916">
        <v>1.7157599999990201E-2</v>
      </c>
      <c r="C916">
        <v>2</v>
      </c>
      <c r="D916">
        <v>2</v>
      </c>
      <c r="E916">
        <v>2</v>
      </c>
      <c r="F916">
        <v>2</v>
      </c>
      <c r="G916">
        <v>1</v>
      </c>
      <c r="H916">
        <v>1</v>
      </c>
      <c r="I916">
        <v>0</v>
      </c>
      <c r="J916">
        <v>0</v>
      </c>
      <c r="K916">
        <v>0</v>
      </c>
      <c r="L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T916">
        <v>0</v>
      </c>
      <c r="U916">
        <v>0</v>
      </c>
      <c r="V916">
        <v>0</v>
      </c>
      <c r="W916">
        <v>0</v>
      </c>
      <c r="X916">
        <v>0</v>
      </c>
    </row>
    <row r="917" spans="1:24" x14ac:dyDescent="0.3">
      <c r="A917" t="s">
        <v>766</v>
      </c>
      <c r="B917">
        <v>1.67000000000001E-2</v>
      </c>
      <c r="C917">
        <v>2</v>
      </c>
      <c r="D917">
        <v>2</v>
      </c>
      <c r="E917">
        <v>2</v>
      </c>
      <c r="F917">
        <v>2</v>
      </c>
      <c r="G917">
        <v>1</v>
      </c>
      <c r="H917">
        <v>1</v>
      </c>
      <c r="I917">
        <v>0</v>
      </c>
      <c r="J917">
        <v>0</v>
      </c>
      <c r="K917">
        <v>0</v>
      </c>
      <c r="L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T917">
        <v>0</v>
      </c>
      <c r="U917">
        <v>0</v>
      </c>
      <c r="V917">
        <v>0</v>
      </c>
      <c r="W917">
        <v>0</v>
      </c>
      <c r="X917">
        <v>0</v>
      </c>
    </row>
    <row r="918" spans="1:24" x14ac:dyDescent="0.3">
      <c r="A918" t="s">
        <v>767</v>
      </c>
      <c r="B918">
        <v>0.11610259999998999</v>
      </c>
      <c r="C918">
        <v>2</v>
      </c>
      <c r="D918">
        <v>2</v>
      </c>
      <c r="E918">
        <v>3</v>
      </c>
      <c r="F918">
        <v>1</v>
      </c>
      <c r="G918">
        <v>1</v>
      </c>
      <c r="H918">
        <v>1</v>
      </c>
      <c r="I918">
        <v>0</v>
      </c>
      <c r="J918">
        <v>0</v>
      </c>
      <c r="K918">
        <v>0</v>
      </c>
      <c r="L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T918">
        <v>0</v>
      </c>
      <c r="U918">
        <v>0</v>
      </c>
      <c r="V918">
        <v>0</v>
      </c>
      <c r="W918">
        <v>0</v>
      </c>
      <c r="X918">
        <v>0</v>
      </c>
    </row>
    <row r="919" spans="1:24" x14ac:dyDescent="0.3">
      <c r="A919" t="s">
        <v>768</v>
      </c>
      <c r="B919">
        <v>4.6773000000001702E-2</v>
      </c>
      <c r="C919">
        <v>2</v>
      </c>
      <c r="D919">
        <v>2</v>
      </c>
      <c r="E919">
        <v>3</v>
      </c>
      <c r="F919">
        <v>1</v>
      </c>
      <c r="G919">
        <v>1</v>
      </c>
      <c r="H919">
        <v>1</v>
      </c>
      <c r="I919">
        <v>0</v>
      </c>
      <c r="J919">
        <v>0</v>
      </c>
      <c r="K919">
        <v>0</v>
      </c>
      <c r="L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T919">
        <v>0</v>
      </c>
      <c r="U919">
        <v>0</v>
      </c>
      <c r="V919">
        <v>0</v>
      </c>
      <c r="W919">
        <v>0</v>
      </c>
      <c r="X919">
        <v>0</v>
      </c>
    </row>
    <row r="920" spans="1:24" x14ac:dyDescent="0.3">
      <c r="A920" t="s">
        <v>769</v>
      </c>
      <c r="B920">
        <v>0.133964699999992</v>
      </c>
      <c r="C920">
        <v>2</v>
      </c>
      <c r="D920">
        <v>2</v>
      </c>
      <c r="E920">
        <v>3</v>
      </c>
      <c r="F920">
        <v>1</v>
      </c>
      <c r="G920">
        <v>1</v>
      </c>
      <c r="H920">
        <v>1</v>
      </c>
      <c r="I920">
        <v>0</v>
      </c>
      <c r="J920">
        <v>0</v>
      </c>
      <c r="K920">
        <v>0</v>
      </c>
      <c r="L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T920">
        <v>0</v>
      </c>
      <c r="U920">
        <v>0</v>
      </c>
      <c r="V920">
        <v>0</v>
      </c>
      <c r="W920">
        <v>0</v>
      </c>
      <c r="X920">
        <v>0</v>
      </c>
    </row>
    <row r="921" spans="1:24" x14ac:dyDescent="0.3">
      <c r="A921" t="s">
        <v>770</v>
      </c>
      <c r="B921">
        <v>0.61083899999999802</v>
      </c>
      <c r="C921">
        <v>2</v>
      </c>
      <c r="D921">
        <v>2</v>
      </c>
      <c r="E921">
        <v>3</v>
      </c>
      <c r="F921">
        <v>1</v>
      </c>
      <c r="G921">
        <v>1</v>
      </c>
      <c r="H921">
        <v>1</v>
      </c>
      <c r="I921">
        <v>0</v>
      </c>
      <c r="J921">
        <v>0</v>
      </c>
      <c r="K921">
        <v>0</v>
      </c>
      <c r="L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T921">
        <v>0</v>
      </c>
      <c r="U921">
        <v>0</v>
      </c>
      <c r="V921">
        <v>0</v>
      </c>
      <c r="W921">
        <v>0</v>
      </c>
      <c r="X921">
        <v>0</v>
      </c>
    </row>
    <row r="922" spans="1:24" x14ac:dyDescent="0.3">
      <c r="A922" t="s">
        <v>771</v>
      </c>
      <c r="B922">
        <v>0.40197170000000398</v>
      </c>
      <c r="C922">
        <v>2</v>
      </c>
      <c r="D922">
        <v>2</v>
      </c>
      <c r="E922">
        <v>3</v>
      </c>
      <c r="F922">
        <v>1</v>
      </c>
      <c r="G922">
        <v>1</v>
      </c>
      <c r="H922">
        <v>1</v>
      </c>
      <c r="I922">
        <v>0</v>
      </c>
      <c r="J922">
        <v>0</v>
      </c>
      <c r="K922">
        <v>0</v>
      </c>
      <c r="L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T922">
        <v>0</v>
      </c>
      <c r="U922">
        <v>0</v>
      </c>
      <c r="V922">
        <v>0</v>
      </c>
      <c r="W922">
        <v>0</v>
      </c>
      <c r="X922">
        <v>0</v>
      </c>
    </row>
    <row r="923" spans="1:24" x14ac:dyDescent="0.3">
      <c r="A923" t="s">
        <v>772</v>
      </c>
      <c r="B923">
        <v>0.11729670000001099</v>
      </c>
      <c r="C923">
        <v>2</v>
      </c>
      <c r="D923">
        <v>2</v>
      </c>
      <c r="E923">
        <v>3</v>
      </c>
      <c r="F923">
        <v>1</v>
      </c>
      <c r="G923">
        <v>1</v>
      </c>
      <c r="H923">
        <v>1</v>
      </c>
      <c r="I923">
        <v>0</v>
      </c>
      <c r="J923">
        <v>0</v>
      </c>
      <c r="K923">
        <v>0</v>
      </c>
      <c r="L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T923">
        <v>0</v>
      </c>
      <c r="U923">
        <v>0</v>
      </c>
      <c r="V923">
        <v>0</v>
      </c>
      <c r="W923">
        <v>0</v>
      </c>
      <c r="X923">
        <v>0</v>
      </c>
    </row>
    <row r="924" spans="1:24" x14ac:dyDescent="0.3">
      <c r="A924" t="s">
        <v>773</v>
      </c>
      <c r="B924">
        <v>6.84797999999915E-2</v>
      </c>
      <c r="C924">
        <v>2</v>
      </c>
      <c r="D924">
        <v>2</v>
      </c>
      <c r="E924">
        <v>3</v>
      </c>
      <c r="F924">
        <v>1</v>
      </c>
      <c r="G924">
        <v>1</v>
      </c>
      <c r="H924">
        <v>1</v>
      </c>
      <c r="I924">
        <v>0</v>
      </c>
      <c r="J924">
        <v>0</v>
      </c>
      <c r="K924">
        <v>0</v>
      </c>
      <c r="L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T924">
        <v>0</v>
      </c>
      <c r="U924">
        <v>0</v>
      </c>
      <c r="V924">
        <v>0</v>
      </c>
      <c r="W924">
        <v>0</v>
      </c>
      <c r="X924">
        <v>0</v>
      </c>
    </row>
    <row r="925" spans="1:24" x14ac:dyDescent="0.3">
      <c r="A925" t="s">
        <v>774</v>
      </c>
      <c r="B925">
        <v>0.117737399999995</v>
      </c>
      <c r="C925">
        <v>2</v>
      </c>
      <c r="D925">
        <v>2</v>
      </c>
      <c r="E925">
        <v>3</v>
      </c>
      <c r="F925">
        <v>1</v>
      </c>
      <c r="G925">
        <v>1</v>
      </c>
      <c r="H925">
        <v>1</v>
      </c>
      <c r="I925">
        <v>0</v>
      </c>
      <c r="J925">
        <v>0</v>
      </c>
      <c r="K925">
        <v>0</v>
      </c>
      <c r="L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T925">
        <v>0</v>
      </c>
      <c r="U925">
        <v>0</v>
      </c>
      <c r="V925">
        <v>0</v>
      </c>
      <c r="W925">
        <v>0</v>
      </c>
      <c r="X925">
        <v>0</v>
      </c>
    </row>
    <row r="926" spans="1:24" x14ac:dyDescent="0.3">
      <c r="A926" t="s">
        <v>775</v>
      </c>
      <c r="B926">
        <v>0.117322700000002</v>
      </c>
      <c r="C926">
        <v>2</v>
      </c>
      <c r="D926">
        <v>2</v>
      </c>
      <c r="E926">
        <v>3</v>
      </c>
      <c r="F926">
        <v>1</v>
      </c>
      <c r="G926">
        <v>1</v>
      </c>
      <c r="H926">
        <v>1</v>
      </c>
      <c r="I926">
        <v>0</v>
      </c>
      <c r="J926">
        <v>0</v>
      </c>
      <c r="K926">
        <v>0</v>
      </c>
      <c r="L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T926">
        <v>0</v>
      </c>
      <c r="U926">
        <v>0</v>
      </c>
      <c r="V926">
        <v>0</v>
      </c>
      <c r="W926">
        <v>0</v>
      </c>
      <c r="X926">
        <v>0</v>
      </c>
    </row>
    <row r="927" spans="1:24" x14ac:dyDescent="0.3">
      <c r="A927" t="s">
        <v>776</v>
      </c>
      <c r="B927">
        <v>0.182746199999996</v>
      </c>
      <c r="C927">
        <v>2</v>
      </c>
      <c r="D927">
        <v>2</v>
      </c>
      <c r="E927">
        <v>3</v>
      </c>
      <c r="F927">
        <v>1</v>
      </c>
      <c r="G927">
        <v>1</v>
      </c>
      <c r="H927">
        <v>1</v>
      </c>
      <c r="I927">
        <v>0</v>
      </c>
      <c r="J927">
        <v>0</v>
      </c>
      <c r="K927">
        <v>0</v>
      </c>
      <c r="L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T927">
        <v>0</v>
      </c>
      <c r="U927">
        <v>0</v>
      </c>
      <c r="V927">
        <v>0</v>
      </c>
      <c r="W927">
        <v>0</v>
      </c>
      <c r="X927">
        <v>0</v>
      </c>
    </row>
    <row r="928" spans="1:24" x14ac:dyDescent="0.3">
      <c r="A928" t="s">
        <v>777</v>
      </c>
      <c r="B928">
        <v>4.9332399999997202E-2</v>
      </c>
      <c r="C928">
        <v>2</v>
      </c>
      <c r="D928">
        <v>2</v>
      </c>
      <c r="E928">
        <v>3</v>
      </c>
      <c r="F928">
        <v>1</v>
      </c>
      <c r="G928">
        <v>1</v>
      </c>
      <c r="H928">
        <v>1</v>
      </c>
      <c r="I928">
        <v>0</v>
      </c>
      <c r="J928">
        <v>0</v>
      </c>
      <c r="K928">
        <v>0</v>
      </c>
      <c r="L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T928">
        <v>0</v>
      </c>
      <c r="U928">
        <v>0</v>
      </c>
      <c r="V928">
        <v>0</v>
      </c>
      <c r="W928">
        <v>1</v>
      </c>
      <c r="X928">
        <v>0</v>
      </c>
    </row>
    <row r="929" spans="1:24" x14ac:dyDescent="0.3">
      <c r="A929" t="s">
        <v>778</v>
      </c>
      <c r="B929">
        <v>0.119894299999998</v>
      </c>
      <c r="C929">
        <v>2</v>
      </c>
      <c r="D929">
        <v>2</v>
      </c>
      <c r="E929">
        <v>3</v>
      </c>
      <c r="F929">
        <v>1</v>
      </c>
      <c r="G929">
        <v>1</v>
      </c>
      <c r="H929">
        <v>1</v>
      </c>
      <c r="I929">
        <v>0</v>
      </c>
      <c r="J929">
        <v>0</v>
      </c>
      <c r="K929">
        <v>0</v>
      </c>
      <c r="L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T929">
        <v>0</v>
      </c>
      <c r="U929">
        <v>0</v>
      </c>
      <c r="V929">
        <v>0</v>
      </c>
      <c r="W929">
        <v>0</v>
      </c>
      <c r="X929">
        <v>0</v>
      </c>
    </row>
    <row r="930" spans="1:24" x14ac:dyDescent="0.3">
      <c r="A930" t="s">
        <v>779</v>
      </c>
      <c r="B930">
        <v>7.1095600000006698E-2</v>
      </c>
      <c r="C930">
        <v>2</v>
      </c>
      <c r="D930">
        <v>2</v>
      </c>
      <c r="E930">
        <v>3</v>
      </c>
      <c r="F930">
        <v>1</v>
      </c>
      <c r="G930">
        <v>1</v>
      </c>
      <c r="H930">
        <v>1</v>
      </c>
      <c r="I930">
        <v>0</v>
      </c>
      <c r="J930">
        <v>0</v>
      </c>
      <c r="K930">
        <v>0</v>
      </c>
      <c r="L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T930">
        <v>0</v>
      </c>
      <c r="U930">
        <v>0</v>
      </c>
      <c r="V930">
        <v>0</v>
      </c>
      <c r="W930">
        <v>0</v>
      </c>
      <c r="X930">
        <v>0</v>
      </c>
    </row>
    <row r="931" spans="1:24" x14ac:dyDescent="0.3">
      <c r="A931" t="s">
        <v>780</v>
      </c>
      <c r="B931">
        <v>0.187868000000008</v>
      </c>
      <c r="C931">
        <v>2</v>
      </c>
      <c r="D931">
        <v>2</v>
      </c>
      <c r="E931">
        <v>3</v>
      </c>
      <c r="F931">
        <v>1</v>
      </c>
      <c r="G931">
        <v>1</v>
      </c>
      <c r="H931">
        <v>1</v>
      </c>
      <c r="I931">
        <v>0</v>
      </c>
      <c r="J931">
        <v>0</v>
      </c>
      <c r="K931">
        <v>0</v>
      </c>
      <c r="L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T931">
        <v>0</v>
      </c>
      <c r="U931">
        <v>0</v>
      </c>
      <c r="V931">
        <v>0</v>
      </c>
      <c r="W931">
        <v>0</v>
      </c>
      <c r="X931">
        <v>0</v>
      </c>
    </row>
    <row r="932" spans="1:24" x14ac:dyDescent="0.3">
      <c r="A932" t="s">
        <v>781</v>
      </c>
      <c r="B932">
        <v>1.9050999999990301E-2</v>
      </c>
      <c r="C932">
        <v>2</v>
      </c>
      <c r="D932">
        <v>2</v>
      </c>
      <c r="E932">
        <v>2</v>
      </c>
      <c r="F932">
        <v>2</v>
      </c>
      <c r="G932">
        <v>1</v>
      </c>
      <c r="H932">
        <v>1</v>
      </c>
      <c r="I932">
        <v>0</v>
      </c>
      <c r="J932">
        <v>0</v>
      </c>
      <c r="K932">
        <v>0</v>
      </c>
      <c r="L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T932">
        <v>0</v>
      </c>
      <c r="U932">
        <v>0</v>
      </c>
      <c r="V932">
        <v>0</v>
      </c>
      <c r="W932">
        <v>0</v>
      </c>
      <c r="X932">
        <v>0</v>
      </c>
    </row>
    <row r="933" spans="1:24" x14ac:dyDescent="0.3">
      <c r="A933" t="s">
        <v>782</v>
      </c>
      <c r="B933">
        <v>0.12796949999999099</v>
      </c>
      <c r="C933">
        <v>2</v>
      </c>
      <c r="D933">
        <v>2</v>
      </c>
      <c r="E933">
        <v>3</v>
      </c>
      <c r="F933">
        <v>1</v>
      </c>
      <c r="G933">
        <v>1</v>
      </c>
      <c r="H933">
        <v>1</v>
      </c>
      <c r="I933">
        <v>0</v>
      </c>
      <c r="J933">
        <v>0</v>
      </c>
      <c r="K933">
        <v>0</v>
      </c>
      <c r="L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T933">
        <v>0</v>
      </c>
      <c r="U933">
        <v>0</v>
      </c>
      <c r="V933">
        <v>0</v>
      </c>
      <c r="W933">
        <v>0</v>
      </c>
      <c r="X933">
        <v>0</v>
      </c>
    </row>
    <row r="934" spans="1:24" x14ac:dyDescent="0.3">
      <c r="A934" t="s">
        <v>783</v>
      </c>
      <c r="B934">
        <v>7.3889000000008295E-2</v>
      </c>
      <c r="C934">
        <v>2</v>
      </c>
      <c r="D934">
        <v>2</v>
      </c>
      <c r="E934">
        <v>3</v>
      </c>
      <c r="F934">
        <v>1</v>
      </c>
      <c r="G934">
        <v>1</v>
      </c>
      <c r="H934">
        <v>1</v>
      </c>
      <c r="I934">
        <v>0</v>
      </c>
      <c r="J934">
        <v>0</v>
      </c>
      <c r="K934">
        <v>0</v>
      </c>
      <c r="L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T934">
        <v>0</v>
      </c>
      <c r="U934">
        <v>0</v>
      </c>
      <c r="V934">
        <v>0</v>
      </c>
      <c r="W934">
        <v>0</v>
      </c>
      <c r="X934">
        <v>0</v>
      </c>
    </row>
    <row r="935" spans="1:24" x14ac:dyDescent="0.3">
      <c r="A935" t="s">
        <v>784</v>
      </c>
      <c r="B935">
        <v>0.40638420000000502</v>
      </c>
      <c r="C935">
        <v>2</v>
      </c>
      <c r="D935">
        <v>2</v>
      </c>
      <c r="E935">
        <v>3</v>
      </c>
      <c r="F935">
        <v>1</v>
      </c>
      <c r="G935">
        <v>1</v>
      </c>
      <c r="H935">
        <v>1</v>
      </c>
      <c r="I935">
        <v>0</v>
      </c>
      <c r="J935">
        <v>0</v>
      </c>
      <c r="K935">
        <v>0</v>
      </c>
      <c r="L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T935">
        <v>0</v>
      </c>
      <c r="U935">
        <v>0</v>
      </c>
      <c r="V935">
        <v>0</v>
      </c>
      <c r="W935">
        <v>0</v>
      </c>
      <c r="X935">
        <v>0</v>
      </c>
    </row>
    <row r="936" spans="1:24" x14ac:dyDescent="0.3">
      <c r="A936" t="s">
        <v>785</v>
      </c>
      <c r="B936">
        <v>0.121962899999999</v>
      </c>
      <c r="C936">
        <v>2</v>
      </c>
      <c r="D936">
        <v>2</v>
      </c>
      <c r="E936">
        <v>3</v>
      </c>
      <c r="F936">
        <v>1</v>
      </c>
      <c r="G936">
        <v>1</v>
      </c>
      <c r="H936">
        <v>1</v>
      </c>
      <c r="I936">
        <v>0</v>
      </c>
      <c r="J936">
        <v>0</v>
      </c>
      <c r="K936">
        <v>0</v>
      </c>
      <c r="L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T936">
        <v>0</v>
      </c>
      <c r="U936">
        <v>0</v>
      </c>
      <c r="V936">
        <v>0</v>
      </c>
      <c r="W936">
        <v>0</v>
      </c>
      <c r="X936">
        <v>0</v>
      </c>
    </row>
    <row r="937" spans="1:24" x14ac:dyDescent="0.3">
      <c r="A937" t="s">
        <v>786</v>
      </c>
      <c r="B937">
        <v>2.1338400000004702E-2</v>
      </c>
      <c r="C937">
        <v>2</v>
      </c>
      <c r="D937">
        <v>2</v>
      </c>
      <c r="E937">
        <v>2</v>
      </c>
      <c r="F937">
        <v>2</v>
      </c>
      <c r="G937">
        <v>1</v>
      </c>
      <c r="H937">
        <v>1</v>
      </c>
      <c r="I937">
        <v>0</v>
      </c>
      <c r="J937">
        <v>0</v>
      </c>
      <c r="K937">
        <v>0</v>
      </c>
      <c r="L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T937">
        <v>0</v>
      </c>
      <c r="U937">
        <v>0</v>
      </c>
      <c r="V937">
        <v>0</v>
      </c>
      <c r="W937">
        <v>0</v>
      </c>
      <c r="X937">
        <v>0</v>
      </c>
    </row>
    <row r="938" spans="1:24" x14ac:dyDescent="0.3">
      <c r="A938" t="s">
        <v>787</v>
      </c>
      <c r="B938">
        <v>0.463580199999995</v>
      </c>
      <c r="C938">
        <v>2</v>
      </c>
      <c r="D938">
        <v>2</v>
      </c>
      <c r="E938">
        <v>3</v>
      </c>
      <c r="F938">
        <v>1</v>
      </c>
      <c r="G938">
        <v>1</v>
      </c>
      <c r="H938">
        <v>1</v>
      </c>
      <c r="I938">
        <v>0</v>
      </c>
      <c r="J938">
        <v>0</v>
      </c>
      <c r="K938">
        <v>0</v>
      </c>
      <c r="L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T938">
        <v>0</v>
      </c>
      <c r="U938">
        <v>0</v>
      </c>
      <c r="V938">
        <v>0</v>
      </c>
      <c r="W938">
        <v>0</v>
      </c>
      <c r="X938">
        <v>0</v>
      </c>
    </row>
    <row r="939" spans="1:24" x14ac:dyDescent="0.3">
      <c r="A939" t="s">
        <v>788</v>
      </c>
      <c r="B939">
        <v>7.6659300000002803E-2</v>
      </c>
      <c r="C939">
        <v>2</v>
      </c>
      <c r="D939">
        <v>2</v>
      </c>
      <c r="E939">
        <v>3</v>
      </c>
      <c r="F939">
        <v>1</v>
      </c>
      <c r="G939">
        <v>1</v>
      </c>
      <c r="H939">
        <v>1</v>
      </c>
      <c r="I939">
        <v>0</v>
      </c>
      <c r="J939">
        <v>0</v>
      </c>
      <c r="K939">
        <v>0</v>
      </c>
      <c r="L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T939">
        <v>0</v>
      </c>
      <c r="U939">
        <v>0</v>
      </c>
      <c r="V939">
        <v>0</v>
      </c>
      <c r="W939">
        <v>0</v>
      </c>
      <c r="X939">
        <v>0</v>
      </c>
    </row>
    <row r="940" spans="1:24" x14ac:dyDescent="0.3">
      <c r="A940" t="s">
        <v>789</v>
      </c>
      <c r="B940">
        <v>0.30502760000000201</v>
      </c>
      <c r="C940">
        <v>2</v>
      </c>
      <c r="D940">
        <v>2</v>
      </c>
      <c r="E940">
        <v>3</v>
      </c>
      <c r="F940">
        <v>1</v>
      </c>
      <c r="G940">
        <v>1</v>
      </c>
      <c r="H940">
        <v>1</v>
      </c>
      <c r="I940">
        <v>0</v>
      </c>
      <c r="J940">
        <v>0</v>
      </c>
      <c r="K940">
        <v>0</v>
      </c>
      <c r="L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T940">
        <v>0</v>
      </c>
      <c r="U940">
        <v>0</v>
      </c>
      <c r="V940">
        <v>0</v>
      </c>
      <c r="W940">
        <v>0</v>
      </c>
      <c r="X940">
        <v>0</v>
      </c>
    </row>
    <row r="941" spans="1:24" x14ac:dyDescent="0.3">
      <c r="A941" t="s">
        <v>790</v>
      </c>
      <c r="B941">
        <v>0.119912999999996</v>
      </c>
      <c r="C941">
        <v>2</v>
      </c>
      <c r="D941">
        <v>2</v>
      </c>
      <c r="E941">
        <v>3</v>
      </c>
      <c r="F941">
        <v>1</v>
      </c>
      <c r="G941">
        <v>1</v>
      </c>
      <c r="H941">
        <v>1</v>
      </c>
      <c r="I941">
        <v>0</v>
      </c>
      <c r="J941">
        <v>0</v>
      </c>
      <c r="K941">
        <v>0</v>
      </c>
      <c r="L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T941">
        <v>0</v>
      </c>
      <c r="U941">
        <v>0</v>
      </c>
      <c r="V941">
        <v>0</v>
      </c>
      <c r="W941">
        <v>0</v>
      </c>
      <c r="X941">
        <v>0</v>
      </c>
    </row>
    <row r="942" spans="1:24" x14ac:dyDescent="0.3">
      <c r="A942" t="s">
        <v>791</v>
      </c>
      <c r="B942">
        <v>0.13156820000000299</v>
      </c>
      <c r="C942">
        <v>2</v>
      </c>
      <c r="D942">
        <v>2</v>
      </c>
      <c r="E942">
        <v>3</v>
      </c>
      <c r="F942">
        <v>1</v>
      </c>
      <c r="G942">
        <v>1</v>
      </c>
      <c r="H942">
        <v>1</v>
      </c>
      <c r="I942">
        <v>0</v>
      </c>
      <c r="J942">
        <v>0</v>
      </c>
      <c r="K942">
        <v>0</v>
      </c>
      <c r="L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T942">
        <v>0</v>
      </c>
      <c r="U942">
        <v>0</v>
      </c>
      <c r="V942">
        <v>0</v>
      </c>
      <c r="W942">
        <v>0</v>
      </c>
      <c r="X942">
        <v>0</v>
      </c>
    </row>
    <row r="943" spans="1:24" x14ac:dyDescent="0.3">
      <c r="A943" t="s">
        <v>792</v>
      </c>
      <c r="B943">
        <v>0.38596509999999201</v>
      </c>
      <c r="C943">
        <v>2</v>
      </c>
      <c r="D943">
        <v>2</v>
      </c>
      <c r="E943">
        <v>3</v>
      </c>
      <c r="F943">
        <v>1</v>
      </c>
      <c r="G943">
        <v>1</v>
      </c>
      <c r="H943">
        <v>1</v>
      </c>
      <c r="I943">
        <v>0</v>
      </c>
      <c r="J943">
        <v>0</v>
      </c>
      <c r="K943">
        <v>0</v>
      </c>
      <c r="L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T943">
        <v>0</v>
      </c>
      <c r="U943">
        <v>0</v>
      </c>
      <c r="V943">
        <v>0</v>
      </c>
      <c r="W943">
        <v>0</v>
      </c>
      <c r="X943">
        <v>0</v>
      </c>
    </row>
    <row r="944" spans="1:24" x14ac:dyDescent="0.3">
      <c r="A944" t="s">
        <v>793</v>
      </c>
      <c r="B944">
        <v>6.7411399999997401E-2</v>
      </c>
      <c r="C944">
        <v>2</v>
      </c>
      <c r="D944">
        <v>2</v>
      </c>
      <c r="E944">
        <v>3</v>
      </c>
      <c r="F944">
        <v>1</v>
      </c>
      <c r="G944">
        <v>1</v>
      </c>
      <c r="H944">
        <v>1</v>
      </c>
      <c r="I944">
        <v>0</v>
      </c>
      <c r="J944">
        <v>0</v>
      </c>
      <c r="K944">
        <v>0</v>
      </c>
      <c r="L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T944">
        <v>0</v>
      </c>
      <c r="U944">
        <v>0</v>
      </c>
      <c r="V944">
        <v>0</v>
      </c>
      <c r="W944">
        <v>0</v>
      </c>
      <c r="X944">
        <v>0</v>
      </c>
    </row>
    <row r="945" spans="1:24" x14ac:dyDescent="0.3">
      <c r="A945" t="s">
        <v>794</v>
      </c>
      <c r="B945">
        <v>0.196554800000001</v>
      </c>
      <c r="C945">
        <v>2</v>
      </c>
      <c r="D945">
        <v>2</v>
      </c>
      <c r="E945">
        <v>3</v>
      </c>
      <c r="F945">
        <v>1</v>
      </c>
      <c r="G945">
        <v>1</v>
      </c>
      <c r="H945">
        <v>1</v>
      </c>
      <c r="I945">
        <v>0</v>
      </c>
      <c r="J945">
        <v>0</v>
      </c>
      <c r="K945">
        <v>0</v>
      </c>
      <c r="L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T945">
        <v>0</v>
      </c>
      <c r="U945">
        <v>0</v>
      </c>
      <c r="V945">
        <v>0</v>
      </c>
      <c r="W945">
        <v>0</v>
      </c>
      <c r="X945">
        <v>0</v>
      </c>
    </row>
    <row r="946" spans="1:24" x14ac:dyDescent="0.3">
      <c r="A946" t="s">
        <v>795</v>
      </c>
      <c r="B946">
        <v>0.32081489999998702</v>
      </c>
      <c r="C946">
        <v>2</v>
      </c>
      <c r="D946">
        <v>2</v>
      </c>
      <c r="E946">
        <v>3</v>
      </c>
      <c r="F946">
        <v>1</v>
      </c>
      <c r="G946">
        <v>1</v>
      </c>
      <c r="H946">
        <v>1</v>
      </c>
      <c r="I946">
        <v>0</v>
      </c>
      <c r="J946">
        <v>0</v>
      </c>
      <c r="K946">
        <v>0</v>
      </c>
      <c r="L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T946">
        <v>0</v>
      </c>
      <c r="U946">
        <v>0</v>
      </c>
      <c r="V946">
        <v>0</v>
      </c>
      <c r="W946">
        <v>0</v>
      </c>
      <c r="X946">
        <v>0</v>
      </c>
    </row>
    <row r="947" spans="1:24" x14ac:dyDescent="0.3">
      <c r="A947" t="s">
        <v>796</v>
      </c>
      <c r="B947">
        <v>0.46256540000000201</v>
      </c>
      <c r="C947">
        <v>2</v>
      </c>
      <c r="D947">
        <v>2</v>
      </c>
      <c r="E947">
        <v>3</v>
      </c>
      <c r="F947">
        <v>1</v>
      </c>
      <c r="G947">
        <v>1</v>
      </c>
      <c r="H947">
        <v>1</v>
      </c>
      <c r="I947">
        <v>0</v>
      </c>
      <c r="J947">
        <v>0</v>
      </c>
      <c r="K947">
        <v>0</v>
      </c>
      <c r="L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T947">
        <v>0</v>
      </c>
      <c r="U947">
        <v>0</v>
      </c>
      <c r="V947">
        <v>0</v>
      </c>
      <c r="W947">
        <v>0</v>
      </c>
      <c r="X947">
        <v>0</v>
      </c>
    </row>
    <row r="948" spans="1:24" x14ac:dyDescent="0.3">
      <c r="A948" t="s">
        <v>797</v>
      </c>
      <c r="B948">
        <v>0.41599659999999899</v>
      </c>
      <c r="C948">
        <v>2</v>
      </c>
      <c r="D948">
        <v>2</v>
      </c>
      <c r="E948">
        <v>3</v>
      </c>
      <c r="F948">
        <v>1</v>
      </c>
      <c r="G948">
        <v>1</v>
      </c>
      <c r="H948">
        <v>1</v>
      </c>
      <c r="I948">
        <v>0</v>
      </c>
      <c r="J948">
        <v>0</v>
      </c>
      <c r="K948">
        <v>0</v>
      </c>
      <c r="L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T948">
        <v>0</v>
      </c>
      <c r="U948">
        <v>0</v>
      </c>
      <c r="V948">
        <v>0</v>
      </c>
      <c r="W948">
        <v>0</v>
      </c>
      <c r="X948">
        <v>0</v>
      </c>
    </row>
    <row r="949" spans="1:24" x14ac:dyDescent="0.3">
      <c r="A949" t="s">
        <v>798</v>
      </c>
      <c r="B949">
        <v>0.42971359999999897</v>
      </c>
      <c r="C949">
        <v>2</v>
      </c>
      <c r="D949">
        <v>2</v>
      </c>
      <c r="E949">
        <v>3</v>
      </c>
      <c r="F949">
        <v>1</v>
      </c>
      <c r="G949">
        <v>1</v>
      </c>
      <c r="H949">
        <v>1</v>
      </c>
      <c r="I949">
        <v>0</v>
      </c>
      <c r="J949">
        <v>0</v>
      </c>
      <c r="K949">
        <v>0</v>
      </c>
      <c r="L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T949">
        <v>0</v>
      </c>
      <c r="U949">
        <v>0</v>
      </c>
      <c r="V949">
        <v>0</v>
      </c>
      <c r="W949">
        <v>0</v>
      </c>
      <c r="X949">
        <v>0</v>
      </c>
    </row>
    <row r="950" spans="1:24" x14ac:dyDescent="0.3">
      <c r="A950" t="s">
        <v>799</v>
      </c>
      <c r="B950">
        <v>4.8477399999995799E-2</v>
      </c>
      <c r="C950">
        <v>2</v>
      </c>
      <c r="D950">
        <v>2</v>
      </c>
      <c r="E950">
        <v>3</v>
      </c>
      <c r="F950">
        <v>1</v>
      </c>
      <c r="G950">
        <v>1</v>
      </c>
      <c r="H950">
        <v>1</v>
      </c>
      <c r="I950">
        <v>0</v>
      </c>
      <c r="J950">
        <v>0</v>
      </c>
      <c r="K950">
        <v>0</v>
      </c>
      <c r="L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T950">
        <v>0</v>
      </c>
      <c r="U950">
        <v>0</v>
      </c>
      <c r="V950">
        <v>0</v>
      </c>
      <c r="W950">
        <v>0</v>
      </c>
      <c r="X950">
        <v>0</v>
      </c>
    </row>
    <row r="951" spans="1:24" x14ac:dyDescent="0.3">
      <c r="A951" t="s">
        <v>800</v>
      </c>
      <c r="B951">
        <v>0.18290640000000699</v>
      </c>
      <c r="C951">
        <v>2</v>
      </c>
      <c r="D951">
        <v>2</v>
      </c>
      <c r="E951">
        <v>3</v>
      </c>
      <c r="F951">
        <v>1</v>
      </c>
      <c r="G951">
        <v>1</v>
      </c>
      <c r="H951">
        <v>1</v>
      </c>
      <c r="I951">
        <v>0</v>
      </c>
      <c r="J951">
        <v>0</v>
      </c>
      <c r="K951">
        <v>0</v>
      </c>
      <c r="L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T951">
        <v>0</v>
      </c>
      <c r="U951">
        <v>0</v>
      </c>
      <c r="V951">
        <v>0</v>
      </c>
      <c r="W951">
        <v>0</v>
      </c>
      <c r="X951">
        <v>0</v>
      </c>
    </row>
    <row r="952" spans="1:24" x14ac:dyDescent="0.3">
      <c r="A952" t="s">
        <v>801</v>
      </c>
      <c r="B952">
        <v>0.125444999999999</v>
      </c>
      <c r="C952">
        <v>2</v>
      </c>
      <c r="D952">
        <v>2</v>
      </c>
      <c r="E952">
        <v>3</v>
      </c>
      <c r="F952">
        <v>1</v>
      </c>
      <c r="G952">
        <v>1</v>
      </c>
      <c r="H952">
        <v>1</v>
      </c>
      <c r="I952">
        <v>0</v>
      </c>
      <c r="J952">
        <v>0</v>
      </c>
      <c r="K952">
        <v>0</v>
      </c>
      <c r="L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T952">
        <v>0</v>
      </c>
      <c r="U952">
        <v>0</v>
      </c>
      <c r="V952">
        <v>0</v>
      </c>
      <c r="W952">
        <v>0</v>
      </c>
      <c r="X952">
        <v>0</v>
      </c>
    </row>
    <row r="953" spans="1:24" x14ac:dyDescent="0.3">
      <c r="A953" t="s">
        <v>802</v>
      </c>
      <c r="B953">
        <v>0.27769970000001298</v>
      </c>
      <c r="C953">
        <v>2</v>
      </c>
      <c r="D953">
        <v>2</v>
      </c>
      <c r="E953">
        <v>3</v>
      </c>
      <c r="F953">
        <v>1</v>
      </c>
      <c r="G953">
        <v>1</v>
      </c>
      <c r="H953">
        <v>1</v>
      </c>
      <c r="I953">
        <v>0</v>
      </c>
      <c r="J953">
        <v>0</v>
      </c>
      <c r="K953">
        <v>0</v>
      </c>
      <c r="L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T953">
        <v>0</v>
      </c>
      <c r="U953">
        <v>0</v>
      </c>
      <c r="V953">
        <v>0</v>
      </c>
      <c r="W953">
        <v>0</v>
      </c>
      <c r="X953">
        <v>0</v>
      </c>
    </row>
    <row r="954" spans="1:24" x14ac:dyDescent="0.3">
      <c r="A954" t="s">
        <v>803</v>
      </c>
      <c r="B954">
        <v>6.7727499999989504E-2</v>
      </c>
      <c r="C954">
        <v>2</v>
      </c>
      <c r="D954">
        <v>2</v>
      </c>
      <c r="E954">
        <v>3</v>
      </c>
      <c r="F954">
        <v>1</v>
      </c>
      <c r="G954">
        <v>1</v>
      </c>
      <c r="H954">
        <v>1</v>
      </c>
      <c r="I954">
        <v>0</v>
      </c>
      <c r="J954">
        <v>0</v>
      </c>
      <c r="K954">
        <v>0</v>
      </c>
      <c r="L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T954">
        <v>0</v>
      </c>
      <c r="U954">
        <v>0</v>
      </c>
      <c r="V954">
        <v>0</v>
      </c>
      <c r="W954">
        <v>0</v>
      </c>
      <c r="X954">
        <v>0</v>
      </c>
    </row>
    <row r="955" spans="1:24" x14ac:dyDescent="0.3">
      <c r="A955" t="s">
        <v>804</v>
      </c>
      <c r="B955">
        <v>0.40389589999999398</v>
      </c>
      <c r="C955">
        <v>2</v>
      </c>
      <c r="D955">
        <v>2</v>
      </c>
      <c r="E955">
        <v>3</v>
      </c>
      <c r="F955">
        <v>1</v>
      </c>
      <c r="G955">
        <v>1</v>
      </c>
      <c r="H955">
        <v>1</v>
      </c>
      <c r="I955">
        <v>0</v>
      </c>
      <c r="J955">
        <v>0</v>
      </c>
      <c r="K955">
        <v>0</v>
      </c>
      <c r="L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T955">
        <v>0</v>
      </c>
      <c r="U955">
        <v>0</v>
      </c>
      <c r="V955">
        <v>0</v>
      </c>
      <c r="W955">
        <v>0</v>
      </c>
      <c r="X955">
        <v>0</v>
      </c>
    </row>
    <row r="956" spans="1:24" x14ac:dyDescent="0.3">
      <c r="A956" t="s">
        <v>805</v>
      </c>
      <c r="B956">
        <v>0.59096089999999801</v>
      </c>
      <c r="C956">
        <v>2</v>
      </c>
      <c r="D956">
        <v>2</v>
      </c>
      <c r="E956">
        <v>3</v>
      </c>
      <c r="F956">
        <v>1</v>
      </c>
      <c r="G956">
        <v>1</v>
      </c>
      <c r="H956">
        <v>1</v>
      </c>
      <c r="I956">
        <v>0</v>
      </c>
      <c r="J956">
        <v>0</v>
      </c>
      <c r="K956">
        <v>0</v>
      </c>
      <c r="L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T956">
        <v>0</v>
      </c>
      <c r="U956">
        <v>0</v>
      </c>
      <c r="V956">
        <v>0</v>
      </c>
      <c r="W956">
        <v>0</v>
      </c>
      <c r="X956">
        <v>0</v>
      </c>
    </row>
    <row r="957" spans="1:24" x14ac:dyDescent="0.3">
      <c r="A957" t="s">
        <v>806</v>
      </c>
      <c r="B957">
        <v>0.42232010000000703</v>
      </c>
      <c r="C957">
        <v>2</v>
      </c>
      <c r="D957">
        <v>2</v>
      </c>
      <c r="E957">
        <v>3</v>
      </c>
      <c r="F957">
        <v>1</v>
      </c>
      <c r="G957">
        <v>1</v>
      </c>
      <c r="H957">
        <v>1</v>
      </c>
      <c r="I957">
        <v>0</v>
      </c>
      <c r="J957">
        <v>0</v>
      </c>
      <c r="K957">
        <v>0</v>
      </c>
      <c r="L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T957">
        <v>0</v>
      </c>
      <c r="U957">
        <v>0</v>
      </c>
      <c r="V957">
        <v>0</v>
      </c>
      <c r="W957">
        <v>0</v>
      </c>
      <c r="X957">
        <v>0</v>
      </c>
    </row>
    <row r="958" spans="1:24" x14ac:dyDescent="0.3">
      <c r="A958" t="s">
        <v>807</v>
      </c>
      <c r="B958">
        <v>1.91587000000055E-2</v>
      </c>
      <c r="C958">
        <v>2</v>
      </c>
      <c r="D958">
        <v>2</v>
      </c>
      <c r="E958">
        <v>2</v>
      </c>
      <c r="F958">
        <v>2</v>
      </c>
      <c r="G958">
        <v>1</v>
      </c>
      <c r="H958">
        <v>1</v>
      </c>
      <c r="I958">
        <v>0</v>
      </c>
      <c r="J958">
        <v>0</v>
      </c>
      <c r="K958">
        <v>0</v>
      </c>
      <c r="L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T958">
        <v>0</v>
      </c>
      <c r="U958">
        <v>0</v>
      </c>
      <c r="V958">
        <v>0</v>
      </c>
      <c r="W958">
        <v>0</v>
      </c>
      <c r="X958">
        <v>0</v>
      </c>
    </row>
    <row r="959" spans="1:24" x14ac:dyDescent="0.3">
      <c r="A959" t="s">
        <v>808</v>
      </c>
      <c r="B959">
        <v>4.4419800000000002E-2</v>
      </c>
      <c r="C959">
        <v>2</v>
      </c>
      <c r="D959">
        <v>2</v>
      </c>
      <c r="E959">
        <v>3</v>
      </c>
      <c r="F959">
        <v>1</v>
      </c>
      <c r="G959">
        <v>1</v>
      </c>
      <c r="H959">
        <v>1</v>
      </c>
      <c r="I959">
        <v>0</v>
      </c>
      <c r="J959">
        <v>0</v>
      </c>
      <c r="K959">
        <v>0</v>
      </c>
      <c r="L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T959">
        <v>0</v>
      </c>
      <c r="U959">
        <v>0</v>
      </c>
      <c r="V959">
        <v>0</v>
      </c>
      <c r="W959">
        <v>2</v>
      </c>
      <c r="X959">
        <v>0</v>
      </c>
    </row>
    <row r="960" spans="1:24" x14ac:dyDescent="0.3">
      <c r="A960" t="s">
        <v>809</v>
      </c>
      <c r="B960">
        <v>0.43246590000001101</v>
      </c>
      <c r="C960">
        <v>2</v>
      </c>
      <c r="D960">
        <v>2</v>
      </c>
      <c r="E960">
        <v>3</v>
      </c>
      <c r="F960">
        <v>1</v>
      </c>
      <c r="G960">
        <v>1</v>
      </c>
      <c r="H960">
        <v>1</v>
      </c>
      <c r="I960">
        <v>0</v>
      </c>
      <c r="J960">
        <v>0</v>
      </c>
      <c r="K960">
        <v>0</v>
      </c>
      <c r="L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T960">
        <v>0</v>
      </c>
      <c r="U960">
        <v>0</v>
      </c>
      <c r="V960">
        <v>0</v>
      </c>
      <c r="W960">
        <v>0</v>
      </c>
      <c r="X960">
        <v>0</v>
      </c>
    </row>
    <row r="961" spans="1:24" x14ac:dyDescent="0.3">
      <c r="A961" t="s">
        <v>810</v>
      </c>
      <c r="B961">
        <v>0.209623000000007</v>
      </c>
      <c r="C961">
        <v>2</v>
      </c>
      <c r="D961">
        <v>2</v>
      </c>
      <c r="E961">
        <v>3</v>
      </c>
      <c r="F961">
        <v>1</v>
      </c>
      <c r="G961">
        <v>1</v>
      </c>
      <c r="H961">
        <v>1</v>
      </c>
      <c r="I961">
        <v>0</v>
      </c>
      <c r="J961">
        <v>0</v>
      </c>
      <c r="K961">
        <v>0</v>
      </c>
      <c r="L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T961">
        <v>0</v>
      </c>
      <c r="U961">
        <v>0</v>
      </c>
      <c r="V961">
        <v>0</v>
      </c>
      <c r="W961">
        <v>0</v>
      </c>
      <c r="X961">
        <v>0</v>
      </c>
    </row>
    <row r="962" spans="1:24" x14ac:dyDescent="0.3">
      <c r="A962" t="s">
        <v>811</v>
      </c>
      <c r="B962">
        <v>0.119410299999998</v>
      </c>
      <c r="C962">
        <v>2</v>
      </c>
      <c r="D962">
        <v>2</v>
      </c>
      <c r="E962">
        <v>3</v>
      </c>
      <c r="F962">
        <v>1</v>
      </c>
      <c r="G962">
        <v>1</v>
      </c>
      <c r="H962">
        <v>1</v>
      </c>
      <c r="I962">
        <v>0</v>
      </c>
      <c r="J962">
        <v>0</v>
      </c>
      <c r="K962">
        <v>0</v>
      </c>
      <c r="L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T962">
        <v>0</v>
      </c>
      <c r="U962">
        <v>0</v>
      </c>
      <c r="V962">
        <v>0</v>
      </c>
      <c r="W962">
        <v>0</v>
      </c>
      <c r="X962">
        <v>0</v>
      </c>
    </row>
    <row r="963" spans="1:24" x14ac:dyDescent="0.3">
      <c r="A963" t="s">
        <v>812</v>
      </c>
      <c r="B963">
        <v>0.120591599999997</v>
      </c>
      <c r="C963">
        <v>2</v>
      </c>
      <c r="D963">
        <v>2</v>
      </c>
      <c r="E963">
        <v>3</v>
      </c>
      <c r="F963">
        <v>1</v>
      </c>
      <c r="G963">
        <v>1</v>
      </c>
      <c r="H963">
        <v>1</v>
      </c>
      <c r="I963">
        <v>0</v>
      </c>
      <c r="J963">
        <v>0</v>
      </c>
      <c r="K963">
        <v>0</v>
      </c>
      <c r="L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T963">
        <v>0</v>
      </c>
      <c r="U963">
        <v>0</v>
      </c>
      <c r="V963">
        <v>0</v>
      </c>
      <c r="W963">
        <v>0</v>
      </c>
      <c r="X963">
        <v>0</v>
      </c>
    </row>
    <row r="964" spans="1:24" x14ac:dyDescent="0.3">
      <c r="A964" t="s">
        <v>813</v>
      </c>
      <c r="B964">
        <v>0.43012150000001198</v>
      </c>
      <c r="C964">
        <v>2</v>
      </c>
      <c r="D964">
        <v>2</v>
      </c>
      <c r="E964">
        <v>3</v>
      </c>
      <c r="F964">
        <v>1</v>
      </c>
      <c r="G964">
        <v>1</v>
      </c>
      <c r="H964">
        <v>1</v>
      </c>
      <c r="I964">
        <v>0</v>
      </c>
      <c r="J964">
        <v>0</v>
      </c>
      <c r="K964">
        <v>0</v>
      </c>
      <c r="L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T964">
        <v>0</v>
      </c>
      <c r="U964">
        <v>0</v>
      </c>
      <c r="V964">
        <v>0</v>
      </c>
      <c r="W964">
        <v>1</v>
      </c>
      <c r="X964">
        <v>0</v>
      </c>
    </row>
    <row r="965" spans="1:24" x14ac:dyDescent="0.3">
      <c r="A965" t="s">
        <v>814</v>
      </c>
      <c r="B965">
        <v>0.40936879999999498</v>
      </c>
      <c r="C965">
        <v>2</v>
      </c>
      <c r="D965">
        <v>2</v>
      </c>
      <c r="E965">
        <v>3</v>
      </c>
      <c r="F965">
        <v>1</v>
      </c>
      <c r="G965">
        <v>1</v>
      </c>
      <c r="H965">
        <v>1</v>
      </c>
      <c r="I965">
        <v>0</v>
      </c>
      <c r="J965">
        <v>0</v>
      </c>
      <c r="K965">
        <v>0</v>
      </c>
      <c r="L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T965">
        <v>0</v>
      </c>
      <c r="U965">
        <v>0</v>
      </c>
      <c r="V965">
        <v>0</v>
      </c>
      <c r="W965">
        <v>0</v>
      </c>
      <c r="X965">
        <v>0</v>
      </c>
    </row>
    <row r="966" spans="1:24" x14ac:dyDescent="0.3">
      <c r="A966" t="s">
        <v>815</v>
      </c>
      <c r="B966">
        <v>0.17392980000000999</v>
      </c>
      <c r="C966">
        <v>2</v>
      </c>
      <c r="D966">
        <v>2</v>
      </c>
      <c r="E966">
        <v>3</v>
      </c>
      <c r="F966">
        <v>1</v>
      </c>
      <c r="G966">
        <v>1</v>
      </c>
      <c r="H966">
        <v>1</v>
      </c>
      <c r="I966">
        <v>0</v>
      </c>
      <c r="J966">
        <v>0</v>
      </c>
      <c r="K966">
        <v>0</v>
      </c>
      <c r="L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T966">
        <v>0</v>
      </c>
      <c r="U966">
        <v>0</v>
      </c>
      <c r="V966">
        <v>0</v>
      </c>
      <c r="W966">
        <v>0</v>
      </c>
      <c r="X966">
        <v>0</v>
      </c>
    </row>
    <row r="967" spans="1:24" x14ac:dyDescent="0.3">
      <c r="A967" t="s">
        <v>816</v>
      </c>
      <c r="B967">
        <v>7.2810099999998101E-2</v>
      </c>
      <c r="C967">
        <v>2</v>
      </c>
      <c r="D967">
        <v>2</v>
      </c>
      <c r="E967">
        <v>3</v>
      </c>
      <c r="F967">
        <v>1</v>
      </c>
      <c r="G967">
        <v>1</v>
      </c>
      <c r="H967">
        <v>1</v>
      </c>
      <c r="I967">
        <v>0</v>
      </c>
      <c r="J967">
        <v>0</v>
      </c>
      <c r="K967">
        <v>0</v>
      </c>
      <c r="L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T967">
        <v>0</v>
      </c>
      <c r="U967">
        <v>0</v>
      </c>
      <c r="V967">
        <v>0</v>
      </c>
      <c r="W967">
        <v>0</v>
      </c>
      <c r="X967">
        <v>0</v>
      </c>
    </row>
    <row r="968" spans="1:24" x14ac:dyDescent="0.3">
      <c r="A968" t="s">
        <v>817</v>
      </c>
      <c r="B968">
        <v>4.4746899999992699E-2</v>
      </c>
      <c r="C968">
        <v>2</v>
      </c>
      <c r="D968">
        <v>2</v>
      </c>
      <c r="E968">
        <v>3</v>
      </c>
      <c r="F968">
        <v>1</v>
      </c>
      <c r="G968">
        <v>1</v>
      </c>
      <c r="H968">
        <v>1</v>
      </c>
      <c r="I968">
        <v>0</v>
      </c>
      <c r="J968">
        <v>0</v>
      </c>
      <c r="K968">
        <v>0</v>
      </c>
      <c r="L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T968">
        <v>0</v>
      </c>
      <c r="U968">
        <v>0</v>
      </c>
      <c r="V968">
        <v>0</v>
      </c>
      <c r="W968">
        <v>0</v>
      </c>
      <c r="X968">
        <v>0</v>
      </c>
    </row>
    <row r="969" spans="1:24" x14ac:dyDescent="0.3">
      <c r="A969" t="s">
        <v>818</v>
      </c>
      <c r="B969">
        <v>7.4773300000003901E-2</v>
      </c>
      <c r="C969">
        <v>2</v>
      </c>
      <c r="D969">
        <v>2</v>
      </c>
      <c r="E969">
        <v>3</v>
      </c>
      <c r="F969">
        <v>1</v>
      </c>
      <c r="G969">
        <v>1</v>
      </c>
      <c r="H969">
        <v>1</v>
      </c>
      <c r="I969">
        <v>0</v>
      </c>
      <c r="J969">
        <v>0</v>
      </c>
      <c r="K969">
        <v>0</v>
      </c>
      <c r="L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T969">
        <v>0</v>
      </c>
      <c r="U969">
        <v>0</v>
      </c>
      <c r="V969">
        <v>0</v>
      </c>
      <c r="W969">
        <v>0</v>
      </c>
      <c r="X969">
        <v>0</v>
      </c>
    </row>
    <row r="970" spans="1:24" x14ac:dyDescent="0.3">
      <c r="A970" t="s">
        <v>819</v>
      </c>
      <c r="B970">
        <v>0.407647600000004</v>
      </c>
      <c r="C970">
        <v>2</v>
      </c>
      <c r="D970">
        <v>2</v>
      </c>
      <c r="E970">
        <v>3</v>
      </c>
      <c r="F970">
        <v>1</v>
      </c>
      <c r="G970">
        <v>1</v>
      </c>
      <c r="H970">
        <v>1</v>
      </c>
      <c r="I970">
        <v>0</v>
      </c>
      <c r="J970">
        <v>0</v>
      </c>
      <c r="K970">
        <v>0</v>
      </c>
      <c r="L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T970">
        <v>0</v>
      </c>
      <c r="U970">
        <v>0</v>
      </c>
      <c r="V970">
        <v>0</v>
      </c>
      <c r="W970">
        <v>0</v>
      </c>
      <c r="X970">
        <v>0</v>
      </c>
    </row>
    <row r="971" spans="1:24" x14ac:dyDescent="0.3">
      <c r="A971" t="s">
        <v>820</v>
      </c>
      <c r="B971">
        <v>0.27507130000000701</v>
      </c>
      <c r="C971">
        <v>2</v>
      </c>
      <c r="D971">
        <v>2</v>
      </c>
      <c r="E971">
        <v>3</v>
      </c>
      <c r="F971">
        <v>1</v>
      </c>
      <c r="G971">
        <v>1</v>
      </c>
      <c r="H971">
        <v>1</v>
      </c>
      <c r="I971">
        <v>0</v>
      </c>
      <c r="J971">
        <v>0</v>
      </c>
      <c r="K971">
        <v>0</v>
      </c>
      <c r="L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T971">
        <v>0</v>
      </c>
      <c r="U971">
        <v>0</v>
      </c>
      <c r="V971">
        <v>0</v>
      </c>
      <c r="W971">
        <v>1</v>
      </c>
      <c r="X971">
        <v>0</v>
      </c>
    </row>
    <row r="972" spans="1:24" x14ac:dyDescent="0.3">
      <c r="A972" t="s">
        <v>821</v>
      </c>
      <c r="B972">
        <v>0.57923629999999005</v>
      </c>
      <c r="C972">
        <v>2</v>
      </c>
      <c r="D972">
        <v>2</v>
      </c>
      <c r="E972">
        <v>3</v>
      </c>
      <c r="F972">
        <v>1</v>
      </c>
      <c r="G972">
        <v>1</v>
      </c>
      <c r="H972">
        <v>1</v>
      </c>
      <c r="I972">
        <v>0</v>
      </c>
      <c r="J972">
        <v>0</v>
      </c>
      <c r="K972">
        <v>0</v>
      </c>
      <c r="L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T972">
        <v>0</v>
      </c>
      <c r="U972">
        <v>0</v>
      </c>
      <c r="V972">
        <v>0</v>
      </c>
      <c r="W972">
        <v>0</v>
      </c>
      <c r="X972">
        <v>0</v>
      </c>
    </row>
    <row r="973" spans="1:24" x14ac:dyDescent="0.3">
      <c r="A973" t="s">
        <v>822</v>
      </c>
      <c r="B973">
        <v>0.39536510000000602</v>
      </c>
      <c r="C973">
        <v>2</v>
      </c>
      <c r="D973">
        <v>2</v>
      </c>
      <c r="E973">
        <v>3</v>
      </c>
      <c r="F973">
        <v>1</v>
      </c>
      <c r="G973">
        <v>1</v>
      </c>
      <c r="H973">
        <v>1</v>
      </c>
      <c r="I973">
        <v>0</v>
      </c>
      <c r="J973">
        <v>0</v>
      </c>
      <c r="K973">
        <v>0</v>
      </c>
      <c r="L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T973">
        <v>0</v>
      </c>
      <c r="U973">
        <v>0</v>
      </c>
      <c r="V973">
        <v>0</v>
      </c>
      <c r="W973">
        <v>0</v>
      </c>
      <c r="X973">
        <v>0</v>
      </c>
    </row>
    <row r="974" spans="1:24" x14ac:dyDescent="0.3">
      <c r="A974" t="s">
        <v>823</v>
      </c>
      <c r="B974">
        <v>0.124567799999994</v>
      </c>
      <c r="C974">
        <v>2</v>
      </c>
      <c r="D974">
        <v>2</v>
      </c>
      <c r="E974">
        <v>3</v>
      </c>
      <c r="F974">
        <v>1</v>
      </c>
      <c r="G974">
        <v>1</v>
      </c>
      <c r="H974">
        <v>1</v>
      </c>
      <c r="I974">
        <v>0</v>
      </c>
      <c r="J974">
        <v>0</v>
      </c>
      <c r="K974">
        <v>0</v>
      </c>
      <c r="L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T974">
        <v>0</v>
      </c>
      <c r="U974">
        <v>0</v>
      </c>
      <c r="V974">
        <v>0</v>
      </c>
      <c r="W974">
        <v>0</v>
      </c>
      <c r="X974">
        <v>0</v>
      </c>
    </row>
    <row r="975" spans="1:24" x14ac:dyDescent="0.3">
      <c r="A975" t="s">
        <v>824</v>
      </c>
      <c r="B975">
        <v>0.13748549999999601</v>
      </c>
      <c r="C975">
        <v>2</v>
      </c>
      <c r="D975">
        <v>2</v>
      </c>
      <c r="E975">
        <v>3</v>
      </c>
      <c r="F975">
        <v>1</v>
      </c>
      <c r="G975">
        <v>1</v>
      </c>
      <c r="H975">
        <v>1</v>
      </c>
      <c r="I975">
        <v>0</v>
      </c>
      <c r="J975">
        <v>0</v>
      </c>
      <c r="K975">
        <v>0</v>
      </c>
      <c r="L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T975">
        <v>0</v>
      </c>
      <c r="U975">
        <v>0</v>
      </c>
      <c r="V975">
        <v>0</v>
      </c>
      <c r="W975">
        <v>0</v>
      </c>
      <c r="X975">
        <v>0</v>
      </c>
    </row>
    <row r="976" spans="1:24" x14ac:dyDescent="0.3">
      <c r="A976" t="s">
        <v>825</v>
      </c>
      <c r="B976">
        <v>0.20051949999999799</v>
      </c>
      <c r="C976">
        <v>2</v>
      </c>
      <c r="D976">
        <v>2</v>
      </c>
      <c r="E976">
        <v>3</v>
      </c>
      <c r="F976">
        <v>1</v>
      </c>
      <c r="G976">
        <v>1</v>
      </c>
      <c r="H976">
        <v>1</v>
      </c>
      <c r="I976">
        <v>0</v>
      </c>
      <c r="J976">
        <v>0</v>
      </c>
      <c r="K976">
        <v>0</v>
      </c>
      <c r="L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T976">
        <v>0</v>
      </c>
      <c r="U976">
        <v>0</v>
      </c>
      <c r="V976">
        <v>0</v>
      </c>
      <c r="W976">
        <v>0</v>
      </c>
      <c r="X976">
        <v>0</v>
      </c>
    </row>
    <row r="977" spans="1:24" x14ac:dyDescent="0.3">
      <c r="A977" t="s">
        <v>826</v>
      </c>
      <c r="B977">
        <v>0.116207799999997</v>
      </c>
      <c r="C977">
        <v>2</v>
      </c>
      <c r="D977">
        <v>2</v>
      </c>
      <c r="E977">
        <v>3</v>
      </c>
      <c r="F977">
        <v>1</v>
      </c>
      <c r="G977">
        <v>1</v>
      </c>
      <c r="H977">
        <v>1</v>
      </c>
      <c r="I977">
        <v>0</v>
      </c>
      <c r="J977">
        <v>0</v>
      </c>
      <c r="K977">
        <v>0</v>
      </c>
      <c r="L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T977">
        <v>0</v>
      </c>
      <c r="U977">
        <v>0</v>
      </c>
      <c r="V977">
        <v>0</v>
      </c>
      <c r="W977">
        <v>0</v>
      </c>
      <c r="X977">
        <v>0</v>
      </c>
    </row>
    <row r="978" spans="1:24" x14ac:dyDescent="0.3">
      <c r="A978" t="s">
        <v>827</v>
      </c>
      <c r="B978">
        <v>0.190783600000003</v>
      </c>
      <c r="C978">
        <v>2</v>
      </c>
      <c r="D978">
        <v>2</v>
      </c>
      <c r="E978">
        <v>3</v>
      </c>
      <c r="F978">
        <v>1</v>
      </c>
      <c r="G978">
        <v>1</v>
      </c>
      <c r="H978">
        <v>1</v>
      </c>
      <c r="I978">
        <v>0</v>
      </c>
      <c r="J978">
        <v>0</v>
      </c>
      <c r="K978">
        <v>0</v>
      </c>
      <c r="L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T978">
        <v>0</v>
      </c>
      <c r="U978">
        <v>0</v>
      </c>
      <c r="V978">
        <v>0</v>
      </c>
      <c r="W978">
        <v>0</v>
      </c>
      <c r="X978">
        <v>0</v>
      </c>
    </row>
    <row r="979" spans="1:24" x14ac:dyDescent="0.3">
      <c r="A979" t="s">
        <v>828</v>
      </c>
      <c r="B979">
        <v>0.186810899999997</v>
      </c>
      <c r="C979">
        <v>2</v>
      </c>
      <c r="D979">
        <v>2</v>
      </c>
      <c r="E979">
        <v>3</v>
      </c>
      <c r="F979">
        <v>1</v>
      </c>
      <c r="G979">
        <v>1</v>
      </c>
      <c r="H979">
        <v>1</v>
      </c>
      <c r="I979">
        <v>0</v>
      </c>
      <c r="J979">
        <v>0</v>
      </c>
      <c r="K979">
        <v>0</v>
      </c>
      <c r="L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T979">
        <v>0</v>
      </c>
      <c r="U979">
        <v>0</v>
      </c>
      <c r="V979">
        <v>0</v>
      </c>
      <c r="W979">
        <v>0</v>
      </c>
      <c r="X979">
        <v>0</v>
      </c>
    </row>
    <row r="980" spans="1:24" x14ac:dyDescent="0.3">
      <c r="A980" t="s">
        <v>829</v>
      </c>
      <c r="B980">
        <v>0.44597370000001002</v>
      </c>
      <c r="C980">
        <v>2</v>
      </c>
      <c r="D980">
        <v>2</v>
      </c>
      <c r="E980">
        <v>3</v>
      </c>
      <c r="F980">
        <v>1</v>
      </c>
      <c r="G980">
        <v>1</v>
      </c>
      <c r="H980">
        <v>1</v>
      </c>
      <c r="I980">
        <v>0</v>
      </c>
      <c r="J980">
        <v>0</v>
      </c>
      <c r="K980">
        <v>0</v>
      </c>
      <c r="L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T980">
        <v>0</v>
      </c>
      <c r="U980">
        <v>0</v>
      </c>
      <c r="V980">
        <v>0</v>
      </c>
      <c r="W980">
        <v>0</v>
      </c>
      <c r="X980">
        <v>0</v>
      </c>
    </row>
    <row r="981" spans="1:24" x14ac:dyDescent="0.3">
      <c r="A981" t="s">
        <v>830</v>
      </c>
      <c r="B981">
        <v>2.02352999999959E-2</v>
      </c>
      <c r="C981">
        <v>2</v>
      </c>
      <c r="D981">
        <v>2</v>
      </c>
      <c r="E981">
        <v>2</v>
      </c>
      <c r="F981">
        <v>2</v>
      </c>
      <c r="G981">
        <v>1</v>
      </c>
      <c r="H981">
        <v>1</v>
      </c>
      <c r="I981">
        <v>0</v>
      </c>
      <c r="J981">
        <v>0</v>
      </c>
      <c r="K981">
        <v>0</v>
      </c>
      <c r="L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T981">
        <v>0</v>
      </c>
      <c r="U981">
        <v>0</v>
      </c>
      <c r="V981">
        <v>0</v>
      </c>
      <c r="W981">
        <v>0</v>
      </c>
      <c r="X981">
        <v>0</v>
      </c>
    </row>
    <row r="982" spans="1:24" x14ac:dyDescent="0.3">
      <c r="A982" t="s">
        <v>831</v>
      </c>
      <c r="B982">
        <v>2.1605100000002101E-2</v>
      </c>
      <c r="C982">
        <v>2</v>
      </c>
      <c r="D982">
        <v>2</v>
      </c>
      <c r="E982">
        <v>2</v>
      </c>
      <c r="F982">
        <v>2</v>
      </c>
      <c r="G982">
        <v>1</v>
      </c>
      <c r="H982">
        <v>1</v>
      </c>
      <c r="I982">
        <v>0</v>
      </c>
      <c r="J982">
        <v>0</v>
      </c>
      <c r="K982">
        <v>0</v>
      </c>
      <c r="L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T982">
        <v>0</v>
      </c>
      <c r="U982">
        <v>0</v>
      </c>
      <c r="V982">
        <v>0</v>
      </c>
      <c r="W982">
        <v>0</v>
      </c>
      <c r="X982">
        <v>0</v>
      </c>
    </row>
    <row r="983" spans="1:24" x14ac:dyDescent="0.3">
      <c r="A983" t="s">
        <v>832</v>
      </c>
      <c r="B983">
        <v>1.7897099999999E-2</v>
      </c>
      <c r="C983">
        <v>2</v>
      </c>
      <c r="D983">
        <v>2</v>
      </c>
      <c r="E983">
        <v>2</v>
      </c>
      <c r="F983">
        <v>2</v>
      </c>
      <c r="G983">
        <v>1</v>
      </c>
      <c r="H983">
        <v>1</v>
      </c>
      <c r="I983">
        <v>0</v>
      </c>
      <c r="J983">
        <v>0</v>
      </c>
      <c r="K983">
        <v>0</v>
      </c>
      <c r="L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T983">
        <v>0</v>
      </c>
      <c r="U983">
        <v>0</v>
      </c>
      <c r="V983">
        <v>0</v>
      </c>
      <c r="W983">
        <v>0</v>
      </c>
      <c r="X983">
        <v>0</v>
      </c>
    </row>
    <row r="984" spans="1:24" x14ac:dyDescent="0.3">
      <c r="A984" t="s">
        <v>833</v>
      </c>
      <c r="B984">
        <v>2.1207699999990798E-2</v>
      </c>
      <c r="C984">
        <v>2</v>
      </c>
      <c r="D984">
        <v>2</v>
      </c>
      <c r="E984">
        <v>2</v>
      </c>
      <c r="F984">
        <v>2</v>
      </c>
      <c r="G984">
        <v>1</v>
      </c>
      <c r="H984">
        <v>1</v>
      </c>
      <c r="I984">
        <v>0</v>
      </c>
      <c r="J984">
        <v>0</v>
      </c>
      <c r="K984">
        <v>0</v>
      </c>
      <c r="L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T984">
        <v>0</v>
      </c>
      <c r="U984">
        <v>0</v>
      </c>
      <c r="V984">
        <v>0</v>
      </c>
      <c r="W984">
        <v>0</v>
      </c>
      <c r="X984">
        <v>0</v>
      </c>
    </row>
    <row r="985" spans="1:24" x14ac:dyDescent="0.3">
      <c r="A985" t="s">
        <v>834</v>
      </c>
      <c r="B985">
        <v>1.8755200000000999E-2</v>
      </c>
      <c r="C985">
        <v>2</v>
      </c>
      <c r="D985">
        <v>2</v>
      </c>
      <c r="E985">
        <v>2</v>
      </c>
      <c r="F985">
        <v>2</v>
      </c>
      <c r="G985">
        <v>1</v>
      </c>
      <c r="H985">
        <v>1</v>
      </c>
      <c r="I985">
        <v>0</v>
      </c>
      <c r="J985">
        <v>0</v>
      </c>
      <c r="K985">
        <v>0</v>
      </c>
      <c r="L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T985">
        <v>0</v>
      </c>
      <c r="U985">
        <v>0</v>
      </c>
      <c r="V985">
        <v>0</v>
      </c>
      <c r="W985">
        <v>0</v>
      </c>
      <c r="X985">
        <v>0</v>
      </c>
    </row>
    <row r="986" spans="1:24" x14ac:dyDescent="0.3">
      <c r="A986" t="s">
        <v>835</v>
      </c>
      <c r="B986">
        <v>1.70446999999995E-2</v>
      </c>
      <c r="C986">
        <v>2</v>
      </c>
      <c r="D986">
        <v>2</v>
      </c>
      <c r="E986">
        <v>2</v>
      </c>
      <c r="F986">
        <v>2</v>
      </c>
      <c r="G986">
        <v>1</v>
      </c>
      <c r="H986">
        <v>1</v>
      </c>
      <c r="I986">
        <v>0</v>
      </c>
      <c r="J986">
        <v>0</v>
      </c>
      <c r="K986">
        <v>0</v>
      </c>
      <c r="L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T986">
        <v>0</v>
      </c>
      <c r="U986">
        <v>0</v>
      </c>
      <c r="V986">
        <v>0</v>
      </c>
      <c r="W986">
        <v>0</v>
      </c>
      <c r="X986">
        <v>0</v>
      </c>
    </row>
    <row r="987" spans="1:24" x14ac:dyDescent="0.3">
      <c r="A987" t="s">
        <v>836</v>
      </c>
      <c r="B987">
        <v>1.5774600000000302E-2</v>
      </c>
      <c r="C987">
        <v>2</v>
      </c>
      <c r="D987">
        <v>2</v>
      </c>
      <c r="E987">
        <v>2</v>
      </c>
      <c r="F987">
        <v>2</v>
      </c>
      <c r="G987">
        <v>1</v>
      </c>
      <c r="H987">
        <v>1</v>
      </c>
      <c r="I987">
        <v>0</v>
      </c>
      <c r="J987">
        <v>0</v>
      </c>
      <c r="K987">
        <v>0</v>
      </c>
      <c r="L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T987">
        <v>0</v>
      </c>
      <c r="U987">
        <v>0</v>
      </c>
      <c r="V987">
        <v>0</v>
      </c>
      <c r="W987">
        <v>0</v>
      </c>
      <c r="X987">
        <v>0</v>
      </c>
    </row>
    <row r="988" spans="1:24" x14ac:dyDescent="0.3">
      <c r="A988" t="s">
        <v>837</v>
      </c>
      <c r="B988">
        <v>0.46609420000000001</v>
      </c>
      <c r="C988">
        <v>2</v>
      </c>
      <c r="D988">
        <v>2</v>
      </c>
      <c r="E988">
        <v>3</v>
      </c>
      <c r="F988">
        <v>1</v>
      </c>
      <c r="G988">
        <v>1</v>
      </c>
      <c r="H988">
        <v>1</v>
      </c>
      <c r="I988">
        <v>0</v>
      </c>
      <c r="J988">
        <v>0</v>
      </c>
      <c r="K988">
        <v>0</v>
      </c>
      <c r="L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T988">
        <v>0</v>
      </c>
      <c r="U988">
        <v>0</v>
      </c>
      <c r="V988">
        <v>0</v>
      </c>
      <c r="W988">
        <v>0</v>
      </c>
      <c r="X988">
        <v>0</v>
      </c>
    </row>
    <row r="989" spans="1:24" x14ac:dyDescent="0.3">
      <c r="A989" t="s">
        <v>838</v>
      </c>
      <c r="B989">
        <v>0.27563100000000401</v>
      </c>
      <c r="C989">
        <v>2</v>
      </c>
      <c r="D989">
        <v>2</v>
      </c>
      <c r="E989">
        <v>3</v>
      </c>
      <c r="F989">
        <v>1</v>
      </c>
      <c r="G989">
        <v>1</v>
      </c>
      <c r="H989">
        <v>1</v>
      </c>
      <c r="I989">
        <v>0</v>
      </c>
      <c r="J989">
        <v>0</v>
      </c>
      <c r="K989">
        <v>0</v>
      </c>
      <c r="L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T989">
        <v>0</v>
      </c>
      <c r="U989">
        <v>0</v>
      </c>
      <c r="V989">
        <v>0</v>
      </c>
      <c r="W989">
        <v>0</v>
      </c>
      <c r="X989">
        <v>0</v>
      </c>
    </row>
    <row r="990" spans="1:24" x14ac:dyDescent="0.3">
      <c r="A990" t="s">
        <v>839</v>
      </c>
      <c r="B990">
        <v>0.42363050000000102</v>
      </c>
      <c r="C990">
        <v>2</v>
      </c>
      <c r="D990">
        <v>2</v>
      </c>
      <c r="E990">
        <v>3</v>
      </c>
      <c r="F990">
        <v>1</v>
      </c>
      <c r="G990">
        <v>1</v>
      </c>
      <c r="H990">
        <v>1</v>
      </c>
      <c r="I990">
        <v>0</v>
      </c>
      <c r="J990">
        <v>0</v>
      </c>
      <c r="K990">
        <v>0</v>
      </c>
      <c r="L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T990">
        <v>0</v>
      </c>
      <c r="U990">
        <v>0</v>
      </c>
      <c r="V990">
        <v>0</v>
      </c>
      <c r="W990">
        <v>0</v>
      </c>
      <c r="X990">
        <v>0</v>
      </c>
    </row>
    <row r="991" spans="1:24" x14ac:dyDescent="0.3">
      <c r="A991" t="s">
        <v>840</v>
      </c>
      <c r="B991">
        <v>0.1156407</v>
      </c>
      <c r="C991">
        <v>2</v>
      </c>
      <c r="D991">
        <v>2</v>
      </c>
      <c r="E991">
        <v>3</v>
      </c>
      <c r="F991">
        <v>1</v>
      </c>
      <c r="G991">
        <v>1</v>
      </c>
      <c r="H991">
        <v>1</v>
      </c>
      <c r="I991">
        <v>0</v>
      </c>
      <c r="J991">
        <v>0</v>
      </c>
      <c r="K991">
        <v>0</v>
      </c>
      <c r="L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T991">
        <v>0</v>
      </c>
      <c r="U991">
        <v>0</v>
      </c>
      <c r="V991">
        <v>0</v>
      </c>
      <c r="W991">
        <v>0</v>
      </c>
      <c r="X991">
        <v>0</v>
      </c>
    </row>
    <row r="992" spans="1:24" x14ac:dyDescent="0.3">
      <c r="A992" t="s">
        <v>841</v>
      </c>
      <c r="B992">
        <v>0.11555470000000399</v>
      </c>
      <c r="C992">
        <v>2</v>
      </c>
      <c r="D992">
        <v>2</v>
      </c>
      <c r="E992">
        <v>3</v>
      </c>
      <c r="F992">
        <v>1</v>
      </c>
      <c r="G992">
        <v>1</v>
      </c>
      <c r="H992">
        <v>1</v>
      </c>
      <c r="I992">
        <v>0</v>
      </c>
      <c r="J992">
        <v>0</v>
      </c>
      <c r="K992">
        <v>0</v>
      </c>
      <c r="L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T992">
        <v>0</v>
      </c>
      <c r="U992">
        <v>0</v>
      </c>
      <c r="V992">
        <v>0</v>
      </c>
      <c r="W992">
        <v>0</v>
      </c>
      <c r="X992">
        <v>0</v>
      </c>
    </row>
    <row r="993" spans="1:24" x14ac:dyDescent="0.3">
      <c r="A993" t="s">
        <v>842</v>
      </c>
      <c r="B993">
        <v>7.6326500000007499E-2</v>
      </c>
      <c r="C993">
        <v>2</v>
      </c>
      <c r="D993">
        <v>2</v>
      </c>
      <c r="E993">
        <v>3</v>
      </c>
      <c r="F993">
        <v>1</v>
      </c>
      <c r="G993">
        <v>1</v>
      </c>
      <c r="H993">
        <v>1</v>
      </c>
      <c r="I993">
        <v>0</v>
      </c>
      <c r="J993">
        <v>0</v>
      </c>
      <c r="K993">
        <v>0</v>
      </c>
      <c r="L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T993">
        <v>0</v>
      </c>
      <c r="U993">
        <v>0</v>
      </c>
      <c r="V993">
        <v>0</v>
      </c>
      <c r="W993">
        <v>0</v>
      </c>
      <c r="X993">
        <v>0</v>
      </c>
    </row>
    <row r="994" spans="1:24" x14ac:dyDescent="0.3">
      <c r="A994" t="s">
        <v>843</v>
      </c>
      <c r="B994">
        <v>0.198443699999998</v>
      </c>
      <c r="C994">
        <v>2</v>
      </c>
      <c r="D994">
        <v>2</v>
      </c>
      <c r="E994">
        <v>3</v>
      </c>
      <c r="F994">
        <v>1</v>
      </c>
      <c r="G994">
        <v>1</v>
      </c>
      <c r="H994">
        <v>1</v>
      </c>
      <c r="I994">
        <v>0</v>
      </c>
      <c r="J994">
        <v>0</v>
      </c>
      <c r="K994">
        <v>0</v>
      </c>
      <c r="L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T994">
        <v>0</v>
      </c>
      <c r="U994">
        <v>0</v>
      </c>
      <c r="V994">
        <v>0</v>
      </c>
      <c r="W994">
        <v>0</v>
      </c>
      <c r="X994">
        <v>0</v>
      </c>
    </row>
    <row r="995" spans="1:24" x14ac:dyDescent="0.3">
      <c r="A995" t="s">
        <v>844</v>
      </c>
      <c r="B995">
        <v>1.1299899999997301E-2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T995">
        <v>0</v>
      </c>
      <c r="U995">
        <v>0</v>
      </c>
      <c r="V995">
        <v>0</v>
      </c>
      <c r="W995">
        <v>0</v>
      </c>
      <c r="X995">
        <v>0</v>
      </c>
    </row>
    <row r="996" spans="1:24" x14ac:dyDescent="0.3">
      <c r="A996" t="s">
        <v>845</v>
      </c>
      <c r="B996">
        <v>0.210265800000001</v>
      </c>
      <c r="C996">
        <v>5</v>
      </c>
      <c r="D996">
        <v>3</v>
      </c>
      <c r="E996">
        <v>10</v>
      </c>
      <c r="F996">
        <v>6</v>
      </c>
      <c r="G996">
        <v>2</v>
      </c>
      <c r="H996">
        <v>0</v>
      </c>
      <c r="I996">
        <v>0</v>
      </c>
      <c r="J996">
        <v>0</v>
      </c>
      <c r="K996">
        <v>0</v>
      </c>
      <c r="L996">
        <v>0</v>
      </c>
      <c r="N996">
        <v>0</v>
      </c>
      <c r="O996">
        <v>0</v>
      </c>
      <c r="P996">
        <v>0</v>
      </c>
      <c r="Q996">
        <v>2</v>
      </c>
      <c r="R996">
        <v>0</v>
      </c>
      <c r="T996">
        <v>0</v>
      </c>
      <c r="U996">
        <v>0</v>
      </c>
      <c r="V996">
        <v>0</v>
      </c>
      <c r="W996">
        <v>0</v>
      </c>
      <c r="X996">
        <v>0</v>
      </c>
    </row>
    <row r="997" spans="1:24" x14ac:dyDescent="0.3">
      <c r="A997" t="s">
        <v>846</v>
      </c>
      <c r="W997">
        <v>0</v>
      </c>
      <c r="X997">
        <v>0</v>
      </c>
    </row>
    <row r="998" spans="1:24" x14ac:dyDescent="0.3">
      <c r="A998" t="s">
        <v>847</v>
      </c>
      <c r="B998">
        <v>0.57829990000000397</v>
      </c>
      <c r="C998">
        <v>9</v>
      </c>
      <c r="D998">
        <v>2</v>
      </c>
      <c r="E998">
        <v>34</v>
      </c>
      <c r="F998">
        <v>10</v>
      </c>
      <c r="G998">
        <v>3</v>
      </c>
      <c r="H998">
        <v>0</v>
      </c>
      <c r="I998">
        <v>0</v>
      </c>
      <c r="J998">
        <v>0</v>
      </c>
      <c r="K998">
        <v>0</v>
      </c>
      <c r="L998">
        <v>0</v>
      </c>
      <c r="N998">
        <v>0</v>
      </c>
      <c r="O998">
        <v>0</v>
      </c>
      <c r="P998">
        <v>1</v>
      </c>
      <c r="Q998">
        <v>2</v>
      </c>
      <c r="R998">
        <v>0</v>
      </c>
      <c r="T998">
        <v>0</v>
      </c>
      <c r="U998">
        <v>0</v>
      </c>
      <c r="V998">
        <v>0</v>
      </c>
      <c r="W998">
        <v>0</v>
      </c>
      <c r="X998">
        <v>0</v>
      </c>
    </row>
    <row r="999" spans="1:24" x14ac:dyDescent="0.3">
      <c r="A999" t="s">
        <v>848</v>
      </c>
      <c r="B999">
        <v>0.25376719999999803</v>
      </c>
      <c r="C999">
        <v>13</v>
      </c>
      <c r="D999">
        <v>13</v>
      </c>
      <c r="E999">
        <v>19</v>
      </c>
      <c r="F999">
        <v>6</v>
      </c>
      <c r="G999">
        <v>5</v>
      </c>
      <c r="H999">
        <v>0</v>
      </c>
      <c r="I999">
        <v>0</v>
      </c>
      <c r="J999">
        <v>0</v>
      </c>
      <c r="K999">
        <v>3</v>
      </c>
      <c r="L999">
        <v>2</v>
      </c>
      <c r="N999">
        <v>0</v>
      </c>
      <c r="O999">
        <v>0</v>
      </c>
      <c r="P999">
        <v>0</v>
      </c>
      <c r="Q999">
        <v>0</v>
      </c>
      <c r="R999">
        <v>0</v>
      </c>
      <c r="T999">
        <v>0</v>
      </c>
      <c r="U999">
        <v>1</v>
      </c>
      <c r="V999">
        <v>0</v>
      </c>
      <c r="W999">
        <v>0</v>
      </c>
      <c r="X999">
        <v>0</v>
      </c>
    </row>
    <row r="1000" spans="1:24" x14ac:dyDescent="0.3">
      <c r="A1000" t="s">
        <v>849</v>
      </c>
      <c r="W1000">
        <v>0</v>
      </c>
      <c r="X1000">
        <v>0</v>
      </c>
    </row>
    <row r="1001" spans="1:24" x14ac:dyDescent="0.3">
      <c r="A1001" t="s">
        <v>850</v>
      </c>
      <c r="B1001">
        <v>8.7096999999971506E-3</v>
      </c>
      <c r="C1001">
        <v>1</v>
      </c>
      <c r="D1001">
        <v>1</v>
      </c>
      <c r="E1001">
        <v>1</v>
      </c>
      <c r="F1001">
        <v>1</v>
      </c>
      <c r="G1001">
        <v>1</v>
      </c>
      <c r="H1001">
        <v>1</v>
      </c>
      <c r="I1001">
        <v>0</v>
      </c>
      <c r="J1001">
        <v>0</v>
      </c>
      <c r="K1001">
        <v>0</v>
      </c>
      <c r="L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T1001">
        <v>0</v>
      </c>
      <c r="U1001">
        <v>0</v>
      </c>
      <c r="V1001">
        <v>0</v>
      </c>
      <c r="W1001">
        <v>0</v>
      </c>
      <c r="X1001">
        <v>0</v>
      </c>
    </row>
    <row r="1002" spans="1:24" x14ac:dyDescent="0.3">
      <c r="A1002" t="s">
        <v>851</v>
      </c>
      <c r="B1002">
        <v>1.77738999999945E-2</v>
      </c>
      <c r="C1002">
        <v>1</v>
      </c>
      <c r="D1002">
        <v>1</v>
      </c>
      <c r="E1002">
        <v>2</v>
      </c>
      <c r="F1002">
        <v>1</v>
      </c>
      <c r="G1002">
        <v>1</v>
      </c>
      <c r="H1002">
        <v>0</v>
      </c>
      <c r="I1002">
        <v>0</v>
      </c>
      <c r="J1002">
        <v>0</v>
      </c>
      <c r="K1002">
        <v>0</v>
      </c>
      <c r="L1002">
        <v>1</v>
      </c>
      <c r="N1002">
        <v>0</v>
      </c>
      <c r="O1002">
        <v>0</v>
      </c>
      <c r="P1002">
        <v>0</v>
      </c>
      <c r="Q1002">
        <v>0</v>
      </c>
      <c r="R1002">
        <v>0</v>
      </c>
      <c r="T1002">
        <v>0</v>
      </c>
      <c r="U1002">
        <v>0</v>
      </c>
      <c r="V1002">
        <v>0</v>
      </c>
      <c r="W1002">
        <v>1</v>
      </c>
      <c r="X1002">
        <v>0</v>
      </c>
    </row>
    <row r="1003" spans="1:24" x14ac:dyDescent="0.3">
      <c r="A1003" t="s">
        <v>852</v>
      </c>
      <c r="B1003">
        <v>0.43376879999999501</v>
      </c>
      <c r="C1003">
        <v>5</v>
      </c>
      <c r="D1003">
        <v>3</v>
      </c>
      <c r="E1003">
        <v>18</v>
      </c>
      <c r="F1003">
        <v>9</v>
      </c>
      <c r="G1003">
        <v>6</v>
      </c>
      <c r="H1003">
        <v>5</v>
      </c>
      <c r="I1003">
        <v>0</v>
      </c>
      <c r="J1003">
        <v>0</v>
      </c>
      <c r="K1003">
        <v>0</v>
      </c>
      <c r="L1003">
        <v>1</v>
      </c>
      <c r="N1003">
        <v>0</v>
      </c>
      <c r="O1003">
        <v>0</v>
      </c>
      <c r="P1003">
        <v>0</v>
      </c>
      <c r="Q1003">
        <v>0</v>
      </c>
      <c r="R1003">
        <v>0</v>
      </c>
      <c r="T1003">
        <v>2</v>
      </c>
      <c r="U1003">
        <v>1</v>
      </c>
      <c r="V1003">
        <v>0</v>
      </c>
      <c r="W1003">
        <v>0</v>
      </c>
      <c r="X1003">
        <v>0</v>
      </c>
    </row>
    <row r="1004" spans="1:24" x14ac:dyDescent="0.3">
      <c r="A1004" t="s">
        <v>853</v>
      </c>
      <c r="B1004">
        <v>0.176082500000006</v>
      </c>
      <c r="C1004">
        <v>6</v>
      </c>
      <c r="D1004">
        <v>6</v>
      </c>
      <c r="E1004">
        <v>12</v>
      </c>
      <c r="F1004">
        <v>4</v>
      </c>
      <c r="G1004">
        <v>4</v>
      </c>
      <c r="H1004">
        <v>0</v>
      </c>
      <c r="I1004">
        <v>0</v>
      </c>
      <c r="J1004">
        <v>0</v>
      </c>
      <c r="K1004">
        <v>3</v>
      </c>
      <c r="L1004">
        <v>1</v>
      </c>
      <c r="N1004">
        <v>0</v>
      </c>
      <c r="O1004">
        <v>0</v>
      </c>
      <c r="P1004">
        <v>0</v>
      </c>
      <c r="Q1004">
        <v>0</v>
      </c>
      <c r="R1004">
        <v>0</v>
      </c>
      <c r="T1004">
        <v>0</v>
      </c>
      <c r="U1004">
        <v>1</v>
      </c>
      <c r="V1004">
        <v>0</v>
      </c>
      <c r="W1004">
        <v>0</v>
      </c>
      <c r="X1004">
        <v>0</v>
      </c>
    </row>
    <row r="1005" spans="1:24" x14ac:dyDescent="0.3">
      <c r="A1005" t="s">
        <v>854</v>
      </c>
      <c r="B1005">
        <v>0.371793600000003</v>
      </c>
      <c r="C1005">
        <v>4</v>
      </c>
      <c r="D1005">
        <v>1</v>
      </c>
      <c r="E1005">
        <v>25</v>
      </c>
      <c r="F1005">
        <v>8</v>
      </c>
      <c r="G1005">
        <v>4</v>
      </c>
      <c r="H1005">
        <v>0</v>
      </c>
      <c r="I1005">
        <v>0</v>
      </c>
      <c r="J1005">
        <v>0</v>
      </c>
      <c r="K1005">
        <v>0</v>
      </c>
      <c r="L1005">
        <v>0</v>
      </c>
      <c r="N1005">
        <v>1</v>
      </c>
      <c r="O1005">
        <v>0</v>
      </c>
      <c r="P1005">
        <v>1</v>
      </c>
      <c r="Q1005">
        <v>2</v>
      </c>
      <c r="R1005">
        <v>0</v>
      </c>
      <c r="T1005">
        <v>0</v>
      </c>
      <c r="U1005">
        <v>0</v>
      </c>
      <c r="V1005">
        <v>0</v>
      </c>
      <c r="W1005">
        <v>0</v>
      </c>
      <c r="X1005">
        <v>0</v>
      </c>
    </row>
    <row r="1006" spans="1:24" x14ac:dyDescent="0.3">
      <c r="A1006" t="s">
        <v>855</v>
      </c>
      <c r="B1006">
        <v>0.49676730000000102</v>
      </c>
      <c r="C1006">
        <v>4</v>
      </c>
      <c r="D1006">
        <v>1</v>
      </c>
      <c r="E1006">
        <v>29</v>
      </c>
      <c r="F1006">
        <v>7</v>
      </c>
      <c r="G1006">
        <v>3</v>
      </c>
      <c r="H1006">
        <v>0</v>
      </c>
      <c r="I1006">
        <v>0</v>
      </c>
      <c r="J1006">
        <v>0</v>
      </c>
      <c r="K1006">
        <v>0</v>
      </c>
      <c r="L1006">
        <v>0</v>
      </c>
      <c r="N1006">
        <v>0</v>
      </c>
      <c r="O1006">
        <v>0</v>
      </c>
      <c r="P1006">
        <v>1</v>
      </c>
      <c r="Q1006">
        <v>2</v>
      </c>
      <c r="R1006">
        <v>0</v>
      </c>
      <c r="T1006">
        <v>0</v>
      </c>
      <c r="U1006">
        <v>0</v>
      </c>
      <c r="V1006">
        <v>0</v>
      </c>
      <c r="W1006">
        <v>0</v>
      </c>
      <c r="X1006">
        <v>0</v>
      </c>
    </row>
    <row r="1007" spans="1:24" x14ac:dyDescent="0.3">
      <c r="A1007" t="s">
        <v>856</v>
      </c>
      <c r="B1007">
        <v>0.81036229999999398</v>
      </c>
      <c r="C1007">
        <v>8</v>
      </c>
      <c r="D1007">
        <v>5</v>
      </c>
      <c r="E1007">
        <v>36</v>
      </c>
      <c r="F1007">
        <v>24</v>
      </c>
      <c r="G1007">
        <v>12</v>
      </c>
      <c r="H1007">
        <v>6</v>
      </c>
      <c r="I1007">
        <v>0</v>
      </c>
      <c r="J1007">
        <v>0</v>
      </c>
      <c r="K1007">
        <v>0</v>
      </c>
      <c r="L1007">
        <v>2</v>
      </c>
      <c r="N1007">
        <v>1</v>
      </c>
      <c r="O1007">
        <v>0</v>
      </c>
      <c r="P1007">
        <v>0</v>
      </c>
      <c r="Q1007">
        <v>2</v>
      </c>
      <c r="R1007">
        <v>0</v>
      </c>
      <c r="T1007">
        <v>1</v>
      </c>
      <c r="U1007">
        <v>2</v>
      </c>
      <c r="V1007">
        <v>0</v>
      </c>
      <c r="W1007">
        <v>0</v>
      </c>
      <c r="X1007">
        <v>0</v>
      </c>
    </row>
    <row r="1008" spans="1:24" x14ac:dyDescent="0.3">
      <c r="A1008" t="s">
        <v>857</v>
      </c>
      <c r="B1008">
        <v>0.14817469999999799</v>
      </c>
      <c r="C1008">
        <v>1</v>
      </c>
      <c r="D1008">
        <v>0</v>
      </c>
      <c r="E1008">
        <v>2</v>
      </c>
      <c r="F1008">
        <v>1</v>
      </c>
      <c r="G1008">
        <v>1</v>
      </c>
      <c r="H1008">
        <v>1</v>
      </c>
      <c r="I1008">
        <v>0</v>
      </c>
      <c r="J1008">
        <v>0</v>
      </c>
      <c r="K1008">
        <v>0</v>
      </c>
      <c r="L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T1008">
        <v>0</v>
      </c>
      <c r="U1008">
        <v>0</v>
      </c>
      <c r="V1008">
        <v>0</v>
      </c>
      <c r="W1008">
        <v>0</v>
      </c>
      <c r="X1008">
        <v>0</v>
      </c>
    </row>
    <row r="1009" spans="1:24" x14ac:dyDescent="0.3">
      <c r="A1009" t="s">
        <v>858</v>
      </c>
      <c r="W1009">
        <v>0</v>
      </c>
      <c r="X1009">
        <v>0</v>
      </c>
    </row>
    <row r="1010" spans="1:24" x14ac:dyDescent="0.3">
      <c r="A1010" t="s">
        <v>859</v>
      </c>
      <c r="B1010">
        <v>7.2923700000004005E-2</v>
      </c>
      <c r="C1010">
        <v>3</v>
      </c>
      <c r="D1010">
        <v>3</v>
      </c>
      <c r="E1010">
        <v>3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T1010">
        <v>0</v>
      </c>
      <c r="U1010">
        <v>0</v>
      </c>
      <c r="V1010">
        <v>0</v>
      </c>
      <c r="W1010">
        <v>0</v>
      </c>
      <c r="X1010">
        <v>0</v>
      </c>
    </row>
    <row r="1011" spans="1:24" x14ac:dyDescent="0.3">
      <c r="A1011" t="s">
        <v>860</v>
      </c>
      <c r="B1011">
        <v>8.2517999999964699E-3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T1011">
        <v>0</v>
      </c>
      <c r="U1011">
        <v>0</v>
      </c>
      <c r="V1011">
        <v>0</v>
      </c>
      <c r="W1011">
        <v>0</v>
      </c>
      <c r="X1011">
        <v>0</v>
      </c>
    </row>
    <row r="1012" spans="1:24" x14ac:dyDescent="0.3">
      <c r="A1012" t="s">
        <v>861</v>
      </c>
      <c r="B1012">
        <v>1.5910099999999198E-2</v>
      </c>
      <c r="C1012">
        <v>1</v>
      </c>
      <c r="D1012">
        <v>1</v>
      </c>
      <c r="E1012">
        <v>1</v>
      </c>
      <c r="F1012">
        <v>1</v>
      </c>
      <c r="G1012">
        <v>1</v>
      </c>
      <c r="H1012">
        <v>0</v>
      </c>
      <c r="I1012">
        <v>0</v>
      </c>
      <c r="J1012">
        <v>0</v>
      </c>
      <c r="K1012">
        <v>0</v>
      </c>
      <c r="L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T1012">
        <v>1</v>
      </c>
      <c r="U1012">
        <v>0</v>
      </c>
      <c r="V1012">
        <v>0</v>
      </c>
      <c r="W1012">
        <v>0</v>
      </c>
      <c r="X1012">
        <v>0</v>
      </c>
    </row>
    <row r="1013" spans="1:24" x14ac:dyDescent="0.3">
      <c r="A1013" t="s">
        <v>862</v>
      </c>
      <c r="B1013">
        <v>2.2974899999994101E-2</v>
      </c>
      <c r="C1013">
        <v>1</v>
      </c>
      <c r="D1013">
        <v>1</v>
      </c>
      <c r="E1013">
        <v>2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T1013">
        <v>0</v>
      </c>
      <c r="U1013">
        <v>0</v>
      </c>
      <c r="V1013">
        <v>0</v>
      </c>
      <c r="W1013">
        <v>0</v>
      </c>
      <c r="X1013">
        <v>0</v>
      </c>
    </row>
    <row r="1014" spans="1:24" x14ac:dyDescent="0.3">
      <c r="A1014" t="s">
        <v>863</v>
      </c>
      <c r="B1014">
        <v>1.5473400000004699E-2</v>
      </c>
      <c r="C1014">
        <v>1</v>
      </c>
      <c r="D1014">
        <v>1</v>
      </c>
      <c r="E1014">
        <v>1</v>
      </c>
      <c r="F1014">
        <v>1</v>
      </c>
      <c r="G1014">
        <v>1</v>
      </c>
      <c r="H1014">
        <v>1</v>
      </c>
      <c r="I1014">
        <v>0</v>
      </c>
      <c r="J1014">
        <v>0</v>
      </c>
      <c r="K1014">
        <v>0</v>
      </c>
      <c r="L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T1014">
        <v>0</v>
      </c>
      <c r="U1014">
        <v>0</v>
      </c>
      <c r="V1014">
        <v>0</v>
      </c>
      <c r="W1014">
        <v>0</v>
      </c>
      <c r="X1014">
        <v>0</v>
      </c>
    </row>
    <row r="1015" spans="1:24" x14ac:dyDescent="0.3">
      <c r="A1015" t="s">
        <v>864</v>
      </c>
      <c r="B1015">
        <v>2.1228199999995898E-2</v>
      </c>
      <c r="C1015">
        <v>1</v>
      </c>
      <c r="D1015">
        <v>1</v>
      </c>
      <c r="E1015">
        <v>1</v>
      </c>
      <c r="F1015">
        <v>1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T1015">
        <v>0</v>
      </c>
      <c r="U1015">
        <v>0</v>
      </c>
      <c r="V1015">
        <v>0</v>
      </c>
      <c r="W1015">
        <v>0</v>
      </c>
      <c r="X1015">
        <v>0</v>
      </c>
    </row>
    <row r="1016" spans="1:24" x14ac:dyDescent="0.3">
      <c r="A1016" t="s">
        <v>865</v>
      </c>
      <c r="B1016">
        <v>2.4169799999995599E-2</v>
      </c>
      <c r="C1016">
        <v>1</v>
      </c>
      <c r="D1016">
        <v>1</v>
      </c>
      <c r="E1016">
        <v>2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T1016">
        <v>0</v>
      </c>
      <c r="U1016">
        <v>0</v>
      </c>
      <c r="V1016">
        <v>0</v>
      </c>
      <c r="W1016">
        <v>0</v>
      </c>
      <c r="X1016">
        <v>0</v>
      </c>
    </row>
    <row r="1017" spans="1:24" x14ac:dyDescent="0.3">
      <c r="A1017" t="s">
        <v>866</v>
      </c>
      <c r="B1017">
        <v>0.17850499999998701</v>
      </c>
      <c r="C1017">
        <v>6</v>
      </c>
      <c r="D1017">
        <v>6</v>
      </c>
      <c r="E1017">
        <v>12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T1017">
        <v>0</v>
      </c>
      <c r="U1017">
        <v>0</v>
      </c>
      <c r="V1017">
        <v>0</v>
      </c>
      <c r="W1017">
        <v>0</v>
      </c>
      <c r="X1017">
        <v>0</v>
      </c>
    </row>
    <row r="1018" spans="1:24" x14ac:dyDescent="0.3">
      <c r="A1018" t="s">
        <v>867</v>
      </c>
      <c r="B1018">
        <v>4.31689999999207E-3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T1018">
        <v>0</v>
      </c>
      <c r="U1018">
        <v>0</v>
      </c>
      <c r="V1018">
        <v>0</v>
      </c>
      <c r="W1018">
        <v>0</v>
      </c>
      <c r="X1018">
        <v>0</v>
      </c>
    </row>
    <row r="1019" spans="1:24" x14ac:dyDescent="0.3">
      <c r="A1019" t="s">
        <v>868</v>
      </c>
      <c r="B1019">
        <v>0.550316699999996</v>
      </c>
      <c r="C1019">
        <v>17</v>
      </c>
      <c r="D1019">
        <v>17</v>
      </c>
      <c r="E1019">
        <v>39</v>
      </c>
      <c r="F1019">
        <v>7</v>
      </c>
      <c r="G1019">
        <v>3</v>
      </c>
      <c r="H1019">
        <v>0</v>
      </c>
      <c r="I1019">
        <v>0</v>
      </c>
      <c r="J1019">
        <v>0</v>
      </c>
      <c r="K1019">
        <v>0</v>
      </c>
      <c r="L1019">
        <v>0</v>
      </c>
      <c r="N1019">
        <v>3</v>
      </c>
      <c r="O1019">
        <v>0</v>
      </c>
      <c r="P1019">
        <v>0</v>
      </c>
      <c r="Q1019">
        <v>0</v>
      </c>
      <c r="R1019">
        <v>0</v>
      </c>
      <c r="T1019">
        <v>0</v>
      </c>
      <c r="U1019">
        <v>1</v>
      </c>
      <c r="V1019">
        <v>0</v>
      </c>
      <c r="W1019">
        <v>0</v>
      </c>
      <c r="X1019">
        <v>0</v>
      </c>
    </row>
    <row r="1020" spans="1:24" x14ac:dyDescent="0.3">
      <c r="A1020" t="s">
        <v>869</v>
      </c>
      <c r="B1020">
        <v>7.45660999999984E-2</v>
      </c>
      <c r="C1020">
        <v>4</v>
      </c>
      <c r="D1020">
        <v>4</v>
      </c>
      <c r="E1020">
        <v>5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T1020">
        <v>0</v>
      </c>
      <c r="U1020">
        <v>0</v>
      </c>
      <c r="V1020">
        <v>0</v>
      </c>
      <c r="W1020">
        <v>0</v>
      </c>
      <c r="X1020">
        <v>0</v>
      </c>
    </row>
    <row r="1021" spans="1:24" x14ac:dyDescent="0.3">
      <c r="A1021" t="s">
        <v>870</v>
      </c>
      <c r="B1021">
        <v>9.9626000000085906E-3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T1021">
        <v>0</v>
      </c>
      <c r="U1021">
        <v>0</v>
      </c>
      <c r="V1021">
        <v>0</v>
      </c>
      <c r="W1021">
        <v>0</v>
      </c>
      <c r="X1021">
        <v>0</v>
      </c>
    </row>
    <row r="1022" spans="1:24" x14ac:dyDescent="0.3">
      <c r="A1022" t="s">
        <v>871</v>
      </c>
      <c r="B1022">
        <v>9.9207000000006901E-2</v>
      </c>
      <c r="C1022">
        <v>6</v>
      </c>
      <c r="D1022">
        <v>0</v>
      </c>
      <c r="E1022">
        <v>8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T1022">
        <v>0</v>
      </c>
      <c r="U1022">
        <v>0</v>
      </c>
      <c r="V1022">
        <v>0</v>
      </c>
      <c r="W1022">
        <v>0</v>
      </c>
      <c r="X1022">
        <v>0</v>
      </c>
    </row>
    <row r="1023" spans="1:24" x14ac:dyDescent="0.3">
      <c r="A1023" t="s">
        <v>872</v>
      </c>
      <c r="B1023">
        <v>1.06130000000064E-2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T1023">
        <v>0</v>
      </c>
      <c r="U1023">
        <v>0</v>
      </c>
      <c r="V1023">
        <v>0</v>
      </c>
      <c r="W1023">
        <v>0</v>
      </c>
      <c r="X1023">
        <v>0</v>
      </c>
    </row>
    <row r="1024" spans="1:24" x14ac:dyDescent="0.3">
      <c r="A1024" t="s">
        <v>873</v>
      </c>
      <c r="B1024">
        <v>0.189501200000009</v>
      </c>
      <c r="C1024">
        <v>6</v>
      </c>
      <c r="D1024">
        <v>6</v>
      </c>
      <c r="E1024">
        <v>12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T1024">
        <v>0</v>
      </c>
      <c r="U1024">
        <v>0</v>
      </c>
      <c r="V1024">
        <v>0</v>
      </c>
      <c r="W1024">
        <v>0</v>
      </c>
      <c r="X1024">
        <v>0</v>
      </c>
    </row>
    <row r="1025" spans="1:24" x14ac:dyDescent="0.3">
      <c r="A1025" t="s">
        <v>874</v>
      </c>
      <c r="B1025">
        <v>0.143654699999999</v>
      </c>
      <c r="C1025">
        <v>4</v>
      </c>
      <c r="D1025">
        <v>4</v>
      </c>
      <c r="E1025">
        <v>10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T1025">
        <v>0</v>
      </c>
      <c r="U1025">
        <v>0</v>
      </c>
      <c r="V1025">
        <v>0</v>
      </c>
      <c r="W1025">
        <v>0</v>
      </c>
      <c r="X1025">
        <v>0</v>
      </c>
    </row>
    <row r="1026" spans="1:24" x14ac:dyDescent="0.3">
      <c r="A1026" t="s">
        <v>875</v>
      </c>
      <c r="B1026">
        <v>1.0876000000010299E-2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T1026">
        <v>0</v>
      </c>
      <c r="U1026">
        <v>0</v>
      </c>
      <c r="V1026">
        <v>0</v>
      </c>
      <c r="W1026">
        <v>0</v>
      </c>
      <c r="X1026">
        <v>0</v>
      </c>
    </row>
    <row r="1027" spans="1:24" x14ac:dyDescent="0.3">
      <c r="A1027" t="s">
        <v>876</v>
      </c>
      <c r="B1027">
        <v>1.15667999999971E-2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T1027">
        <v>0</v>
      </c>
      <c r="U1027">
        <v>0</v>
      </c>
      <c r="V1027">
        <v>0</v>
      </c>
      <c r="W1027">
        <v>0</v>
      </c>
      <c r="X1027">
        <v>0</v>
      </c>
    </row>
    <row r="1028" spans="1:24" x14ac:dyDescent="0.3">
      <c r="A1028" t="s">
        <v>877</v>
      </c>
      <c r="B1028">
        <v>1.6950399999998901E-2</v>
      </c>
      <c r="C1028">
        <v>1</v>
      </c>
      <c r="D1028">
        <v>1</v>
      </c>
      <c r="E1028">
        <v>1</v>
      </c>
      <c r="F1028">
        <v>1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T1028">
        <v>0</v>
      </c>
      <c r="U1028">
        <v>0</v>
      </c>
      <c r="V1028">
        <v>0</v>
      </c>
      <c r="W1028">
        <v>0</v>
      </c>
      <c r="X1028">
        <v>0</v>
      </c>
    </row>
    <row r="1029" spans="1:24" x14ac:dyDescent="0.3">
      <c r="A1029" t="s">
        <v>878</v>
      </c>
      <c r="W1029">
        <v>0</v>
      </c>
      <c r="X1029">
        <v>0</v>
      </c>
    </row>
    <row r="1030" spans="1:24" x14ac:dyDescent="0.3">
      <c r="A1030" t="s">
        <v>879</v>
      </c>
      <c r="B1030">
        <v>0.119993199999996</v>
      </c>
      <c r="C1030">
        <v>5</v>
      </c>
      <c r="D1030">
        <v>5</v>
      </c>
      <c r="E1030">
        <v>10</v>
      </c>
      <c r="F1030">
        <v>8</v>
      </c>
      <c r="G1030">
        <v>5</v>
      </c>
      <c r="H1030">
        <v>3</v>
      </c>
      <c r="I1030">
        <v>1</v>
      </c>
      <c r="J1030">
        <v>1</v>
      </c>
      <c r="K1030">
        <v>0</v>
      </c>
      <c r="L1030">
        <v>1</v>
      </c>
      <c r="N1030">
        <v>0</v>
      </c>
      <c r="O1030">
        <v>0</v>
      </c>
      <c r="P1030">
        <v>0</v>
      </c>
      <c r="Q1030">
        <v>0</v>
      </c>
      <c r="R1030">
        <v>0</v>
      </c>
      <c r="T1030">
        <v>2</v>
      </c>
      <c r="U1030">
        <v>0</v>
      </c>
      <c r="V1030">
        <v>0</v>
      </c>
      <c r="W1030">
        <v>0</v>
      </c>
      <c r="X1030">
        <v>0</v>
      </c>
    </row>
    <row r="1031" spans="1:24" x14ac:dyDescent="0.3">
      <c r="A1031" t="s">
        <v>880</v>
      </c>
      <c r="B1031">
        <v>2.49747000000013E-2</v>
      </c>
      <c r="C1031">
        <v>1</v>
      </c>
      <c r="D1031">
        <v>1</v>
      </c>
      <c r="E1031">
        <v>2</v>
      </c>
      <c r="F1031">
        <v>1</v>
      </c>
      <c r="G1031">
        <v>1</v>
      </c>
      <c r="H1031">
        <v>1</v>
      </c>
      <c r="I1031">
        <v>0</v>
      </c>
      <c r="J1031">
        <v>0</v>
      </c>
      <c r="K1031">
        <v>0</v>
      </c>
      <c r="L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T1031">
        <v>0</v>
      </c>
      <c r="U1031">
        <v>0</v>
      </c>
      <c r="V1031">
        <v>0</v>
      </c>
      <c r="W1031">
        <v>0</v>
      </c>
      <c r="X1031">
        <v>0</v>
      </c>
    </row>
    <row r="1032" spans="1:24" x14ac:dyDescent="0.3">
      <c r="A1032" t="s">
        <v>881</v>
      </c>
      <c r="B1032">
        <v>4.1505999999884502E-3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T1032">
        <v>0</v>
      </c>
      <c r="U1032">
        <v>0</v>
      </c>
      <c r="V1032">
        <v>0</v>
      </c>
      <c r="W1032">
        <v>0</v>
      </c>
      <c r="X1032">
        <v>0</v>
      </c>
    </row>
    <row r="1033" spans="1:24" x14ac:dyDescent="0.3">
      <c r="A1033" t="s">
        <v>882</v>
      </c>
      <c r="B1033">
        <v>0.49067709999999898</v>
      </c>
      <c r="C1033">
        <v>3</v>
      </c>
      <c r="D1033">
        <v>3</v>
      </c>
      <c r="E1033">
        <v>20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T1033">
        <v>0</v>
      </c>
      <c r="U1033">
        <v>0</v>
      </c>
      <c r="V1033">
        <v>0</v>
      </c>
      <c r="W1033">
        <v>1</v>
      </c>
      <c r="X1033">
        <v>0</v>
      </c>
    </row>
    <row r="1034" spans="1:24" x14ac:dyDescent="0.3">
      <c r="A1034" t="s">
        <v>883</v>
      </c>
      <c r="B1034">
        <v>4.55739999999593E-3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T1034">
        <v>0</v>
      </c>
      <c r="U1034">
        <v>0</v>
      </c>
      <c r="V1034">
        <v>0</v>
      </c>
      <c r="W1034">
        <v>0</v>
      </c>
      <c r="X1034">
        <v>0</v>
      </c>
    </row>
    <row r="1035" spans="1:24" x14ac:dyDescent="0.3">
      <c r="A1035" t="s">
        <v>884</v>
      </c>
      <c r="B1035">
        <v>0.73396449999999902</v>
      </c>
      <c r="C1035">
        <v>4</v>
      </c>
      <c r="D1035">
        <v>4</v>
      </c>
      <c r="E1035">
        <v>22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T1035">
        <v>0</v>
      </c>
      <c r="U1035">
        <v>0</v>
      </c>
      <c r="V1035">
        <v>0</v>
      </c>
      <c r="W1035">
        <v>0</v>
      </c>
      <c r="X1035">
        <v>0</v>
      </c>
    </row>
    <row r="1036" spans="1:24" x14ac:dyDescent="0.3">
      <c r="A1036" t="s">
        <v>885</v>
      </c>
      <c r="B1036">
        <v>8.4059999999993806E-2</v>
      </c>
      <c r="C1036">
        <v>2</v>
      </c>
      <c r="D1036">
        <v>2</v>
      </c>
      <c r="E1036">
        <v>2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T1036">
        <v>0</v>
      </c>
      <c r="U1036">
        <v>0</v>
      </c>
      <c r="V1036">
        <v>0</v>
      </c>
      <c r="W1036">
        <v>0</v>
      </c>
      <c r="X1036">
        <v>0</v>
      </c>
    </row>
    <row r="1037" spans="1:24" x14ac:dyDescent="0.3">
      <c r="A1037" t="s">
        <v>886</v>
      </c>
      <c r="B1037">
        <v>3.27027000000015E-2</v>
      </c>
      <c r="C1037">
        <v>1</v>
      </c>
      <c r="D1037">
        <v>1</v>
      </c>
      <c r="E1037">
        <v>3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T1037">
        <v>0</v>
      </c>
      <c r="U1037">
        <v>0</v>
      </c>
      <c r="V1037">
        <v>0</v>
      </c>
      <c r="W1037">
        <v>0</v>
      </c>
      <c r="X1037">
        <v>0</v>
      </c>
    </row>
    <row r="1038" spans="1:24" x14ac:dyDescent="0.3">
      <c r="A1038" t="s">
        <v>887</v>
      </c>
      <c r="B1038">
        <v>2.4812100000005399E-2</v>
      </c>
      <c r="C1038">
        <v>1</v>
      </c>
      <c r="D1038">
        <v>1</v>
      </c>
      <c r="E1038">
        <v>1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T1038">
        <v>0</v>
      </c>
      <c r="U1038">
        <v>0</v>
      </c>
      <c r="V1038">
        <v>0</v>
      </c>
      <c r="W1038">
        <v>0</v>
      </c>
      <c r="X1038">
        <v>0</v>
      </c>
    </row>
    <row r="1039" spans="1:24" x14ac:dyDescent="0.3">
      <c r="A1039" t="s">
        <v>888</v>
      </c>
      <c r="W1039">
        <v>0</v>
      </c>
      <c r="X1039">
        <v>0</v>
      </c>
    </row>
    <row r="1040" spans="1:24" x14ac:dyDescent="0.3">
      <c r="A1040" t="s">
        <v>889</v>
      </c>
      <c r="B1040">
        <v>1.0004100000003201E-2</v>
      </c>
      <c r="C1040">
        <v>1</v>
      </c>
      <c r="D1040">
        <v>1</v>
      </c>
      <c r="E1040">
        <v>1</v>
      </c>
      <c r="F1040">
        <v>1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T1040">
        <v>0</v>
      </c>
      <c r="U1040">
        <v>0</v>
      </c>
      <c r="V1040">
        <v>0</v>
      </c>
      <c r="W1040">
        <v>0</v>
      </c>
      <c r="X1040">
        <v>0</v>
      </c>
    </row>
    <row r="1041" spans="1:24" x14ac:dyDescent="0.3">
      <c r="A1041" t="s">
        <v>890</v>
      </c>
      <c r="B1041">
        <v>1.5952400000003301E-2</v>
      </c>
      <c r="C1041">
        <v>1</v>
      </c>
      <c r="D1041">
        <v>1</v>
      </c>
      <c r="E1041">
        <v>1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T1041">
        <v>0</v>
      </c>
      <c r="U1041">
        <v>0</v>
      </c>
      <c r="V1041">
        <v>0</v>
      </c>
      <c r="W1041">
        <v>0</v>
      </c>
      <c r="X1041">
        <v>0</v>
      </c>
    </row>
    <row r="1042" spans="1:24" x14ac:dyDescent="0.3">
      <c r="A1042" t="s">
        <v>891</v>
      </c>
      <c r="B1042">
        <v>4.4835000000063002E-3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T1042">
        <v>0</v>
      </c>
      <c r="U1042">
        <v>0</v>
      </c>
      <c r="V1042">
        <v>0</v>
      </c>
      <c r="W1042">
        <v>0</v>
      </c>
      <c r="X1042">
        <v>0</v>
      </c>
    </row>
    <row r="1043" spans="1:24" x14ac:dyDescent="0.3">
      <c r="A1043" t="s">
        <v>892</v>
      </c>
      <c r="B1043">
        <v>8.6730999999957703E-3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T1043">
        <v>0</v>
      </c>
      <c r="U1043">
        <v>0</v>
      </c>
      <c r="V1043">
        <v>0</v>
      </c>
      <c r="W1043">
        <v>0</v>
      </c>
      <c r="X1043">
        <v>0</v>
      </c>
    </row>
    <row r="1044" spans="1:24" x14ac:dyDescent="0.3">
      <c r="A1044" t="s">
        <v>893</v>
      </c>
      <c r="W1044">
        <v>0</v>
      </c>
      <c r="X1044">
        <v>0</v>
      </c>
    </row>
    <row r="1045" spans="1:24" x14ac:dyDescent="0.3">
      <c r="A1045" t="s">
        <v>894</v>
      </c>
      <c r="B1045">
        <v>9.2282900000000695E-2</v>
      </c>
      <c r="C1045">
        <v>1</v>
      </c>
      <c r="D1045">
        <v>1</v>
      </c>
      <c r="E1045">
        <v>4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T1045">
        <v>0</v>
      </c>
      <c r="U1045">
        <v>0</v>
      </c>
      <c r="V1045">
        <v>0</v>
      </c>
      <c r="W1045">
        <v>0</v>
      </c>
      <c r="X1045">
        <v>0</v>
      </c>
    </row>
    <row r="1046" spans="1:24" x14ac:dyDescent="0.3">
      <c r="A1046" t="s">
        <v>895</v>
      </c>
      <c r="B1046">
        <v>5.1407499999996199E-2</v>
      </c>
      <c r="C1046">
        <v>1</v>
      </c>
      <c r="D1046">
        <v>1</v>
      </c>
      <c r="E1046">
        <v>1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T1046">
        <v>0</v>
      </c>
      <c r="U1046">
        <v>0</v>
      </c>
      <c r="V1046">
        <v>0</v>
      </c>
      <c r="W1046">
        <v>0</v>
      </c>
      <c r="X1046">
        <v>0</v>
      </c>
    </row>
    <row r="1047" spans="1:24" x14ac:dyDescent="0.3">
      <c r="A1047" t="s">
        <v>896</v>
      </c>
      <c r="B1047">
        <v>3.3482900000009801E-2</v>
      </c>
      <c r="C1047">
        <v>2</v>
      </c>
      <c r="D1047">
        <v>2</v>
      </c>
      <c r="E1047">
        <v>3</v>
      </c>
      <c r="F1047">
        <v>9</v>
      </c>
      <c r="G1047">
        <v>2</v>
      </c>
      <c r="H1047">
        <v>0</v>
      </c>
      <c r="I1047">
        <v>0</v>
      </c>
      <c r="J1047">
        <v>0</v>
      </c>
      <c r="K1047">
        <v>0</v>
      </c>
      <c r="L1047">
        <v>2</v>
      </c>
      <c r="N1047">
        <v>0</v>
      </c>
      <c r="O1047">
        <v>0</v>
      </c>
      <c r="P1047">
        <v>0</v>
      </c>
      <c r="Q1047">
        <v>0</v>
      </c>
      <c r="R1047">
        <v>0</v>
      </c>
      <c r="T1047">
        <v>0</v>
      </c>
      <c r="U1047">
        <v>1</v>
      </c>
      <c r="V1047">
        <v>0</v>
      </c>
      <c r="W1047">
        <v>0</v>
      </c>
      <c r="X1047">
        <v>0</v>
      </c>
    </row>
    <row r="1048" spans="1:24" x14ac:dyDescent="0.3">
      <c r="A1048" t="s">
        <v>897</v>
      </c>
      <c r="B1048">
        <v>6.7583300000009602E-2</v>
      </c>
      <c r="C1048">
        <v>1</v>
      </c>
      <c r="D1048">
        <v>1</v>
      </c>
      <c r="E1048">
        <v>1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T1048">
        <v>0</v>
      </c>
      <c r="U1048">
        <v>0</v>
      </c>
      <c r="V1048">
        <v>0</v>
      </c>
      <c r="W1048">
        <v>0</v>
      </c>
      <c r="X1048">
        <v>0</v>
      </c>
    </row>
    <row r="1049" spans="1:24" x14ac:dyDescent="0.3">
      <c r="A1049" t="s">
        <v>898</v>
      </c>
      <c r="B1049">
        <v>4.2385799999991002E-2</v>
      </c>
      <c r="C1049">
        <v>1</v>
      </c>
      <c r="D1049">
        <v>1</v>
      </c>
      <c r="E1049">
        <v>3</v>
      </c>
      <c r="F1049">
        <v>3</v>
      </c>
      <c r="G1049">
        <v>2</v>
      </c>
      <c r="H1049">
        <v>0</v>
      </c>
      <c r="I1049">
        <v>0</v>
      </c>
      <c r="J1049">
        <v>0</v>
      </c>
      <c r="K1049">
        <v>0</v>
      </c>
      <c r="L1049">
        <v>0</v>
      </c>
      <c r="N1049">
        <v>2</v>
      </c>
      <c r="O1049">
        <v>0</v>
      </c>
      <c r="P1049">
        <v>0</v>
      </c>
      <c r="Q1049">
        <v>0</v>
      </c>
      <c r="R1049">
        <v>0</v>
      </c>
      <c r="T1049">
        <v>0</v>
      </c>
      <c r="U1049">
        <v>0</v>
      </c>
      <c r="V1049">
        <v>0</v>
      </c>
      <c r="W1049">
        <v>0</v>
      </c>
      <c r="X1049">
        <v>0</v>
      </c>
    </row>
    <row r="1050" spans="1:24" x14ac:dyDescent="0.3">
      <c r="A1050" t="s">
        <v>899</v>
      </c>
      <c r="B1050">
        <v>0.23375919999999401</v>
      </c>
      <c r="C1050">
        <v>2</v>
      </c>
      <c r="D1050">
        <v>2</v>
      </c>
      <c r="E1050">
        <v>7</v>
      </c>
      <c r="F1050">
        <v>8</v>
      </c>
      <c r="G1050">
        <v>3</v>
      </c>
      <c r="H1050">
        <v>0</v>
      </c>
      <c r="I1050">
        <v>0</v>
      </c>
      <c r="J1050">
        <v>0</v>
      </c>
      <c r="K1050">
        <v>2</v>
      </c>
      <c r="L1050">
        <v>1</v>
      </c>
      <c r="N1050">
        <v>0</v>
      </c>
      <c r="O1050">
        <v>0</v>
      </c>
      <c r="P1050">
        <v>0</v>
      </c>
      <c r="Q1050">
        <v>0</v>
      </c>
      <c r="R1050">
        <v>0</v>
      </c>
      <c r="T1050">
        <v>0</v>
      </c>
      <c r="U1050">
        <v>0</v>
      </c>
      <c r="V1050">
        <v>0</v>
      </c>
      <c r="W1050">
        <v>0</v>
      </c>
      <c r="X1050">
        <v>0</v>
      </c>
    </row>
    <row r="1051" spans="1:24" x14ac:dyDescent="0.3">
      <c r="A1051" t="s">
        <v>900</v>
      </c>
      <c r="B1051">
        <v>1.9778799999997401E-2</v>
      </c>
      <c r="C1051">
        <v>1</v>
      </c>
      <c r="D1051">
        <v>1</v>
      </c>
      <c r="E1051">
        <v>2</v>
      </c>
      <c r="F1051">
        <v>1</v>
      </c>
      <c r="G1051">
        <v>1</v>
      </c>
      <c r="H1051">
        <v>0</v>
      </c>
      <c r="I1051">
        <v>0</v>
      </c>
      <c r="J1051">
        <v>0</v>
      </c>
      <c r="K1051">
        <v>0</v>
      </c>
      <c r="L1051">
        <v>0</v>
      </c>
      <c r="N1051">
        <v>0</v>
      </c>
      <c r="O1051">
        <v>0</v>
      </c>
      <c r="P1051">
        <v>1</v>
      </c>
      <c r="Q1051">
        <v>0</v>
      </c>
      <c r="R1051">
        <v>0</v>
      </c>
      <c r="T1051">
        <v>0</v>
      </c>
      <c r="U1051">
        <v>0</v>
      </c>
      <c r="V1051">
        <v>0</v>
      </c>
      <c r="W1051">
        <v>0</v>
      </c>
      <c r="X1051">
        <v>0</v>
      </c>
    </row>
    <row r="1052" spans="1:24" x14ac:dyDescent="0.3">
      <c r="A1052" t="s">
        <v>901</v>
      </c>
      <c r="B1052">
        <v>4.2767499999996503E-2</v>
      </c>
      <c r="C1052">
        <v>1</v>
      </c>
      <c r="D1052">
        <v>1</v>
      </c>
      <c r="E1052">
        <v>3</v>
      </c>
      <c r="F1052">
        <v>3</v>
      </c>
      <c r="G1052">
        <v>2</v>
      </c>
      <c r="H1052">
        <v>0</v>
      </c>
      <c r="I1052">
        <v>0</v>
      </c>
      <c r="J1052">
        <v>0</v>
      </c>
      <c r="K1052">
        <v>0</v>
      </c>
      <c r="L1052">
        <v>0</v>
      </c>
      <c r="N1052">
        <v>2</v>
      </c>
      <c r="O1052">
        <v>0</v>
      </c>
      <c r="P1052">
        <v>0</v>
      </c>
      <c r="Q1052">
        <v>0</v>
      </c>
      <c r="R1052">
        <v>0</v>
      </c>
      <c r="T1052">
        <v>0</v>
      </c>
      <c r="U1052">
        <v>0</v>
      </c>
      <c r="V1052">
        <v>0</v>
      </c>
      <c r="W1052">
        <v>0</v>
      </c>
      <c r="X1052">
        <v>0</v>
      </c>
    </row>
    <row r="1053" spans="1:24" x14ac:dyDescent="0.3">
      <c r="A1053" t="s">
        <v>902</v>
      </c>
      <c r="B1053">
        <v>4.3780300000008703E-2</v>
      </c>
      <c r="C1053">
        <v>1</v>
      </c>
      <c r="D1053">
        <v>1</v>
      </c>
      <c r="E1053">
        <v>3</v>
      </c>
      <c r="F1053">
        <v>3</v>
      </c>
      <c r="G1053">
        <v>2</v>
      </c>
      <c r="H1053">
        <v>0</v>
      </c>
      <c r="I1053">
        <v>0</v>
      </c>
      <c r="J1053">
        <v>0</v>
      </c>
      <c r="K1053">
        <v>0</v>
      </c>
      <c r="L1053">
        <v>0</v>
      </c>
      <c r="N1053">
        <v>1</v>
      </c>
      <c r="O1053">
        <v>0</v>
      </c>
      <c r="P1053">
        <v>1</v>
      </c>
      <c r="Q1053">
        <v>0</v>
      </c>
      <c r="R1053">
        <v>0</v>
      </c>
      <c r="T1053">
        <v>0</v>
      </c>
      <c r="U1053">
        <v>0</v>
      </c>
      <c r="V1053">
        <v>0</v>
      </c>
      <c r="W1053">
        <v>0</v>
      </c>
      <c r="X1053">
        <v>0</v>
      </c>
    </row>
    <row r="1054" spans="1:24" x14ac:dyDescent="0.3">
      <c r="A1054" t="s">
        <v>903</v>
      </c>
      <c r="B1054">
        <v>0.36213779999999901</v>
      </c>
      <c r="C1054">
        <v>3</v>
      </c>
      <c r="D1054">
        <v>3</v>
      </c>
      <c r="E1054">
        <v>9</v>
      </c>
      <c r="F1054">
        <v>4</v>
      </c>
      <c r="G1054">
        <v>4</v>
      </c>
      <c r="H1054">
        <v>2</v>
      </c>
      <c r="I1054">
        <v>0</v>
      </c>
      <c r="J1054">
        <v>0</v>
      </c>
      <c r="K1054">
        <v>0</v>
      </c>
      <c r="L1054">
        <v>0</v>
      </c>
      <c r="N1054">
        <v>2</v>
      </c>
      <c r="O1054">
        <v>0</v>
      </c>
      <c r="P1054">
        <v>0</v>
      </c>
      <c r="Q1054">
        <v>0</v>
      </c>
      <c r="R1054">
        <v>0</v>
      </c>
      <c r="T1054">
        <v>0</v>
      </c>
      <c r="U1054">
        <v>0</v>
      </c>
      <c r="V1054">
        <v>0</v>
      </c>
      <c r="W1054">
        <v>0</v>
      </c>
      <c r="X1054">
        <v>0</v>
      </c>
    </row>
    <row r="1055" spans="1:24" x14ac:dyDescent="0.3">
      <c r="A1055" t="s">
        <v>904</v>
      </c>
      <c r="B1055">
        <v>0.14362169999999699</v>
      </c>
      <c r="C1055">
        <v>1</v>
      </c>
      <c r="D1055">
        <v>1</v>
      </c>
      <c r="E1055">
        <v>11</v>
      </c>
      <c r="F1055">
        <v>6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T1055">
        <v>0</v>
      </c>
      <c r="U1055">
        <v>0</v>
      </c>
      <c r="V1055">
        <v>0</v>
      </c>
      <c r="W1055">
        <v>1</v>
      </c>
      <c r="X1055">
        <v>0</v>
      </c>
    </row>
    <row r="1056" spans="1:24" x14ac:dyDescent="0.3">
      <c r="A1056" t="s">
        <v>905</v>
      </c>
      <c r="B1056">
        <v>3.85773999999941E-2</v>
      </c>
      <c r="C1056">
        <v>1</v>
      </c>
      <c r="D1056">
        <v>0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T1056">
        <v>0</v>
      </c>
      <c r="U1056">
        <v>0</v>
      </c>
      <c r="V1056">
        <v>0</v>
      </c>
      <c r="W1056">
        <v>0</v>
      </c>
      <c r="X1056">
        <v>0</v>
      </c>
    </row>
    <row r="1057" spans="1:24" x14ac:dyDescent="0.3">
      <c r="A1057" t="s">
        <v>906</v>
      </c>
      <c r="B1057">
        <v>8.7810199999992705E-2</v>
      </c>
      <c r="C1057">
        <v>2</v>
      </c>
      <c r="D1057">
        <v>2</v>
      </c>
      <c r="E1057">
        <v>6</v>
      </c>
      <c r="F1057">
        <v>6</v>
      </c>
      <c r="G1057">
        <v>4</v>
      </c>
      <c r="H1057">
        <v>0</v>
      </c>
      <c r="I1057">
        <v>0</v>
      </c>
      <c r="J1057">
        <v>0</v>
      </c>
      <c r="K1057">
        <v>2</v>
      </c>
      <c r="L1057">
        <v>0</v>
      </c>
      <c r="N1057">
        <v>0</v>
      </c>
      <c r="O1057">
        <v>0</v>
      </c>
      <c r="P1057">
        <v>0</v>
      </c>
      <c r="Q1057">
        <v>2</v>
      </c>
      <c r="R1057">
        <v>0</v>
      </c>
      <c r="T1057">
        <v>2</v>
      </c>
      <c r="U1057">
        <v>0</v>
      </c>
      <c r="V1057">
        <v>0</v>
      </c>
      <c r="W1057">
        <v>0</v>
      </c>
      <c r="X1057">
        <v>0</v>
      </c>
    </row>
    <row r="1058" spans="1:24" x14ac:dyDescent="0.3">
      <c r="A1058" t="s">
        <v>907</v>
      </c>
      <c r="B1058">
        <v>4.55338999999952E-2</v>
      </c>
      <c r="C1058">
        <v>1</v>
      </c>
      <c r="D1058">
        <v>1</v>
      </c>
      <c r="E1058">
        <v>4</v>
      </c>
      <c r="F1058">
        <v>4</v>
      </c>
      <c r="G1058">
        <v>2</v>
      </c>
      <c r="H1058">
        <v>0</v>
      </c>
      <c r="I1058">
        <v>0</v>
      </c>
      <c r="J1058">
        <v>0</v>
      </c>
      <c r="K1058">
        <v>0</v>
      </c>
      <c r="L1058">
        <v>0</v>
      </c>
      <c r="N1058">
        <v>1</v>
      </c>
      <c r="O1058">
        <v>0</v>
      </c>
      <c r="P1058">
        <v>1</v>
      </c>
      <c r="Q1058">
        <v>0</v>
      </c>
      <c r="R1058">
        <v>0</v>
      </c>
      <c r="T1058">
        <v>0</v>
      </c>
      <c r="U1058">
        <v>0</v>
      </c>
      <c r="V1058">
        <v>0</v>
      </c>
      <c r="W1058">
        <v>0</v>
      </c>
      <c r="X1058">
        <v>0</v>
      </c>
    </row>
    <row r="1059" spans="1:24" x14ac:dyDescent="0.3">
      <c r="A1059" t="s">
        <v>908</v>
      </c>
      <c r="B1059">
        <v>4.4723599999997497E-2</v>
      </c>
      <c r="C1059">
        <v>1</v>
      </c>
      <c r="D1059">
        <v>1</v>
      </c>
      <c r="E1059">
        <v>3</v>
      </c>
      <c r="F1059">
        <v>3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T1059">
        <v>0</v>
      </c>
      <c r="U1059">
        <v>0</v>
      </c>
      <c r="V1059">
        <v>0</v>
      </c>
      <c r="W1059">
        <v>0</v>
      </c>
      <c r="X1059">
        <v>0</v>
      </c>
    </row>
    <row r="1060" spans="1:24" x14ac:dyDescent="0.3">
      <c r="A1060" t="s">
        <v>909</v>
      </c>
      <c r="B1060">
        <v>3.7834099999997699E-2</v>
      </c>
      <c r="C1060">
        <v>1</v>
      </c>
      <c r="D1060">
        <v>1</v>
      </c>
      <c r="E1060">
        <v>3</v>
      </c>
      <c r="F1060">
        <v>3</v>
      </c>
      <c r="G1060">
        <v>3</v>
      </c>
      <c r="H1060">
        <v>2</v>
      </c>
      <c r="I1060">
        <v>1</v>
      </c>
      <c r="J1060">
        <v>1</v>
      </c>
      <c r="K1060">
        <v>0</v>
      </c>
      <c r="L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T1060">
        <v>2</v>
      </c>
      <c r="U1060">
        <v>0</v>
      </c>
      <c r="V1060">
        <v>0</v>
      </c>
      <c r="W1060">
        <v>0</v>
      </c>
      <c r="X1060">
        <v>0</v>
      </c>
    </row>
    <row r="1061" spans="1:24" x14ac:dyDescent="0.3">
      <c r="A1061" t="s">
        <v>910</v>
      </c>
      <c r="B1061">
        <v>2.41831000000019E-2</v>
      </c>
      <c r="C1061">
        <v>1</v>
      </c>
      <c r="D1061">
        <v>1</v>
      </c>
      <c r="E1061">
        <v>2</v>
      </c>
      <c r="F1061">
        <v>2</v>
      </c>
      <c r="G1061">
        <v>2</v>
      </c>
      <c r="H1061">
        <v>2</v>
      </c>
      <c r="I1061">
        <v>0</v>
      </c>
      <c r="J1061">
        <v>0</v>
      </c>
      <c r="K1061">
        <v>0</v>
      </c>
      <c r="L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T1061">
        <v>0</v>
      </c>
      <c r="U1061">
        <v>0</v>
      </c>
      <c r="V1061">
        <v>0</v>
      </c>
      <c r="W1061">
        <v>0</v>
      </c>
      <c r="X1061">
        <v>0</v>
      </c>
    </row>
    <row r="1062" spans="1:24" x14ac:dyDescent="0.3">
      <c r="A1062" t="s">
        <v>911</v>
      </c>
      <c r="B1062">
        <v>4.3723799999994997E-2</v>
      </c>
      <c r="C1062">
        <v>1</v>
      </c>
      <c r="D1062">
        <v>1</v>
      </c>
      <c r="E1062">
        <v>4</v>
      </c>
      <c r="F1062">
        <v>4</v>
      </c>
      <c r="G1062">
        <v>2</v>
      </c>
      <c r="H1062">
        <v>0</v>
      </c>
      <c r="I1062">
        <v>0</v>
      </c>
      <c r="J1062">
        <v>0</v>
      </c>
      <c r="K1062">
        <v>0</v>
      </c>
      <c r="L1062">
        <v>0</v>
      </c>
      <c r="N1062">
        <v>1</v>
      </c>
      <c r="O1062">
        <v>0</v>
      </c>
      <c r="P1062">
        <v>1</v>
      </c>
      <c r="Q1062">
        <v>0</v>
      </c>
      <c r="R1062">
        <v>0</v>
      </c>
      <c r="T1062">
        <v>0</v>
      </c>
      <c r="U1062">
        <v>0</v>
      </c>
      <c r="V1062">
        <v>0</v>
      </c>
      <c r="W1062">
        <v>0</v>
      </c>
      <c r="X1062">
        <v>0</v>
      </c>
    </row>
    <row r="1063" spans="1:24" x14ac:dyDescent="0.3">
      <c r="A1063" t="s">
        <v>912</v>
      </c>
      <c r="B1063">
        <v>0.13033630000001001</v>
      </c>
      <c r="C1063">
        <v>1</v>
      </c>
      <c r="D1063">
        <v>1</v>
      </c>
      <c r="E1063">
        <v>1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T1063">
        <v>0</v>
      </c>
      <c r="U1063">
        <v>0</v>
      </c>
      <c r="V1063">
        <v>0</v>
      </c>
      <c r="W1063">
        <v>0</v>
      </c>
      <c r="X1063">
        <v>0</v>
      </c>
    </row>
    <row r="1064" spans="1:24" x14ac:dyDescent="0.3">
      <c r="A1064" t="s">
        <v>913</v>
      </c>
      <c r="B1064">
        <v>5.0483200000002101E-2</v>
      </c>
      <c r="C1064">
        <v>2</v>
      </c>
      <c r="D1064">
        <v>2</v>
      </c>
      <c r="E1064">
        <v>3</v>
      </c>
      <c r="F1064">
        <v>9</v>
      </c>
      <c r="G1064">
        <v>2</v>
      </c>
      <c r="H1064">
        <v>0</v>
      </c>
      <c r="I1064">
        <v>0</v>
      </c>
      <c r="J1064">
        <v>0</v>
      </c>
      <c r="K1064">
        <v>0</v>
      </c>
      <c r="L1064">
        <v>2</v>
      </c>
      <c r="N1064">
        <v>0</v>
      </c>
      <c r="O1064">
        <v>0</v>
      </c>
      <c r="P1064">
        <v>0</v>
      </c>
      <c r="Q1064">
        <v>0</v>
      </c>
      <c r="R1064">
        <v>0</v>
      </c>
      <c r="T1064">
        <v>0</v>
      </c>
      <c r="U1064">
        <v>1</v>
      </c>
      <c r="V1064">
        <v>0</v>
      </c>
      <c r="W1064">
        <v>0</v>
      </c>
      <c r="X1064">
        <v>0</v>
      </c>
    </row>
    <row r="1065" spans="1:24" x14ac:dyDescent="0.3">
      <c r="A1065" t="s">
        <v>914</v>
      </c>
      <c r="B1065">
        <v>4.73889999999244E-3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T1065">
        <v>0</v>
      </c>
      <c r="U1065">
        <v>0</v>
      </c>
      <c r="V1065">
        <v>0</v>
      </c>
      <c r="W1065">
        <v>0</v>
      </c>
      <c r="X1065">
        <v>0</v>
      </c>
    </row>
    <row r="1066" spans="1:24" x14ac:dyDescent="0.3">
      <c r="A1066" t="s">
        <v>915</v>
      </c>
      <c r="B1066">
        <v>0.32548780000000399</v>
      </c>
      <c r="C1066">
        <v>5</v>
      </c>
      <c r="D1066">
        <v>5</v>
      </c>
      <c r="E1066">
        <v>7</v>
      </c>
      <c r="F1066">
        <v>1</v>
      </c>
      <c r="G1066">
        <v>1</v>
      </c>
      <c r="H1066">
        <v>0</v>
      </c>
      <c r="I1066">
        <v>0</v>
      </c>
      <c r="J1066">
        <v>0</v>
      </c>
      <c r="K1066">
        <v>0</v>
      </c>
      <c r="L1066">
        <v>1</v>
      </c>
      <c r="N1066">
        <v>0</v>
      </c>
      <c r="O1066">
        <v>0</v>
      </c>
      <c r="P1066">
        <v>0</v>
      </c>
      <c r="Q1066">
        <v>0</v>
      </c>
      <c r="R1066">
        <v>0</v>
      </c>
      <c r="T1066">
        <v>0</v>
      </c>
      <c r="U1066">
        <v>1</v>
      </c>
      <c r="V1066">
        <v>0</v>
      </c>
      <c r="W1066">
        <v>0</v>
      </c>
      <c r="X1066">
        <v>0</v>
      </c>
    </row>
    <row r="1067" spans="1:24" x14ac:dyDescent="0.3">
      <c r="A1067" t="s">
        <v>916</v>
      </c>
      <c r="B1067">
        <v>3.5904599999994902E-2</v>
      </c>
      <c r="C1067">
        <v>1</v>
      </c>
      <c r="D1067">
        <v>1</v>
      </c>
      <c r="E1067">
        <v>2</v>
      </c>
      <c r="F1067">
        <v>9</v>
      </c>
      <c r="G1067">
        <v>2</v>
      </c>
      <c r="H1067">
        <v>0</v>
      </c>
      <c r="I1067">
        <v>1</v>
      </c>
      <c r="J1067">
        <v>0</v>
      </c>
      <c r="K1067">
        <v>0</v>
      </c>
      <c r="L1067">
        <v>0</v>
      </c>
      <c r="N1067">
        <v>0</v>
      </c>
      <c r="O1067">
        <v>0</v>
      </c>
      <c r="P1067">
        <v>0</v>
      </c>
      <c r="Q1067">
        <v>0</v>
      </c>
      <c r="R1067">
        <v>1</v>
      </c>
      <c r="T1067">
        <v>0</v>
      </c>
      <c r="U1067">
        <v>0</v>
      </c>
      <c r="V1067">
        <v>1</v>
      </c>
      <c r="W1067">
        <v>0</v>
      </c>
      <c r="X1067">
        <v>0</v>
      </c>
    </row>
    <row r="1068" spans="1:24" x14ac:dyDescent="0.3">
      <c r="A1068" t="s">
        <v>917</v>
      </c>
      <c r="B1068">
        <v>7.2318999999993097E-2</v>
      </c>
      <c r="C1068">
        <v>1</v>
      </c>
      <c r="D1068">
        <v>1</v>
      </c>
      <c r="E1068">
        <v>5</v>
      </c>
      <c r="F1068">
        <v>2</v>
      </c>
      <c r="G1068">
        <v>1</v>
      </c>
      <c r="H1068">
        <v>0</v>
      </c>
      <c r="I1068">
        <v>0</v>
      </c>
      <c r="J1068">
        <v>0</v>
      </c>
      <c r="K1068">
        <v>0</v>
      </c>
      <c r="L1068">
        <v>0</v>
      </c>
      <c r="N1068">
        <v>0</v>
      </c>
      <c r="O1068">
        <v>0</v>
      </c>
      <c r="P1068">
        <v>0</v>
      </c>
      <c r="Q1068">
        <v>1</v>
      </c>
      <c r="R1068">
        <v>0</v>
      </c>
      <c r="T1068">
        <v>1</v>
      </c>
      <c r="U1068">
        <v>0</v>
      </c>
      <c r="V1068">
        <v>0</v>
      </c>
      <c r="W1068">
        <v>0</v>
      </c>
      <c r="X1068">
        <v>0</v>
      </c>
    </row>
    <row r="1069" spans="1:24" x14ac:dyDescent="0.3">
      <c r="A1069" t="s">
        <v>918</v>
      </c>
      <c r="B1069">
        <v>4.0107700000007102E-2</v>
      </c>
      <c r="C1069">
        <v>1</v>
      </c>
      <c r="D1069">
        <v>1</v>
      </c>
      <c r="E1069">
        <v>2</v>
      </c>
      <c r="F1069">
        <v>9</v>
      </c>
      <c r="G1069">
        <v>2</v>
      </c>
      <c r="H1069">
        <v>0</v>
      </c>
      <c r="I1069">
        <v>1</v>
      </c>
      <c r="J1069">
        <v>0</v>
      </c>
      <c r="K1069">
        <v>0</v>
      </c>
      <c r="L1069">
        <v>0</v>
      </c>
      <c r="N1069">
        <v>0</v>
      </c>
      <c r="O1069">
        <v>0</v>
      </c>
      <c r="P1069">
        <v>0</v>
      </c>
      <c r="Q1069">
        <v>0</v>
      </c>
      <c r="R1069">
        <v>1</v>
      </c>
      <c r="T1069">
        <v>0</v>
      </c>
      <c r="U1069">
        <v>0</v>
      </c>
      <c r="V1069">
        <v>1</v>
      </c>
      <c r="W1069">
        <v>1</v>
      </c>
      <c r="X1069">
        <v>0</v>
      </c>
    </row>
    <row r="1070" spans="1:24" x14ac:dyDescent="0.3">
      <c r="A1070" t="s">
        <v>919</v>
      </c>
      <c r="B1070">
        <v>4.08154999999936E-2</v>
      </c>
      <c r="C1070">
        <v>1</v>
      </c>
      <c r="D1070">
        <v>1</v>
      </c>
      <c r="E1070">
        <v>2</v>
      </c>
      <c r="F1070">
        <v>9</v>
      </c>
      <c r="G1070">
        <v>2</v>
      </c>
      <c r="H1070">
        <v>0</v>
      </c>
      <c r="I1070">
        <v>1</v>
      </c>
      <c r="J1070">
        <v>0</v>
      </c>
      <c r="K1070">
        <v>0</v>
      </c>
      <c r="L1070">
        <v>0</v>
      </c>
      <c r="N1070">
        <v>0</v>
      </c>
      <c r="O1070">
        <v>0</v>
      </c>
      <c r="P1070">
        <v>0</v>
      </c>
      <c r="Q1070">
        <v>0</v>
      </c>
      <c r="R1070">
        <v>1</v>
      </c>
      <c r="T1070">
        <v>0</v>
      </c>
      <c r="U1070">
        <v>0</v>
      </c>
      <c r="V1070">
        <v>1</v>
      </c>
      <c r="W1070">
        <v>0</v>
      </c>
      <c r="X1070">
        <v>0</v>
      </c>
    </row>
    <row r="1071" spans="1:24" x14ac:dyDescent="0.3">
      <c r="A1071" t="s">
        <v>920</v>
      </c>
      <c r="B1071">
        <v>7.6463700000005005E-2</v>
      </c>
      <c r="C1071">
        <v>2</v>
      </c>
      <c r="D1071">
        <v>1</v>
      </c>
      <c r="E1071">
        <v>2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T1071">
        <v>0</v>
      </c>
      <c r="U1071">
        <v>0</v>
      </c>
      <c r="V1071">
        <v>0</v>
      </c>
      <c r="W1071">
        <v>0</v>
      </c>
      <c r="X1071">
        <v>0</v>
      </c>
    </row>
    <row r="1072" spans="1:24" x14ac:dyDescent="0.3">
      <c r="A1072" t="s">
        <v>921</v>
      </c>
      <c r="B1072">
        <v>0.122614600000005</v>
      </c>
      <c r="C1072">
        <v>5</v>
      </c>
      <c r="D1072">
        <v>5</v>
      </c>
      <c r="E1072">
        <v>6</v>
      </c>
      <c r="F1072">
        <v>5</v>
      </c>
      <c r="G1072">
        <v>2</v>
      </c>
      <c r="H1072">
        <v>0</v>
      </c>
      <c r="I1072">
        <v>0</v>
      </c>
      <c r="J1072">
        <v>0</v>
      </c>
      <c r="K1072">
        <v>0</v>
      </c>
      <c r="L1072">
        <v>0</v>
      </c>
      <c r="N1072">
        <v>2</v>
      </c>
      <c r="O1072">
        <v>0</v>
      </c>
      <c r="P1072">
        <v>0</v>
      </c>
      <c r="Q1072">
        <v>0</v>
      </c>
      <c r="R1072">
        <v>0</v>
      </c>
      <c r="T1072">
        <v>0</v>
      </c>
      <c r="U1072">
        <v>0</v>
      </c>
      <c r="V1072">
        <v>0</v>
      </c>
      <c r="W1072">
        <v>0</v>
      </c>
      <c r="X1072">
        <v>0</v>
      </c>
    </row>
    <row r="1073" spans="1:24" x14ac:dyDescent="0.3">
      <c r="A1073" t="s">
        <v>922</v>
      </c>
      <c r="B1073">
        <v>1.6695699999999598E-2</v>
      </c>
      <c r="C1073">
        <v>1</v>
      </c>
      <c r="D1073">
        <v>1</v>
      </c>
      <c r="E1073">
        <v>1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T1073">
        <v>0</v>
      </c>
      <c r="U1073">
        <v>0</v>
      </c>
      <c r="V1073">
        <v>0</v>
      </c>
      <c r="W1073">
        <v>0</v>
      </c>
      <c r="X1073">
        <v>0</v>
      </c>
    </row>
    <row r="1074" spans="1:24" x14ac:dyDescent="0.3">
      <c r="A1074" t="s">
        <v>923</v>
      </c>
      <c r="B1074">
        <v>3.7380299999995197E-2</v>
      </c>
      <c r="C1074">
        <v>1</v>
      </c>
      <c r="D1074">
        <v>1</v>
      </c>
      <c r="E1074">
        <v>4</v>
      </c>
      <c r="F1074">
        <v>4</v>
      </c>
      <c r="G1074">
        <v>4</v>
      </c>
      <c r="H1074">
        <v>3</v>
      </c>
      <c r="I1074">
        <v>1</v>
      </c>
      <c r="J1074">
        <v>1</v>
      </c>
      <c r="K1074">
        <v>0</v>
      </c>
      <c r="L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T1074">
        <v>2</v>
      </c>
      <c r="U1074">
        <v>0</v>
      </c>
      <c r="V1074">
        <v>0</v>
      </c>
      <c r="W1074">
        <v>0</v>
      </c>
      <c r="X1074">
        <v>0</v>
      </c>
    </row>
    <row r="1075" spans="1:24" x14ac:dyDescent="0.3">
      <c r="A1075" t="s">
        <v>924</v>
      </c>
      <c r="B1075">
        <v>0.184649499999991</v>
      </c>
      <c r="C1075">
        <v>1</v>
      </c>
      <c r="D1075">
        <v>1</v>
      </c>
      <c r="E1075">
        <v>2</v>
      </c>
      <c r="F1075">
        <v>1</v>
      </c>
      <c r="G1075">
        <v>1</v>
      </c>
      <c r="H1075">
        <v>1</v>
      </c>
      <c r="I1075">
        <v>0</v>
      </c>
      <c r="J1075">
        <v>0</v>
      </c>
      <c r="K1075">
        <v>0</v>
      </c>
      <c r="L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T1075">
        <v>0</v>
      </c>
      <c r="U1075">
        <v>0</v>
      </c>
      <c r="V1075">
        <v>0</v>
      </c>
      <c r="W1075">
        <v>0</v>
      </c>
      <c r="X1075">
        <v>0</v>
      </c>
    </row>
    <row r="1076" spans="1:24" x14ac:dyDescent="0.3">
      <c r="A1076" t="s">
        <v>925</v>
      </c>
      <c r="B1076">
        <v>8.9611500000003702E-2</v>
      </c>
      <c r="C1076">
        <v>1</v>
      </c>
      <c r="D1076">
        <v>1</v>
      </c>
      <c r="E1076">
        <v>4</v>
      </c>
      <c r="F1076">
        <v>5</v>
      </c>
      <c r="G1076">
        <v>3</v>
      </c>
      <c r="H1076">
        <v>1</v>
      </c>
      <c r="I1076">
        <v>0</v>
      </c>
      <c r="J1076">
        <v>0</v>
      </c>
      <c r="K1076">
        <v>0</v>
      </c>
      <c r="L1076">
        <v>0</v>
      </c>
      <c r="N1076">
        <v>0</v>
      </c>
      <c r="O1076">
        <v>0</v>
      </c>
      <c r="P1076">
        <v>0</v>
      </c>
      <c r="Q1076">
        <v>2</v>
      </c>
      <c r="R1076">
        <v>0</v>
      </c>
      <c r="T1076">
        <v>2</v>
      </c>
      <c r="U1076">
        <v>0</v>
      </c>
      <c r="V1076">
        <v>0</v>
      </c>
      <c r="W1076">
        <v>0</v>
      </c>
      <c r="X1076">
        <v>0</v>
      </c>
    </row>
    <row r="1077" spans="1:24" x14ac:dyDescent="0.3">
      <c r="A1077" t="s">
        <v>926</v>
      </c>
      <c r="B1077">
        <v>0.13112399999999899</v>
      </c>
      <c r="C1077">
        <v>1</v>
      </c>
      <c r="D1077">
        <v>1</v>
      </c>
      <c r="E1077">
        <v>2</v>
      </c>
      <c r="F1077">
        <v>1</v>
      </c>
      <c r="G1077">
        <v>1</v>
      </c>
      <c r="H1077">
        <v>1</v>
      </c>
      <c r="I1077">
        <v>0</v>
      </c>
      <c r="J1077">
        <v>0</v>
      </c>
      <c r="K1077">
        <v>0</v>
      </c>
      <c r="L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T1077">
        <v>0</v>
      </c>
      <c r="U1077">
        <v>0</v>
      </c>
      <c r="V1077">
        <v>0</v>
      </c>
      <c r="W1077">
        <v>0</v>
      </c>
      <c r="X1077">
        <v>0</v>
      </c>
    </row>
    <row r="1078" spans="1:24" x14ac:dyDescent="0.3">
      <c r="A1078" t="s">
        <v>927</v>
      </c>
      <c r="B1078">
        <v>8.4058999999996303E-2</v>
      </c>
      <c r="C1078">
        <v>1</v>
      </c>
      <c r="D1078">
        <v>0</v>
      </c>
      <c r="E1078">
        <v>4</v>
      </c>
      <c r="F1078">
        <v>3</v>
      </c>
      <c r="G1078">
        <v>1</v>
      </c>
      <c r="H1078">
        <v>0</v>
      </c>
      <c r="I1078">
        <v>0</v>
      </c>
      <c r="J1078">
        <v>0</v>
      </c>
      <c r="K1078">
        <v>0</v>
      </c>
      <c r="L1078">
        <v>0</v>
      </c>
      <c r="N1078">
        <v>0</v>
      </c>
      <c r="O1078">
        <v>0</v>
      </c>
      <c r="P1078">
        <v>0</v>
      </c>
      <c r="Q1078">
        <v>0</v>
      </c>
      <c r="R1078">
        <v>1</v>
      </c>
      <c r="T1078">
        <v>0</v>
      </c>
      <c r="U1078">
        <v>0</v>
      </c>
      <c r="V1078">
        <v>0</v>
      </c>
      <c r="W1078">
        <v>0</v>
      </c>
      <c r="X1078">
        <v>0</v>
      </c>
    </row>
    <row r="1079" spans="1:24" x14ac:dyDescent="0.3">
      <c r="A1079" t="s">
        <v>928</v>
      </c>
      <c r="B1079">
        <v>4.3743800000001401E-2</v>
      </c>
      <c r="C1079">
        <v>1</v>
      </c>
      <c r="D1079">
        <v>1</v>
      </c>
      <c r="E1079">
        <v>3</v>
      </c>
      <c r="F1079">
        <v>3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T1079">
        <v>0</v>
      </c>
      <c r="U1079">
        <v>0</v>
      </c>
      <c r="V1079">
        <v>0</v>
      </c>
      <c r="W1079">
        <v>0</v>
      </c>
      <c r="X1079">
        <v>0</v>
      </c>
    </row>
    <row r="1080" spans="1:24" x14ac:dyDescent="0.3">
      <c r="A1080" t="s">
        <v>929</v>
      </c>
      <c r="B1080">
        <v>4.10868999999962E-2</v>
      </c>
      <c r="C1080">
        <v>1</v>
      </c>
      <c r="D1080">
        <v>1</v>
      </c>
      <c r="E1080">
        <v>3</v>
      </c>
      <c r="F1080">
        <v>3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T1080">
        <v>0</v>
      </c>
      <c r="U1080">
        <v>0</v>
      </c>
      <c r="V1080">
        <v>0</v>
      </c>
      <c r="W1080">
        <v>0</v>
      </c>
      <c r="X1080">
        <v>0</v>
      </c>
    </row>
    <row r="1081" spans="1:24" x14ac:dyDescent="0.3">
      <c r="A1081" t="s">
        <v>930</v>
      </c>
      <c r="B1081">
        <v>5.7528399999995303E-2</v>
      </c>
      <c r="C1081">
        <v>1</v>
      </c>
      <c r="D1081">
        <v>1</v>
      </c>
      <c r="E1081">
        <v>4</v>
      </c>
      <c r="F1081">
        <v>4</v>
      </c>
      <c r="G1081">
        <v>2</v>
      </c>
      <c r="H1081">
        <v>0</v>
      </c>
      <c r="I1081">
        <v>1</v>
      </c>
      <c r="J1081">
        <v>0</v>
      </c>
      <c r="K1081">
        <v>0</v>
      </c>
      <c r="L1081">
        <v>0</v>
      </c>
      <c r="N1081">
        <v>1</v>
      </c>
      <c r="O1081">
        <v>0</v>
      </c>
      <c r="P1081">
        <v>0</v>
      </c>
      <c r="Q1081">
        <v>0</v>
      </c>
      <c r="R1081">
        <v>0</v>
      </c>
      <c r="T1081">
        <v>0</v>
      </c>
      <c r="U1081">
        <v>0</v>
      </c>
      <c r="V1081">
        <v>1</v>
      </c>
      <c r="W1081">
        <v>0</v>
      </c>
      <c r="X1081">
        <v>0</v>
      </c>
    </row>
    <row r="1082" spans="1:24" x14ac:dyDescent="0.3">
      <c r="A1082" t="s">
        <v>931</v>
      </c>
      <c r="B1082">
        <v>0.112267099999996</v>
      </c>
      <c r="C1082">
        <v>1</v>
      </c>
      <c r="D1082">
        <v>1</v>
      </c>
      <c r="E1082">
        <v>7</v>
      </c>
      <c r="F1082">
        <v>1</v>
      </c>
      <c r="G1082">
        <v>1</v>
      </c>
      <c r="H1082">
        <v>0</v>
      </c>
      <c r="I1082">
        <v>0</v>
      </c>
      <c r="J1082">
        <v>0</v>
      </c>
      <c r="K1082">
        <v>0</v>
      </c>
      <c r="L1082">
        <v>0</v>
      </c>
      <c r="N1082">
        <v>1</v>
      </c>
      <c r="O1082">
        <v>0</v>
      </c>
      <c r="P1082">
        <v>0</v>
      </c>
      <c r="Q1082">
        <v>0</v>
      </c>
      <c r="R1082">
        <v>0</v>
      </c>
      <c r="T1082">
        <v>0</v>
      </c>
      <c r="U1082">
        <v>0</v>
      </c>
      <c r="V1082">
        <v>0</v>
      </c>
      <c r="W1082">
        <v>0</v>
      </c>
      <c r="X1082">
        <v>0</v>
      </c>
    </row>
    <row r="1083" spans="1:24" x14ac:dyDescent="0.3">
      <c r="A1083" t="s">
        <v>932</v>
      </c>
      <c r="B1083">
        <v>0.49807040000000302</v>
      </c>
      <c r="C1083">
        <v>1</v>
      </c>
      <c r="D1083">
        <v>1</v>
      </c>
      <c r="E1083">
        <v>6</v>
      </c>
      <c r="F1083">
        <v>7</v>
      </c>
      <c r="G1083">
        <v>3</v>
      </c>
      <c r="H1083">
        <v>0</v>
      </c>
      <c r="I1083">
        <v>0</v>
      </c>
      <c r="J1083">
        <v>0</v>
      </c>
      <c r="K1083">
        <v>0</v>
      </c>
      <c r="L1083">
        <v>0</v>
      </c>
      <c r="N1083">
        <v>1</v>
      </c>
      <c r="O1083">
        <v>0</v>
      </c>
      <c r="P1083">
        <v>0</v>
      </c>
      <c r="Q1083">
        <v>2</v>
      </c>
      <c r="R1083">
        <v>0</v>
      </c>
      <c r="T1083">
        <v>0</v>
      </c>
      <c r="U1083">
        <v>0</v>
      </c>
      <c r="V1083">
        <v>0</v>
      </c>
      <c r="W1083">
        <v>0</v>
      </c>
      <c r="X1083">
        <v>0</v>
      </c>
    </row>
    <row r="1084" spans="1:24" x14ac:dyDescent="0.3">
      <c r="A1084" t="s">
        <v>933</v>
      </c>
      <c r="B1084">
        <v>2.6303299999994999E-2</v>
      </c>
      <c r="C1084">
        <v>1</v>
      </c>
      <c r="D1084">
        <v>1</v>
      </c>
      <c r="E1084">
        <v>2</v>
      </c>
      <c r="F1084">
        <v>2</v>
      </c>
      <c r="G1084">
        <v>1</v>
      </c>
      <c r="H1084">
        <v>0</v>
      </c>
      <c r="I1084">
        <v>0</v>
      </c>
      <c r="J1084">
        <v>0</v>
      </c>
      <c r="K1084">
        <v>0</v>
      </c>
      <c r="L1084">
        <v>0</v>
      </c>
      <c r="N1084">
        <v>0</v>
      </c>
      <c r="O1084">
        <v>0</v>
      </c>
      <c r="P1084">
        <v>0</v>
      </c>
      <c r="Q1084">
        <v>1</v>
      </c>
      <c r="R1084">
        <v>0</v>
      </c>
      <c r="T1084">
        <v>1</v>
      </c>
      <c r="U1084">
        <v>0</v>
      </c>
      <c r="V1084">
        <v>0</v>
      </c>
      <c r="W1084">
        <v>0</v>
      </c>
      <c r="X1084">
        <v>0</v>
      </c>
    </row>
    <row r="1085" spans="1:24" x14ac:dyDescent="0.3">
      <c r="A1085" t="s">
        <v>934</v>
      </c>
      <c r="B1085">
        <v>0.62879529999999295</v>
      </c>
      <c r="C1085">
        <v>1</v>
      </c>
      <c r="D1085">
        <v>1</v>
      </c>
      <c r="E1085">
        <v>5</v>
      </c>
      <c r="F1085">
        <v>9</v>
      </c>
      <c r="G1085">
        <v>5</v>
      </c>
      <c r="H1085">
        <v>2</v>
      </c>
      <c r="I1085">
        <v>1</v>
      </c>
      <c r="J1085">
        <v>0</v>
      </c>
      <c r="K1085">
        <v>0</v>
      </c>
      <c r="L1085">
        <v>1</v>
      </c>
      <c r="N1085">
        <v>0</v>
      </c>
      <c r="O1085">
        <v>0</v>
      </c>
      <c r="P1085">
        <v>0</v>
      </c>
      <c r="Q1085">
        <v>0</v>
      </c>
      <c r="R1085">
        <v>1</v>
      </c>
      <c r="T1085">
        <v>5</v>
      </c>
      <c r="U1085">
        <v>0</v>
      </c>
      <c r="V1085">
        <v>0</v>
      </c>
      <c r="W1085">
        <v>0</v>
      </c>
      <c r="X1085">
        <v>0</v>
      </c>
    </row>
    <row r="1086" spans="1:24" x14ac:dyDescent="0.3">
      <c r="A1086" t="s">
        <v>935</v>
      </c>
      <c r="B1086">
        <v>5.9925000000006799E-2</v>
      </c>
      <c r="C1086">
        <v>1</v>
      </c>
      <c r="D1086">
        <v>1</v>
      </c>
      <c r="E1086">
        <v>4</v>
      </c>
      <c r="F1086">
        <v>4</v>
      </c>
      <c r="G1086">
        <v>1</v>
      </c>
      <c r="H1086">
        <v>1</v>
      </c>
      <c r="I1086">
        <v>0</v>
      </c>
      <c r="J1086">
        <v>0</v>
      </c>
      <c r="K1086">
        <v>0</v>
      </c>
      <c r="L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T1086">
        <v>0</v>
      </c>
      <c r="U1086">
        <v>0</v>
      </c>
      <c r="V1086">
        <v>0</v>
      </c>
      <c r="W1086">
        <v>0</v>
      </c>
      <c r="X1086">
        <v>0</v>
      </c>
    </row>
    <row r="1087" spans="1:24" x14ac:dyDescent="0.3">
      <c r="A1087" t="s">
        <v>936</v>
      </c>
      <c r="B1087">
        <v>5.0238499999991797E-2</v>
      </c>
      <c r="C1087">
        <v>1</v>
      </c>
      <c r="D1087">
        <v>1</v>
      </c>
      <c r="E1087">
        <v>4</v>
      </c>
      <c r="F1087">
        <v>8</v>
      </c>
      <c r="G1087">
        <v>3</v>
      </c>
      <c r="H1087">
        <v>1</v>
      </c>
      <c r="I1087">
        <v>0</v>
      </c>
      <c r="J1087">
        <v>0</v>
      </c>
      <c r="K1087">
        <v>0</v>
      </c>
      <c r="L1087">
        <v>1</v>
      </c>
      <c r="N1087">
        <v>0</v>
      </c>
      <c r="O1087">
        <v>0</v>
      </c>
      <c r="P1087">
        <v>0</v>
      </c>
      <c r="Q1087">
        <v>0</v>
      </c>
      <c r="R1087">
        <v>1</v>
      </c>
      <c r="T1087">
        <v>0</v>
      </c>
      <c r="U1087">
        <v>0</v>
      </c>
      <c r="V1087">
        <v>0</v>
      </c>
      <c r="W1087">
        <v>0</v>
      </c>
      <c r="X1087">
        <v>0</v>
      </c>
    </row>
    <row r="1088" spans="1:24" x14ac:dyDescent="0.3">
      <c r="A1088" t="s">
        <v>937</v>
      </c>
      <c r="W1088">
        <v>0</v>
      </c>
      <c r="X1088">
        <v>0</v>
      </c>
    </row>
    <row r="1089" spans="1:24" x14ac:dyDescent="0.3">
      <c r="A1089" t="s">
        <v>938</v>
      </c>
      <c r="B1089">
        <v>7.7632099999988199E-2</v>
      </c>
      <c r="C1089">
        <v>1</v>
      </c>
      <c r="D1089">
        <v>1</v>
      </c>
      <c r="E1089">
        <v>2</v>
      </c>
      <c r="F1089">
        <v>1</v>
      </c>
      <c r="G1089">
        <v>1</v>
      </c>
      <c r="H1089">
        <v>1</v>
      </c>
      <c r="I1089">
        <v>0</v>
      </c>
      <c r="J1089">
        <v>0</v>
      </c>
      <c r="K1089">
        <v>0</v>
      </c>
      <c r="L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T1089">
        <v>0</v>
      </c>
      <c r="U1089">
        <v>0</v>
      </c>
      <c r="V1089">
        <v>0</v>
      </c>
      <c r="W1089">
        <v>0</v>
      </c>
      <c r="X1089">
        <v>0</v>
      </c>
    </row>
    <row r="1090" spans="1:24" x14ac:dyDescent="0.3">
      <c r="A1090" t="s">
        <v>939</v>
      </c>
      <c r="B1090">
        <v>3.4871199999997701E-2</v>
      </c>
      <c r="C1090">
        <v>1</v>
      </c>
      <c r="D1090">
        <v>1</v>
      </c>
      <c r="E1090">
        <v>4</v>
      </c>
      <c r="F1090">
        <v>7</v>
      </c>
      <c r="G1090">
        <v>3</v>
      </c>
      <c r="H1090">
        <v>0</v>
      </c>
      <c r="I1090">
        <v>0</v>
      </c>
      <c r="J1090">
        <v>0</v>
      </c>
      <c r="K1090">
        <v>0</v>
      </c>
      <c r="L1090">
        <v>0</v>
      </c>
      <c r="N1090">
        <v>1</v>
      </c>
      <c r="O1090">
        <v>0</v>
      </c>
      <c r="P1090">
        <v>0</v>
      </c>
      <c r="Q1090">
        <v>2</v>
      </c>
      <c r="R1090">
        <v>0</v>
      </c>
      <c r="T1090">
        <v>0</v>
      </c>
      <c r="U1090">
        <v>0</v>
      </c>
      <c r="V1090">
        <v>0</v>
      </c>
      <c r="W1090">
        <v>0</v>
      </c>
      <c r="X1090">
        <v>0</v>
      </c>
    </row>
    <row r="1091" spans="1:24" x14ac:dyDescent="0.3">
      <c r="A1091" t="s">
        <v>940</v>
      </c>
      <c r="W1091">
        <v>0</v>
      </c>
      <c r="X1091">
        <v>0</v>
      </c>
    </row>
    <row r="1092" spans="1:24" x14ac:dyDescent="0.3">
      <c r="A1092" t="s">
        <v>941</v>
      </c>
      <c r="B1092">
        <v>5.1119300000010498E-2</v>
      </c>
      <c r="C1092">
        <v>1</v>
      </c>
      <c r="D1092">
        <v>1</v>
      </c>
      <c r="E1092">
        <v>4</v>
      </c>
      <c r="F1092">
        <v>3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T1092">
        <v>0</v>
      </c>
      <c r="U1092">
        <v>0</v>
      </c>
      <c r="V1092">
        <v>0</v>
      </c>
      <c r="W1092">
        <v>0</v>
      </c>
      <c r="X1092">
        <v>0</v>
      </c>
    </row>
    <row r="1093" spans="1:24" x14ac:dyDescent="0.3">
      <c r="A1093" t="s">
        <v>942</v>
      </c>
      <c r="B1093">
        <v>5.8746700000000297E-2</v>
      </c>
      <c r="C1093">
        <v>1</v>
      </c>
      <c r="D1093">
        <v>1</v>
      </c>
      <c r="E1093">
        <v>4</v>
      </c>
      <c r="F1093">
        <v>1</v>
      </c>
      <c r="G1093">
        <v>1</v>
      </c>
      <c r="H1093">
        <v>0</v>
      </c>
      <c r="I1093">
        <v>0</v>
      </c>
      <c r="J1093">
        <v>0</v>
      </c>
      <c r="K1093">
        <v>0</v>
      </c>
      <c r="L1093">
        <v>0</v>
      </c>
      <c r="N1093">
        <v>1</v>
      </c>
      <c r="O1093">
        <v>0</v>
      </c>
      <c r="P1093">
        <v>0</v>
      </c>
      <c r="Q1093">
        <v>0</v>
      </c>
      <c r="R1093">
        <v>0</v>
      </c>
      <c r="T1093">
        <v>0</v>
      </c>
      <c r="U1093">
        <v>0</v>
      </c>
      <c r="V1093">
        <v>0</v>
      </c>
      <c r="W1093">
        <v>0</v>
      </c>
      <c r="X1093">
        <v>0</v>
      </c>
    </row>
    <row r="1094" spans="1:24" x14ac:dyDescent="0.3">
      <c r="A1094" t="s">
        <v>943</v>
      </c>
      <c r="B1094">
        <v>2.0889400000001501E-2</v>
      </c>
      <c r="C1094">
        <v>1</v>
      </c>
      <c r="D1094">
        <v>1</v>
      </c>
      <c r="E1094">
        <v>2</v>
      </c>
      <c r="F1094">
        <v>1</v>
      </c>
      <c r="G1094">
        <v>1</v>
      </c>
      <c r="H1094">
        <v>0</v>
      </c>
      <c r="I1094">
        <v>0</v>
      </c>
      <c r="J1094">
        <v>0</v>
      </c>
      <c r="K1094">
        <v>0</v>
      </c>
      <c r="L1094">
        <v>0</v>
      </c>
      <c r="N1094">
        <v>0</v>
      </c>
      <c r="O1094">
        <v>0</v>
      </c>
      <c r="P1094">
        <v>1</v>
      </c>
      <c r="Q1094">
        <v>0</v>
      </c>
      <c r="R1094">
        <v>0</v>
      </c>
      <c r="T1094">
        <v>0</v>
      </c>
      <c r="U1094">
        <v>0</v>
      </c>
      <c r="V1094">
        <v>0</v>
      </c>
      <c r="W1094">
        <v>0</v>
      </c>
      <c r="X1094">
        <v>0</v>
      </c>
    </row>
    <row r="1095" spans="1:24" x14ac:dyDescent="0.3">
      <c r="A1095" t="s">
        <v>944</v>
      </c>
      <c r="B1095">
        <v>4.4598800000002797E-2</v>
      </c>
      <c r="C1095">
        <v>1</v>
      </c>
      <c r="D1095">
        <v>1</v>
      </c>
      <c r="E1095">
        <v>3</v>
      </c>
      <c r="F1095">
        <v>3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T1095">
        <v>0</v>
      </c>
      <c r="U1095">
        <v>0</v>
      </c>
      <c r="V1095">
        <v>0</v>
      </c>
      <c r="W1095">
        <v>0</v>
      </c>
      <c r="X1095">
        <v>0</v>
      </c>
    </row>
    <row r="1096" spans="1:24" x14ac:dyDescent="0.3">
      <c r="A1096" t="s">
        <v>945</v>
      </c>
      <c r="B1096">
        <v>3.6408800000003697E-2</v>
      </c>
      <c r="C1096">
        <v>1</v>
      </c>
      <c r="D1096">
        <v>1</v>
      </c>
      <c r="E1096">
        <v>3</v>
      </c>
      <c r="F1096">
        <v>3</v>
      </c>
      <c r="G1096">
        <v>2</v>
      </c>
      <c r="H1096">
        <v>0</v>
      </c>
      <c r="I1096">
        <v>0</v>
      </c>
      <c r="J1096">
        <v>0</v>
      </c>
      <c r="K1096">
        <v>0</v>
      </c>
      <c r="L1096">
        <v>0</v>
      </c>
      <c r="N1096">
        <v>2</v>
      </c>
      <c r="O1096">
        <v>0</v>
      </c>
      <c r="P1096">
        <v>0</v>
      </c>
      <c r="Q1096">
        <v>0</v>
      </c>
      <c r="R1096">
        <v>0</v>
      </c>
      <c r="T1096">
        <v>0</v>
      </c>
      <c r="U1096">
        <v>0</v>
      </c>
      <c r="V1096">
        <v>0</v>
      </c>
      <c r="W1096">
        <v>0</v>
      </c>
      <c r="X1096">
        <v>0</v>
      </c>
    </row>
    <row r="1097" spans="1:24" x14ac:dyDescent="0.3">
      <c r="A1097" t="s">
        <v>946</v>
      </c>
      <c r="B1097">
        <v>6.0369100000002597E-2</v>
      </c>
      <c r="C1097">
        <v>4</v>
      </c>
      <c r="D1097">
        <v>4</v>
      </c>
      <c r="E1097">
        <v>4</v>
      </c>
      <c r="F1097">
        <v>3</v>
      </c>
      <c r="G1097">
        <v>1</v>
      </c>
      <c r="H1097">
        <v>0</v>
      </c>
      <c r="I1097">
        <v>0</v>
      </c>
      <c r="J1097">
        <v>0</v>
      </c>
      <c r="K1097">
        <v>0</v>
      </c>
      <c r="L1097">
        <v>0</v>
      </c>
      <c r="N1097">
        <v>0</v>
      </c>
      <c r="O1097">
        <v>0</v>
      </c>
      <c r="P1097">
        <v>0</v>
      </c>
      <c r="Q1097">
        <v>0</v>
      </c>
      <c r="R1097">
        <v>1</v>
      </c>
      <c r="T1097">
        <v>0</v>
      </c>
      <c r="U1097">
        <v>0</v>
      </c>
      <c r="V1097">
        <v>0</v>
      </c>
      <c r="W1097">
        <v>0</v>
      </c>
      <c r="X1097">
        <v>0</v>
      </c>
    </row>
    <row r="1098" spans="1:24" x14ac:dyDescent="0.3">
      <c r="A1098" t="s">
        <v>947</v>
      </c>
      <c r="B1098">
        <v>5.7228600000001899E-2</v>
      </c>
      <c r="C1098">
        <v>1</v>
      </c>
      <c r="D1098">
        <v>1</v>
      </c>
      <c r="E1098">
        <v>4</v>
      </c>
      <c r="F1098">
        <v>4</v>
      </c>
      <c r="G1098">
        <v>2</v>
      </c>
      <c r="H1098">
        <v>0</v>
      </c>
      <c r="I1098">
        <v>1</v>
      </c>
      <c r="J1098">
        <v>0</v>
      </c>
      <c r="K1098">
        <v>0</v>
      </c>
      <c r="L1098">
        <v>0</v>
      </c>
      <c r="N1098">
        <v>1</v>
      </c>
      <c r="O1098">
        <v>0</v>
      </c>
      <c r="P1098">
        <v>0</v>
      </c>
      <c r="Q1098">
        <v>0</v>
      </c>
      <c r="R1098">
        <v>0</v>
      </c>
      <c r="T1098">
        <v>0</v>
      </c>
      <c r="U1098">
        <v>0</v>
      </c>
      <c r="V1098">
        <v>1</v>
      </c>
      <c r="W1098">
        <v>0</v>
      </c>
      <c r="X1098">
        <v>0</v>
      </c>
    </row>
    <row r="1099" spans="1:24" x14ac:dyDescent="0.3">
      <c r="A1099" t="s">
        <v>948</v>
      </c>
      <c r="B1099">
        <v>0.107776000000001</v>
      </c>
      <c r="C1099">
        <v>1</v>
      </c>
      <c r="D1099">
        <v>1</v>
      </c>
      <c r="E1099">
        <v>7</v>
      </c>
      <c r="F1099">
        <v>1</v>
      </c>
      <c r="G1099">
        <v>1</v>
      </c>
      <c r="H1099">
        <v>0</v>
      </c>
      <c r="I1099">
        <v>0</v>
      </c>
      <c r="J1099">
        <v>0</v>
      </c>
      <c r="K1099">
        <v>0</v>
      </c>
      <c r="L1099">
        <v>0</v>
      </c>
      <c r="N1099">
        <v>1</v>
      </c>
      <c r="O1099">
        <v>0</v>
      </c>
      <c r="P1099">
        <v>0</v>
      </c>
      <c r="Q1099">
        <v>0</v>
      </c>
      <c r="R1099">
        <v>0</v>
      </c>
      <c r="T1099">
        <v>0</v>
      </c>
      <c r="U1099">
        <v>0</v>
      </c>
      <c r="V1099">
        <v>0</v>
      </c>
      <c r="W1099">
        <v>0</v>
      </c>
      <c r="X1099">
        <v>0</v>
      </c>
    </row>
    <row r="1100" spans="1:24" x14ac:dyDescent="0.3">
      <c r="A1100" t="s">
        <v>949</v>
      </c>
      <c r="B1100">
        <v>5.2634700000012899E-2</v>
      </c>
      <c r="C1100">
        <v>1</v>
      </c>
      <c r="D1100">
        <v>1</v>
      </c>
      <c r="E1100">
        <v>5</v>
      </c>
      <c r="F1100">
        <v>5</v>
      </c>
      <c r="G1100">
        <v>5</v>
      </c>
      <c r="H1100">
        <v>4</v>
      </c>
      <c r="I1100">
        <v>1</v>
      </c>
      <c r="J1100">
        <v>1</v>
      </c>
      <c r="K1100">
        <v>0</v>
      </c>
      <c r="L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T1100">
        <v>2</v>
      </c>
      <c r="U1100">
        <v>0</v>
      </c>
      <c r="V1100">
        <v>0</v>
      </c>
      <c r="W1100">
        <v>0</v>
      </c>
      <c r="X1100">
        <v>0</v>
      </c>
    </row>
    <row r="1101" spans="1:24" x14ac:dyDescent="0.3">
      <c r="A1101" t="s">
        <v>950</v>
      </c>
      <c r="B1101">
        <v>0.170852699999997</v>
      </c>
      <c r="C1101">
        <v>1</v>
      </c>
      <c r="D1101">
        <v>1</v>
      </c>
      <c r="E1101">
        <v>2</v>
      </c>
      <c r="F1101">
        <v>1</v>
      </c>
      <c r="G1101">
        <v>1</v>
      </c>
      <c r="H1101">
        <v>1</v>
      </c>
      <c r="I1101">
        <v>0</v>
      </c>
      <c r="J1101">
        <v>0</v>
      </c>
      <c r="K1101">
        <v>0</v>
      </c>
      <c r="L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T1101">
        <v>0</v>
      </c>
      <c r="U1101">
        <v>0</v>
      </c>
      <c r="V1101">
        <v>0</v>
      </c>
      <c r="W1101">
        <v>0</v>
      </c>
      <c r="X1101">
        <v>0</v>
      </c>
    </row>
    <row r="1102" spans="1:24" x14ac:dyDescent="0.3">
      <c r="A1102" t="s">
        <v>951</v>
      </c>
      <c r="B1102">
        <v>0.195434300000002</v>
      </c>
      <c r="C1102">
        <v>1</v>
      </c>
      <c r="D1102">
        <v>1</v>
      </c>
      <c r="E1102">
        <v>2</v>
      </c>
      <c r="F1102">
        <v>1</v>
      </c>
      <c r="G1102">
        <v>1</v>
      </c>
      <c r="H1102">
        <v>1</v>
      </c>
      <c r="I1102">
        <v>0</v>
      </c>
      <c r="J1102">
        <v>0</v>
      </c>
      <c r="K1102">
        <v>0</v>
      </c>
      <c r="L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T1102">
        <v>0</v>
      </c>
      <c r="U1102">
        <v>0</v>
      </c>
      <c r="V1102">
        <v>0</v>
      </c>
      <c r="W1102">
        <v>0</v>
      </c>
      <c r="X1102">
        <v>0</v>
      </c>
    </row>
    <row r="1103" spans="1:24" x14ac:dyDescent="0.3">
      <c r="A1103" t="s">
        <v>952</v>
      </c>
      <c r="B1103">
        <v>0.31977839999998903</v>
      </c>
      <c r="C1103">
        <v>1</v>
      </c>
      <c r="D1103">
        <v>1</v>
      </c>
      <c r="E1103">
        <v>2</v>
      </c>
      <c r="F1103">
        <v>1</v>
      </c>
      <c r="G1103">
        <v>1</v>
      </c>
      <c r="H1103">
        <v>1</v>
      </c>
      <c r="I1103">
        <v>0</v>
      </c>
      <c r="J1103">
        <v>0</v>
      </c>
      <c r="K1103">
        <v>0</v>
      </c>
      <c r="L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T1103">
        <v>0</v>
      </c>
      <c r="U1103">
        <v>0</v>
      </c>
      <c r="V1103">
        <v>0</v>
      </c>
      <c r="W1103">
        <v>0</v>
      </c>
      <c r="X1103">
        <v>0</v>
      </c>
    </row>
    <row r="1104" spans="1:24" x14ac:dyDescent="0.3">
      <c r="A1104" t="s">
        <v>953</v>
      </c>
      <c r="B1104">
        <v>0.286583699999994</v>
      </c>
      <c r="C1104">
        <v>1</v>
      </c>
      <c r="D1104">
        <v>1</v>
      </c>
      <c r="E1104">
        <v>2</v>
      </c>
      <c r="F1104">
        <v>1</v>
      </c>
      <c r="G1104">
        <v>1</v>
      </c>
      <c r="H1104">
        <v>1</v>
      </c>
      <c r="I1104">
        <v>0</v>
      </c>
      <c r="J1104">
        <v>0</v>
      </c>
      <c r="K1104">
        <v>0</v>
      </c>
      <c r="L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T1104">
        <v>0</v>
      </c>
      <c r="U1104">
        <v>0</v>
      </c>
      <c r="V1104">
        <v>0</v>
      </c>
      <c r="W1104">
        <v>0</v>
      </c>
      <c r="X1104">
        <v>0</v>
      </c>
    </row>
    <row r="1105" spans="1:24" x14ac:dyDescent="0.3">
      <c r="A1105" t="s">
        <v>954</v>
      </c>
      <c r="B1105">
        <v>5.71393000000028E-2</v>
      </c>
      <c r="C1105">
        <v>1</v>
      </c>
      <c r="D1105">
        <v>1</v>
      </c>
      <c r="E1105">
        <v>5</v>
      </c>
      <c r="F1105">
        <v>4</v>
      </c>
      <c r="G1105">
        <v>1</v>
      </c>
      <c r="H1105">
        <v>0</v>
      </c>
      <c r="I1105">
        <v>0</v>
      </c>
      <c r="J1105">
        <v>0</v>
      </c>
      <c r="K1105">
        <v>0</v>
      </c>
      <c r="L1105">
        <v>0</v>
      </c>
      <c r="N1105">
        <v>1</v>
      </c>
      <c r="O1105">
        <v>0</v>
      </c>
      <c r="P1105">
        <v>0</v>
      </c>
      <c r="Q1105">
        <v>0</v>
      </c>
      <c r="R1105">
        <v>0</v>
      </c>
      <c r="T1105">
        <v>0</v>
      </c>
      <c r="U1105">
        <v>0</v>
      </c>
      <c r="V1105">
        <v>0</v>
      </c>
      <c r="W1105">
        <v>0</v>
      </c>
      <c r="X1105">
        <v>0</v>
      </c>
    </row>
    <row r="1106" spans="1:24" x14ac:dyDescent="0.3">
      <c r="A1106" t="s">
        <v>955</v>
      </c>
      <c r="B1106">
        <v>5.2917999999991097E-2</v>
      </c>
      <c r="C1106">
        <v>1</v>
      </c>
      <c r="D1106">
        <v>1</v>
      </c>
      <c r="E1106">
        <v>4</v>
      </c>
      <c r="F1106">
        <v>4</v>
      </c>
      <c r="G1106">
        <v>1</v>
      </c>
      <c r="H1106">
        <v>0</v>
      </c>
      <c r="I1106">
        <v>0</v>
      </c>
      <c r="J1106">
        <v>0</v>
      </c>
      <c r="K1106">
        <v>0</v>
      </c>
      <c r="L1106">
        <v>0</v>
      </c>
      <c r="N1106">
        <v>1</v>
      </c>
      <c r="O1106">
        <v>0</v>
      </c>
      <c r="P1106">
        <v>0</v>
      </c>
      <c r="Q1106">
        <v>0</v>
      </c>
      <c r="R1106">
        <v>0</v>
      </c>
      <c r="T1106">
        <v>0</v>
      </c>
      <c r="U1106">
        <v>0</v>
      </c>
      <c r="V1106">
        <v>0</v>
      </c>
      <c r="W1106">
        <v>0</v>
      </c>
      <c r="X1106">
        <v>0</v>
      </c>
    </row>
    <row r="1107" spans="1:24" x14ac:dyDescent="0.3">
      <c r="A1107" t="s">
        <v>956</v>
      </c>
      <c r="B1107">
        <v>2.5943000000012199E-2</v>
      </c>
      <c r="C1107">
        <v>1</v>
      </c>
      <c r="D1107">
        <v>1</v>
      </c>
      <c r="E1107">
        <v>3</v>
      </c>
      <c r="F1107">
        <v>3</v>
      </c>
      <c r="G1107">
        <v>2</v>
      </c>
      <c r="H1107">
        <v>0</v>
      </c>
      <c r="I1107">
        <v>0</v>
      </c>
      <c r="J1107">
        <v>0</v>
      </c>
      <c r="K1107">
        <v>0</v>
      </c>
      <c r="L1107">
        <v>0</v>
      </c>
      <c r="N1107">
        <v>2</v>
      </c>
      <c r="O1107">
        <v>0</v>
      </c>
      <c r="P1107">
        <v>0</v>
      </c>
      <c r="Q1107">
        <v>0</v>
      </c>
      <c r="R1107">
        <v>0</v>
      </c>
      <c r="T1107">
        <v>0</v>
      </c>
      <c r="U1107">
        <v>0</v>
      </c>
      <c r="V1107">
        <v>0</v>
      </c>
      <c r="W1107">
        <v>0</v>
      </c>
      <c r="X1107">
        <v>0</v>
      </c>
    </row>
    <row r="1108" spans="1:24" x14ac:dyDescent="0.3">
      <c r="A1108" t="s">
        <v>957</v>
      </c>
      <c r="B1108">
        <v>0.12874360000000701</v>
      </c>
      <c r="C1108">
        <v>10</v>
      </c>
      <c r="D1108">
        <v>10</v>
      </c>
      <c r="E1108">
        <v>14</v>
      </c>
      <c r="F1108">
        <v>14</v>
      </c>
      <c r="G1108">
        <v>6</v>
      </c>
      <c r="H1108">
        <v>0</v>
      </c>
      <c r="I1108">
        <v>0</v>
      </c>
      <c r="J1108">
        <v>0</v>
      </c>
      <c r="K1108">
        <v>0</v>
      </c>
      <c r="L1108">
        <v>0</v>
      </c>
      <c r="N1108">
        <v>5</v>
      </c>
      <c r="O1108">
        <v>0</v>
      </c>
      <c r="P1108">
        <v>0</v>
      </c>
      <c r="Q1108">
        <v>0</v>
      </c>
      <c r="R1108">
        <v>1</v>
      </c>
      <c r="T1108">
        <v>0</v>
      </c>
      <c r="U1108">
        <v>1</v>
      </c>
      <c r="V1108">
        <v>0</v>
      </c>
      <c r="W1108">
        <v>0</v>
      </c>
      <c r="X1108">
        <v>0</v>
      </c>
    </row>
    <row r="1109" spans="1:24" x14ac:dyDescent="0.3">
      <c r="A1109" t="s">
        <v>958</v>
      </c>
      <c r="B1109">
        <v>6.2684799999999499E-2</v>
      </c>
      <c r="C1109">
        <v>5</v>
      </c>
      <c r="D1109">
        <v>5</v>
      </c>
      <c r="E1109">
        <v>7</v>
      </c>
      <c r="F1109">
        <v>9</v>
      </c>
      <c r="G1109">
        <v>3</v>
      </c>
      <c r="H1109">
        <v>0</v>
      </c>
      <c r="I1109">
        <v>0</v>
      </c>
      <c r="J1109">
        <v>0</v>
      </c>
      <c r="K1109">
        <v>0</v>
      </c>
      <c r="L1109">
        <v>0</v>
      </c>
      <c r="N1109">
        <v>0</v>
      </c>
      <c r="O1109">
        <v>0</v>
      </c>
      <c r="P1109">
        <v>0</v>
      </c>
      <c r="Q1109">
        <v>2</v>
      </c>
      <c r="R1109">
        <v>1</v>
      </c>
      <c r="T1109">
        <v>2</v>
      </c>
      <c r="U1109">
        <v>0</v>
      </c>
      <c r="V1109">
        <v>0</v>
      </c>
      <c r="W1109">
        <v>0</v>
      </c>
      <c r="X1109">
        <v>0</v>
      </c>
    </row>
    <row r="1110" spans="1:24" x14ac:dyDescent="0.3">
      <c r="A1110" t="s">
        <v>959</v>
      </c>
      <c r="B1110">
        <v>4.7749699999997099E-2</v>
      </c>
      <c r="C1110">
        <v>1</v>
      </c>
      <c r="D1110">
        <v>1</v>
      </c>
      <c r="E1110">
        <v>2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T1110">
        <v>0</v>
      </c>
      <c r="U1110">
        <v>0</v>
      </c>
      <c r="V1110">
        <v>0</v>
      </c>
      <c r="W1110">
        <v>0</v>
      </c>
      <c r="X1110">
        <v>0</v>
      </c>
    </row>
    <row r="1111" spans="1:24" x14ac:dyDescent="0.3">
      <c r="A1111" t="s">
        <v>960</v>
      </c>
      <c r="B1111">
        <v>4.8749299999997199E-2</v>
      </c>
      <c r="C1111">
        <v>1</v>
      </c>
      <c r="D1111">
        <v>1</v>
      </c>
      <c r="E1111">
        <v>2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T1111">
        <v>0</v>
      </c>
      <c r="U1111">
        <v>0</v>
      </c>
      <c r="V1111">
        <v>0</v>
      </c>
      <c r="W1111">
        <v>0</v>
      </c>
      <c r="X1111">
        <v>0</v>
      </c>
    </row>
    <row r="1112" spans="1:24" x14ac:dyDescent="0.3">
      <c r="A1112" t="s">
        <v>961</v>
      </c>
      <c r="B1112">
        <v>9.7115000000087496E-3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T1112">
        <v>0</v>
      </c>
      <c r="U1112">
        <v>0</v>
      </c>
      <c r="V1112">
        <v>0</v>
      </c>
      <c r="W1112">
        <v>0</v>
      </c>
      <c r="X1112">
        <v>0</v>
      </c>
    </row>
    <row r="1113" spans="1:24" x14ac:dyDescent="0.3">
      <c r="A1113" t="s">
        <v>962</v>
      </c>
      <c r="B1113">
        <v>4.8627499999994897E-2</v>
      </c>
      <c r="C1113">
        <v>1</v>
      </c>
      <c r="D1113">
        <v>1</v>
      </c>
      <c r="E1113">
        <v>3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T1113">
        <v>0</v>
      </c>
      <c r="U1113">
        <v>0</v>
      </c>
      <c r="V1113">
        <v>0</v>
      </c>
      <c r="W1113">
        <v>0</v>
      </c>
      <c r="X1113">
        <v>0</v>
      </c>
    </row>
    <row r="1114" spans="1:24" x14ac:dyDescent="0.3">
      <c r="A1114" t="s">
        <v>963</v>
      </c>
      <c r="B1114">
        <v>3.5714500000011598E-2</v>
      </c>
      <c r="C1114">
        <v>1</v>
      </c>
      <c r="D1114">
        <v>1</v>
      </c>
      <c r="E1114">
        <v>3</v>
      </c>
      <c r="F1114">
        <v>3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T1114">
        <v>0</v>
      </c>
      <c r="U1114">
        <v>0</v>
      </c>
      <c r="V1114">
        <v>0</v>
      </c>
      <c r="W1114">
        <v>0</v>
      </c>
      <c r="X1114">
        <v>0</v>
      </c>
    </row>
    <row r="1115" spans="1:24" x14ac:dyDescent="0.3">
      <c r="A1115" t="s">
        <v>964</v>
      </c>
      <c r="B1115">
        <v>0.102492300000008</v>
      </c>
      <c r="C1115">
        <v>12</v>
      </c>
      <c r="D1115">
        <v>12</v>
      </c>
      <c r="E1115">
        <v>12</v>
      </c>
      <c r="F1115">
        <v>20</v>
      </c>
      <c r="G1115">
        <v>7</v>
      </c>
      <c r="H1115">
        <v>0</v>
      </c>
      <c r="I1115">
        <v>0</v>
      </c>
      <c r="J1115">
        <v>0</v>
      </c>
      <c r="K1115">
        <v>0</v>
      </c>
      <c r="L1115">
        <v>0</v>
      </c>
      <c r="N1115">
        <v>0</v>
      </c>
      <c r="O1115">
        <v>0</v>
      </c>
      <c r="P1115">
        <v>1</v>
      </c>
      <c r="Q1115">
        <v>0</v>
      </c>
      <c r="R1115">
        <v>4</v>
      </c>
      <c r="T1115">
        <v>0</v>
      </c>
      <c r="U1115">
        <v>0</v>
      </c>
      <c r="V1115">
        <v>0</v>
      </c>
      <c r="W1115">
        <v>0</v>
      </c>
      <c r="X1115">
        <v>0</v>
      </c>
    </row>
    <row r="1116" spans="1:24" x14ac:dyDescent="0.3">
      <c r="A1116" t="s">
        <v>965</v>
      </c>
      <c r="B1116">
        <v>5.0077299999998097E-2</v>
      </c>
      <c r="C1116">
        <v>3</v>
      </c>
      <c r="D1116">
        <v>3</v>
      </c>
      <c r="E1116">
        <v>3</v>
      </c>
      <c r="F1116">
        <v>5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T1116">
        <v>0</v>
      </c>
      <c r="U1116">
        <v>0</v>
      </c>
      <c r="V1116">
        <v>0</v>
      </c>
      <c r="W1116">
        <v>0</v>
      </c>
      <c r="X1116">
        <v>0</v>
      </c>
    </row>
    <row r="1117" spans="1:24" x14ac:dyDescent="0.3">
      <c r="A1117" t="s">
        <v>966</v>
      </c>
      <c r="B1117">
        <v>2.4400200000002301E-2</v>
      </c>
      <c r="C1117">
        <v>2</v>
      </c>
      <c r="D1117">
        <v>2</v>
      </c>
      <c r="E1117">
        <v>2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T1117">
        <v>0</v>
      </c>
      <c r="U1117">
        <v>0</v>
      </c>
      <c r="V1117">
        <v>0</v>
      </c>
      <c r="W1117">
        <v>0</v>
      </c>
      <c r="X1117">
        <v>0</v>
      </c>
    </row>
    <row r="1118" spans="1:24" x14ac:dyDescent="0.3">
      <c r="A1118" t="s">
        <v>967</v>
      </c>
      <c r="B1118">
        <v>1.4992300000002901E-2</v>
      </c>
      <c r="C1118">
        <v>1</v>
      </c>
      <c r="D1118">
        <v>1</v>
      </c>
      <c r="E1118">
        <v>1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T1118">
        <v>0</v>
      </c>
      <c r="U1118">
        <v>0</v>
      </c>
      <c r="V1118">
        <v>0</v>
      </c>
      <c r="W1118">
        <v>0</v>
      </c>
      <c r="X1118">
        <v>0</v>
      </c>
    </row>
    <row r="1119" spans="1:24" x14ac:dyDescent="0.3">
      <c r="A1119" t="s">
        <v>968</v>
      </c>
      <c r="B1119">
        <v>3.4978600000002302E-2</v>
      </c>
      <c r="C1119">
        <v>4</v>
      </c>
      <c r="D1119">
        <v>4</v>
      </c>
      <c r="E1119">
        <v>4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T1119">
        <v>0</v>
      </c>
      <c r="U1119">
        <v>0</v>
      </c>
      <c r="V1119">
        <v>0</v>
      </c>
      <c r="W1119">
        <v>0</v>
      </c>
      <c r="X1119">
        <v>0</v>
      </c>
    </row>
    <row r="1120" spans="1:24" x14ac:dyDescent="0.3">
      <c r="A1120" t="s">
        <v>969</v>
      </c>
      <c r="B1120">
        <v>1.3556800000003401E-2</v>
      </c>
      <c r="C1120">
        <v>1</v>
      </c>
      <c r="D1120">
        <v>1</v>
      </c>
      <c r="E1120">
        <v>1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T1120">
        <v>0</v>
      </c>
      <c r="U1120">
        <v>0</v>
      </c>
      <c r="V1120">
        <v>0</v>
      </c>
      <c r="W1120">
        <v>0</v>
      </c>
      <c r="X1120">
        <v>0</v>
      </c>
    </row>
    <row r="1121" spans="1:24" x14ac:dyDescent="0.3">
      <c r="A1121" t="s">
        <v>970</v>
      </c>
      <c r="B1121">
        <v>1.3791699999998699E-2</v>
      </c>
      <c r="C1121">
        <v>1</v>
      </c>
      <c r="D1121">
        <v>1</v>
      </c>
      <c r="E1121">
        <v>1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T1121">
        <v>0</v>
      </c>
      <c r="U1121">
        <v>0</v>
      </c>
      <c r="V1121">
        <v>0</v>
      </c>
      <c r="W1121">
        <v>0</v>
      </c>
      <c r="X1121">
        <v>0</v>
      </c>
    </row>
    <row r="1122" spans="1:24" x14ac:dyDescent="0.3">
      <c r="A1122" t="s">
        <v>971</v>
      </c>
      <c r="B1122">
        <v>3.4920000000084801E-3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T1122">
        <v>0</v>
      </c>
      <c r="U1122">
        <v>0</v>
      </c>
      <c r="V1122">
        <v>0</v>
      </c>
      <c r="W1122">
        <v>0</v>
      </c>
      <c r="X1122">
        <v>0</v>
      </c>
    </row>
    <row r="1123" spans="1:24" x14ac:dyDescent="0.3">
      <c r="A1123" t="s">
        <v>972</v>
      </c>
      <c r="B1123">
        <v>2.3773800000000699E-2</v>
      </c>
      <c r="C1123">
        <v>2</v>
      </c>
      <c r="D1123">
        <v>2</v>
      </c>
      <c r="E1123">
        <v>2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T1123">
        <v>0</v>
      </c>
      <c r="U1123">
        <v>0</v>
      </c>
      <c r="V1123">
        <v>0</v>
      </c>
      <c r="W1123">
        <v>0</v>
      </c>
      <c r="X1123">
        <v>0</v>
      </c>
    </row>
    <row r="1124" spans="1:24" x14ac:dyDescent="0.3">
      <c r="A1124" t="s">
        <v>973</v>
      </c>
      <c r="B1124">
        <v>4.7193499999991603E-2</v>
      </c>
      <c r="C1124">
        <v>5</v>
      </c>
      <c r="D1124">
        <v>5</v>
      </c>
      <c r="E1124">
        <v>5</v>
      </c>
      <c r="F1124">
        <v>8</v>
      </c>
      <c r="G1124">
        <v>2</v>
      </c>
      <c r="H1124">
        <v>0</v>
      </c>
      <c r="I1124">
        <v>0</v>
      </c>
      <c r="J1124">
        <v>0</v>
      </c>
      <c r="K1124">
        <v>0</v>
      </c>
      <c r="L1124">
        <v>0</v>
      </c>
      <c r="N1124">
        <v>0</v>
      </c>
      <c r="O1124">
        <v>0</v>
      </c>
      <c r="P1124">
        <v>0</v>
      </c>
      <c r="Q1124">
        <v>0</v>
      </c>
      <c r="R1124">
        <v>2</v>
      </c>
      <c r="T1124">
        <v>0</v>
      </c>
      <c r="U1124">
        <v>0</v>
      </c>
      <c r="V1124">
        <v>0</v>
      </c>
      <c r="W1124">
        <v>0</v>
      </c>
      <c r="X1124">
        <v>0</v>
      </c>
    </row>
    <row r="1125" spans="1:24" x14ac:dyDescent="0.3">
      <c r="A1125" t="s">
        <v>974</v>
      </c>
      <c r="B1125">
        <v>5.9610399999996802E-2</v>
      </c>
      <c r="C1125">
        <v>1</v>
      </c>
      <c r="D1125">
        <v>1</v>
      </c>
      <c r="E1125">
        <v>4</v>
      </c>
      <c r="F1125">
        <v>1</v>
      </c>
      <c r="G1125">
        <v>1</v>
      </c>
      <c r="H1125">
        <v>0</v>
      </c>
      <c r="I1125">
        <v>0</v>
      </c>
      <c r="J1125">
        <v>0</v>
      </c>
      <c r="K1125">
        <v>0</v>
      </c>
      <c r="L1125">
        <v>0</v>
      </c>
      <c r="N1125">
        <v>1</v>
      </c>
      <c r="O1125">
        <v>0</v>
      </c>
      <c r="P1125">
        <v>0</v>
      </c>
      <c r="Q1125">
        <v>0</v>
      </c>
      <c r="R1125">
        <v>0</v>
      </c>
      <c r="T1125">
        <v>0</v>
      </c>
      <c r="U1125">
        <v>1</v>
      </c>
      <c r="V1125">
        <v>0</v>
      </c>
      <c r="W1125">
        <v>0</v>
      </c>
      <c r="X1125">
        <v>0</v>
      </c>
    </row>
    <row r="1126" spans="1:24" x14ac:dyDescent="0.3">
      <c r="A1126" t="s">
        <v>975</v>
      </c>
      <c r="B1126">
        <v>7.5242599999995705E-2</v>
      </c>
      <c r="C1126">
        <v>3</v>
      </c>
      <c r="D1126">
        <v>3</v>
      </c>
      <c r="E1126">
        <v>8</v>
      </c>
      <c r="F1126">
        <v>8</v>
      </c>
      <c r="G1126">
        <v>5</v>
      </c>
      <c r="H1126">
        <v>0</v>
      </c>
      <c r="I1126">
        <v>0</v>
      </c>
      <c r="J1126">
        <v>0</v>
      </c>
      <c r="K1126">
        <v>0</v>
      </c>
      <c r="L1126">
        <v>0</v>
      </c>
      <c r="N1126">
        <v>4</v>
      </c>
      <c r="O1126">
        <v>0</v>
      </c>
      <c r="P1126">
        <v>1</v>
      </c>
      <c r="Q1126">
        <v>0</v>
      </c>
      <c r="R1126">
        <v>0</v>
      </c>
      <c r="T1126">
        <v>0</v>
      </c>
      <c r="U1126">
        <v>3</v>
      </c>
      <c r="V1126">
        <v>0</v>
      </c>
      <c r="W1126">
        <v>0</v>
      </c>
      <c r="X1126">
        <v>0</v>
      </c>
    </row>
    <row r="1127" spans="1:24" x14ac:dyDescent="0.3">
      <c r="A1127" t="s">
        <v>976</v>
      </c>
      <c r="B1127">
        <v>1.0903999999996399E-2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T1127">
        <v>0</v>
      </c>
      <c r="U1127">
        <v>0</v>
      </c>
      <c r="V1127">
        <v>0</v>
      </c>
      <c r="W1127">
        <v>0</v>
      </c>
      <c r="X1127">
        <v>0</v>
      </c>
    </row>
    <row r="1128" spans="1:24" x14ac:dyDescent="0.3">
      <c r="A1128" t="s">
        <v>977</v>
      </c>
      <c r="B1128">
        <v>9.7436399999992304E-2</v>
      </c>
      <c r="C1128">
        <v>4</v>
      </c>
      <c r="D1128">
        <v>4</v>
      </c>
      <c r="E1128">
        <v>11</v>
      </c>
      <c r="F1128">
        <v>11</v>
      </c>
      <c r="G1128">
        <v>7</v>
      </c>
      <c r="H1128">
        <v>0</v>
      </c>
      <c r="I1128">
        <v>0</v>
      </c>
      <c r="J1128">
        <v>0</v>
      </c>
      <c r="K1128">
        <v>0</v>
      </c>
      <c r="L1128">
        <v>0</v>
      </c>
      <c r="N1128">
        <v>6</v>
      </c>
      <c r="O1128">
        <v>0</v>
      </c>
      <c r="P1128">
        <v>1</v>
      </c>
      <c r="Q1128">
        <v>0</v>
      </c>
      <c r="R1128">
        <v>0</v>
      </c>
      <c r="T1128">
        <v>0</v>
      </c>
      <c r="U1128">
        <v>4</v>
      </c>
      <c r="V1128">
        <v>0</v>
      </c>
      <c r="W1128">
        <v>0</v>
      </c>
      <c r="X1128">
        <v>0</v>
      </c>
    </row>
    <row r="1129" spans="1:24" x14ac:dyDescent="0.3">
      <c r="A1129" t="s">
        <v>978</v>
      </c>
      <c r="B1129">
        <v>3.3132799999989901E-2</v>
      </c>
      <c r="C1129">
        <v>1</v>
      </c>
      <c r="D1129">
        <v>1</v>
      </c>
      <c r="E1129">
        <v>3</v>
      </c>
      <c r="F1129">
        <v>3</v>
      </c>
      <c r="G1129">
        <v>2</v>
      </c>
      <c r="H1129">
        <v>0</v>
      </c>
      <c r="I1129">
        <v>0</v>
      </c>
      <c r="J1129">
        <v>0</v>
      </c>
      <c r="K1129">
        <v>0</v>
      </c>
      <c r="L1129">
        <v>0</v>
      </c>
      <c r="N1129">
        <v>2</v>
      </c>
      <c r="O1129">
        <v>0</v>
      </c>
      <c r="P1129">
        <v>0</v>
      </c>
      <c r="Q1129">
        <v>0</v>
      </c>
      <c r="R1129">
        <v>0</v>
      </c>
      <c r="T1129">
        <v>0</v>
      </c>
      <c r="U1129">
        <v>1</v>
      </c>
      <c r="V1129">
        <v>0</v>
      </c>
      <c r="W1129">
        <v>0</v>
      </c>
      <c r="X1129">
        <v>0</v>
      </c>
    </row>
    <row r="1130" spans="1:24" x14ac:dyDescent="0.3">
      <c r="A1130" t="s">
        <v>979</v>
      </c>
      <c r="B1130">
        <v>3.3568000000002401E-2</v>
      </c>
      <c r="C1130">
        <v>1</v>
      </c>
      <c r="D1130">
        <v>1</v>
      </c>
      <c r="E1130">
        <v>3</v>
      </c>
      <c r="F1130">
        <v>2</v>
      </c>
      <c r="G1130">
        <v>1</v>
      </c>
      <c r="H1130">
        <v>0</v>
      </c>
      <c r="I1130">
        <v>0</v>
      </c>
      <c r="J1130">
        <v>0</v>
      </c>
      <c r="K1130">
        <v>0</v>
      </c>
      <c r="L1130">
        <v>0</v>
      </c>
      <c r="N1130">
        <v>0</v>
      </c>
      <c r="O1130">
        <v>0</v>
      </c>
      <c r="P1130">
        <v>1</v>
      </c>
      <c r="Q1130">
        <v>0</v>
      </c>
      <c r="R1130">
        <v>0</v>
      </c>
      <c r="T1130">
        <v>0</v>
      </c>
      <c r="U1130">
        <v>0</v>
      </c>
      <c r="V1130">
        <v>0</v>
      </c>
      <c r="W1130">
        <v>0</v>
      </c>
      <c r="X1130">
        <v>0</v>
      </c>
    </row>
    <row r="1131" spans="1:24" x14ac:dyDescent="0.3">
      <c r="A1131" t="s">
        <v>980</v>
      </c>
      <c r="B1131">
        <v>9.5655299999990007E-2</v>
      </c>
      <c r="C1131">
        <v>2</v>
      </c>
      <c r="D1131">
        <v>2</v>
      </c>
      <c r="E1131">
        <v>7</v>
      </c>
      <c r="F1131">
        <v>10</v>
      </c>
      <c r="G1131">
        <v>2</v>
      </c>
      <c r="H1131">
        <v>0</v>
      </c>
      <c r="I1131">
        <v>0</v>
      </c>
      <c r="J1131">
        <v>0</v>
      </c>
      <c r="K1131">
        <v>2</v>
      </c>
      <c r="L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T1131">
        <v>0</v>
      </c>
      <c r="U1131">
        <v>0</v>
      </c>
      <c r="V1131">
        <v>0</v>
      </c>
      <c r="W1131">
        <v>0</v>
      </c>
      <c r="X1131">
        <v>0</v>
      </c>
    </row>
    <row r="1132" spans="1:24" x14ac:dyDescent="0.3">
      <c r="A1132" t="s">
        <v>981</v>
      </c>
      <c r="B1132">
        <v>3.9375199999994899E-2</v>
      </c>
      <c r="C1132">
        <v>2</v>
      </c>
      <c r="D1132">
        <v>1</v>
      </c>
      <c r="E1132">
        <v>2</v>
      </c>
      <c r="F1132">
        <v>1</v>
      </c>
      <c r="G1132">
        <v>1</v>
      </c>
      <c r="H1132">
        <v>0</v>
      </c>
      <c r="I1132">
        <v>0</v>
      </c>
      <c r="J1132">
        <v>0</v>
      </c>
      <c r="K1132">
        <v>0</v>
      </c>
      <c r="L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T1132">
        <v>1</v>
      </c>
      <c r="U1132">
        <v>0</v>
      </c>
      <c r="V1132">
        <v>0</v>
      </c>
      <c r="W1132">
        <v>0</v>
      </c>
      <c r="X1132">
        <v>0</v>
      </c>
    </row>
    <row r="1133" spans="1:24" x14ac:dyDescent="0.3">
      <c r="A1133" t="s">
        <v>982</v>
      </c>
      <c r="B1133">
        <v>5.02286000000111E-2</v>
      </c>
      <c r="C1133">
        <v>3</v>
      </c>
      <c r="D1133">
        <v>1</v>
      </c>
      <c r="E1133">
        <v>8</v>
      </c>
      <c r="F1133">
        <v>1</v>
      </c>
      <c r="G1133">
        <v>1</v>
      </c>
      <c r="H1133">
        <v>1</v>
      </c>
      <c r="I1133">
        <v>0</v>
      </c>
      <c r="J1133">
        <v>0</v>
      </c>
      <c r="K1133">
        <v>0</v>
      </c>
      <c r="L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T1133">
        <v>0</v>
      </c>
      <c r="U1133">
        <v>0</v>
      </c>
      <c r="V1133">
        <v>0</v>
      </c>
      <c r="W1133">
        <v>0</v>
      </c>
      <c r="X1133">
        <v>0</v>
      </c>
    </row>
    <row r="1134" spans="1:24" x14ac:dyDescent="0.3">
      <c r="A1134" t="s">
        <v>983</v>
      </c>
      <c r="B1134">
        <v>4.1882000000015296E-3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T1134">
        <v>0</v>
      </c>
      <c r="U1134">
        <v>0</v>
      </c>
      <c r="V1134">
        <v>0</v>
      </c>
      <c r="W1134">
        <v>0</v>
      </c>
      <c r="X1134">
        <v>0</v>
      </c>
    </row>
    <row r="1135" spans="1:24" x14ac:dyDescent="0.3">
      <c r="A1135" t="s">
        <v>984</v>
      </c>
      <c r="B1135">
        <v>6.9149899999999306E-2</v>
      </c>
      <c r="C1135">
        <v>1</v>
      </c>
      <c r="D1135">
        <v>0</v>
      </c>
      <c r="E1135">
        <v>1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T1135">
        <v>0</v>
      </c>
      <c r="U1135">
        <v>0</v>
      </c>
      <c r="V1135">
        <v>0</v>
      </c>
      <c r="W1135">
        <v>0</v>
      </c>
      <c r="X1135">
        <v>0</v>
      </c>
    </row>
    <row r="1136" spans="1:24" x14ac:dyDescent="0.3">
      <c r="A1136" t="s">
        <v>985</v>
      </c>
      <c r="B1136">
        <v>3.5240299999998101E-2</v>
      </c>
      <c r="C1136">
        <v>1</v>
      </c>
      <c r="D1136">
        <v>0</v>
      </c>
      <c r="E1136">
        <v>4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T1136">
        <v>0</v>
      </c>
      <c r="U1136">
        <v>0</v>
      </c>
      <c r="V1136">
        <v>0</v>
      </c>
      <c r="W1136">
        <v>0</v>
      </c>
      <c r="X1136">
        <v>0</v>
      </c>
    </row>
    <row r="1137" spans="1:24" x14ac:dyDescent="0.3">
      <c r="A1137" t="s">
        <v>986</v>
      </c>
      <c r="B1137">
        <v>4.4237999999992797E-2</v>
      </c>
      <c r="C1137">
        <v>1</v>
      </c>
      <c r="D1137">
        <v>0</v>
      </c>
      <c r="E1137">
        <v>4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T1137">
        <v>0</v>
      </c>
      <c r="U1137">
        <v>0</v>
      </c>
      <c r="V1137">
        <v>0</v>
      </c>
      <c r="W1137">
        <v>0</v>
      </c>
      <c r="X1137">
        <v>0</v>
      </c>
    </row>
    <row r="1138" spans="1:24" x14ac:dyDescent="0.3">
      <c r="A1138" t="s">
        <v>987</v>
      </c>
      <c r="B1138">
        <v>1.3236399999996699E-2</v>
      </c>
      <c r="C1138">
        <v>1</v>
      </c>
      <c r="D1138">
        <v>0</v>
      </c>
      <c r="E1138">
        <v>1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T1138">
        <v>0</v>
      </c>
      <c r="U1138">
        <v>0</v>
      </c>
      <c r="V1138">
        <v>0</v>
      </c>
      <c r="W1138">
        <v>0</v>
      </c>
      <c r="X1138">
        <v>0</v>
      </c>
    </row>
    <row r="1139" spans="1:24" x14ac:dyDescent="0.3">
      <c r="A1139" t="s">
        <v>988</v>
      </c>
      <c r="B1139">
        <v>3.6654999999967599E-3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T1139">
        <v>0</v>
      </c>
      <c r="U1139">
        <v>0</v>
      </c>
      <c r="V1139">
        <v>0</v>
      </c>
      <c r="W1139">
        <v>0</v>
      </c>
      <c r="X1139">
        <v>0</v>
      </c>
    </row>
    <row r="1140" spans="1:24" x14ac:dyDescent="0.3">
      <c r="A1140" t="s">
        <v>989</v>
      </c>
      <c r="B1140">
        <v>1.4081799999999501E-2</v>
      </c>
      <c r="C1140">
        <v>1</v>
      </c>
      <c r="D1140">
        <v>1</v>
      </c>
      <c r="E1140">
        <v>1</v>
      </c>
      <c r="F1140">
        <v>1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T1140">
        <v>0</v>
      </c>
      <c r="U1140">
        <v>0</v>
      </c>
      <c r="V1140">
        <v>0</v>
      </c>
      <c r="W1140">
        <v>0</v>
      </c>
      <c r="X1140">
        <v>0</v>
      </c>
    </row>
    <row r="1141" spans="1:24" x14ac:dyDescent="0.3">
      <c r="A1141" t="s">
        <v>990</v>
      </c>
      <c r="B1141">
        <v>1.40588999999948E-2</v>
      </c>
      <c r="C1141">
        <v>1</v>
      </c>
      <c r="D1141">
        <v>1</v>
      </c>
      <c r="E1141">
        <v>1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T1141">
        <v>0</v>
      </c>
      <c r="U1141">
        <v>0</v>
      </c>
      <c r="V1141">
        <v>0</v>
      </c>
      <c r="W1141">
        <v>0</v>
      </c>
      <c r="X1141">
        <v>0</v>
      </c>
    </row>
    <row r="1142" spans="1:24" x14ac:dyDescent="0.3">
      <c r="A1142" t="s">
        <v>991</v>
      </c>
      <c r="B1142">
        <v>5.4354499999988003E-2</v>
      </c>
      <c r="C1142">
        <v>5</v>
      </c>
      <c r="D1142">
        <v>5</v>
      </c>
      <c r="E1142">
        <v>6</v>
      </c>
      <c r="F1142">
        <v>10</v>
      </c>
      <c r="G1142">
        <v>4</v>
      </c>
      <c r="H1142">
        <v>0</v>
      </c>
      <c r="I1142">
        <v>0</v>
      </c>
      <c r="J1142">
        <v>0</v>
      </c>
      <c r="K1142">
        <v>0</v>
      </c>
      <c r="L1142">
        <v>1</v>
      </c>
      <c r="N1142">
        <v>0</v>
      </c>
      <c r="O1142">
        <v>0</v>
      </c>
      <c r="P1142">
        <v>0</v>
      </c>
      <c r="Q1142">
        <v>2</v>
      </c>
      <c r="R1142">
        <v>1</v>
      </c>
      <c r="T1142">
        <v>0</v>
      </c>
      <c r="U1142">
        <v>0</v>
      </c>
      <c r="V1142">
        <v>0</v>
      </c>
      <c r="W1142">
        <v>0</v>
      </c>
      <c r="X1142">
        <v>0</v>
      </c>
    </row>
    <row r="1143" spans="1:24" x14ac:dyDescent="0.3">
      <c r="A1143" t="s">
        <v>992</v>
      </c>
      <c r="B1143">
        <v>4.6326300000003998E-2</v>
      </c>
      <c r="C1143">
        <v>4</v>
      </c>
      <c r="D1143">
        <v>4</v>
      </c>
      <c r="E1143">
        <v>5</v>
      </c>
      <c r="F1143">
        <v>10</v>
      </c>
      <c r="G1143">
        <v>4</v>
      </c>
      <c r="H1143">
        <v>0</v>
      </c>
      <c r="I1143">
        <v>0</v>
      </c>
      <c r="J1143">
        <v>0</v>
      </c>
      <c r="K1143">
        <v>0</v>
      </c>
      <c r="L1143">
        <v>1</v>
      </c>
      <c r="N1143">
        <v>0</v>
      </c>
      <c r="O1143">
        <v>0</v>
      </c>
      <c r="P1143">
        <v>0</v>
      </c>
      <c r="Q1143">
        <v>2</v>
      </c>
      <c r="R1143">
        <v>1</v>
      </c>
      <c r="T1143">
        <v>0</v>
      </c>
      <c r="U1143">
        <v>0</v>
      </c>
      <c r="V1143">
        <v>0</v>
      </c>
      <c r="W1143">
        <v>0</v>
      </c>
      <c r="X1143">
        <v>0</v>
      </c>
    </row>
    <row r="1144" spans="1:24" x14ac:dyDescent="0.3">
      <c r="A1144" t="s">
        <v>993</v>
      </c>
      <c r="B1144">
        <v>7.9447699999988602E-2</v>
      </c>
      <c r="C1144">
        <v>3</v>
      </c>
      <c r="D1144">
        <v>3</v>
      </c>
      <c r="E1144">
        <v>6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T1144">
        <v>0</v>
      </c>
      <c r="U1144">
        <v>0</v>
      </c>
      <c r="V1144">
        <v>0</v>
      </c>
      <c r="W1144">
        <v>0</v>
      </c>
      <c r="X1144">
        <v>0</v>
      </c>
    </row>
    <row r="1145" spans="1:24" x14ac:dyDescent="0.3">
      <c r="A1145" t="s">
        <v>994</v>
      </c>
      <c r="B1145">
        <v>4.3357200000002601E-2</v>
      </c>
      <c r="C1145">
        <v>4</v>
      </c>
      <c r="D1145">
        <v>4</v>
      </c>
      <c r="E1145">
        <v>5</v>
      </c>
      <c r="F1145">
        <v>10</v>
      </c>
      <c r="G1145">
        <v>4</v>
      </c>
      <c r="H1145">
        <v>0</v>
      </c>
      <c r="I1145">
        <v>0</v>
      </c>
      <c r="J1145">
        <v>0</v>
      </c>
      <c r="K1145">
        <v>0</v>
      </c>
      <c r="L1145">
        <v>1</v>
      </c>
      <c r="N1145">
        <v>0</v>
      </c>
      <c r="O1145">
        <v>0</v>
      </c>
      <c r="P1145">
        <v>0</v>
      </c>
      <c r="Q1145">
        <v>2</v>
      </c>
      <c r="R1145">
        <v>1</v>
      </c>
      <c r="T1145">
        <v>0</v>
      </c>
      <c r="U1145">
        <v>0</v>
      </c>
      <c r="V1145">
        <v>0</v>
      </c>
      <c r="W1145">
        <v>0</v>
      </c>
      <c r="X1145">
        <v>0</v>
      </c>
    </row>
    <row r="1146" spans="1:24" x14ac:dyDescent="0.3">
      <c r="A1146" t="s">
        <v>995</v>
      </c>
      <c r="B1146">
        <v>5.7607700000005403E-2</v>
      </c>
      <c r="C1146">
        <v>5</v>
      </c>
      <c r="D1146">
        <v>5</v>
      </c>
      <c r="E1146">
        <v>6</v>
      </c>
      <c r="F1146">
        <v>10</v>
      </c>
      <c r="G1146">
        <v>4</v>
      </c>
      <c r="H1146">
        <v>0</v>
      </c>
      <c r="I1146">
        <v>0</v>
      </c>
      <c r="J1146">
        <v>0</v>
      </c>
      <c r="K1146">
        <v>0</v>
      </c>
      <c r="L1146">
        <v>1</v>
      </c>
      <c r="N1146">
        <v>0</v>
      </c>
      <c r="O1146">
        <v>0</v>
      </c>
      <c r="P1146">
        <v>0</v>
      </c>
      <c r="Q1146">
        <v>2</v>
      </c>
      <c r="R1146">
        <v>1</v>
      </c>
      <c r="T1146">
        <v>0</v>
      </c>
      <c r="U1146">
        <v>0</v>
      </c>
      <c r="V1146">
        <v>0</v>
      </c>
      <c r="W1146">
        <v>0</v>
      </c>
      <c r="X1146">
        <v>0</v>
      </c>
    </row>
    <row r="1147" spans="1:24" x14ac:dyDescent="0.3">
      <c r="A1147" t="s">
        <v>996</v>
      </c>
      <c r="B1147">
        <v>3.8868000000036301E-3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T1147">
        <v>0</v>
      </c>
      <c r="U1147">
        <v>0</v>
      </c>
      <c r="V1147">
        <v>0</v>
      </c>
      <c r="W1147">
        <v>0</v>
      </c>
      <c r="X1147">
        <v>0</v>
      </c>
    </row>
    <row r="1148" spans="1:24" x14ac:dyDescent="0.3">
      <c r="A1148" t="s">
        <v>997</v>
      </c>
      <c r="B1148">
        <v>3.7077000000067502E-3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T1148">
        <v>0</v>
      </c>
      <c r="U1148">
        <v>0</v>
      </c>
      <c r="V1148">
        <v>0</v>
      </c>
      <c r="W1148">
        <v>0</v>
      </c>
      <c r="X1148">
        <v>0</v>
      </c>
    </row>
    <row r="1149" spans="1:24" x14ac:dyDescent="0.3">
      <c r="A1149" t="s">
        <v>998</v>
      </c>
      <c r="B1149">
        <v>3.6938800000001402E-2</v>
      </c>
      <c r="C1149">
        <v>1</v>
      </c>
      <c r="D1149">
        <v>1</v>
      </c>
      <c r="E1149">
        <v>1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T1149">
        <v>0</v>
      </c>
      <c r="U1149">
        <v>0</v>
      </c>
      <c r="V1149">
        <v>0</v>
      </c>
      <c r="W1149">
        <v>0</v>
      </c>
      <c r="X1149">
        <v>0</v>
      </c>
    </row>
    <row r="1150" spans="1:24" x14ac:dyDescent="0.3">
      <c r="A1150" t="s">
        <v>999</v>
      </c>
      <c r="B1150">
        <v>1.5479900000002499E-2</v>
      </c>
      <c r="C1150">
        <v>1</v>
      </c>
      <c r="D1150">
        <v>1</v>
      </c>
      <c r="E1150">
        <v>1</v>
      </c>
      <c r="F1150">
        <v>1</v>
      </c>
      <c r="G1150">
        <v>1</v>
      </c>
      <c r="H1150">
        <v>0</v>
      </c>
      <c r="I1150">
        <v>1</v>
      </c>
      <c r="J1150">
        <v>0</v>
      </c>
      <c r="K1150">
        <v>0</v>
      </c>
      <c r="L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T1150">
        <v>2</v>
      </c>
      <c r="U1150">
        <v>0</v>
      </c>
      <c r="V1150">
        <v>0</v>
      </c>
      <c r="W1150">
        <v>0</v>
      </c>
      <c r="X1150">
        <v>0</v>
      </c>
    </row>
    <row r="1151" spans="1:24" x14ac:dyDescent="0.3">
      <c r="A1151" t="s">
        <v>1000</v>
      </c>
      <c r="B1151">
        <v>5.8970299999998498E-2</v>
      </c>
      <c r="C1151">
        <v>4</v>
      </c>
      <c r="D1151">
        <v>4</v>
      </c>
      <c r="E1151">
        <v>7</v>
      </c>
      <c r="F1151">
        <v>5</v>
      </c>
      <c r="G1151">
        <v>5</v>
      </c>
      <c r="H1151">
        <v>1</v>
      </c>
      <c r="I1151">
        <v>0</v>
      </c>
      <c r="J1151">
        <v>0</v>
      </c>
      <c r="K1151">
        <v>0</v>
      </c>
      <c r="L1151">
        <v>4</v>
      </c>
      <c r="N1151">
        <v>0</v>
      </c>
      <c r="O1151">
        <v>0</v>
      </c>
      <c r="P1151">
        <v>0</v>
      </c>
      <c r="Q1151">
        <v>0</v>
      </c>
      <c r="R1151">
        <v>0</v>
      </c>
      <c r="T1151">
        <v>0</v>
      </c>
      <c r="U1151">
        <v>2</v>
      </c>
      <c r="V1151">
        <v>0</v>
      </c>
      <c r="W1151">
        <v>0</v>
      </c>
      <c r="X1151">
        <v>0</v>
      </c>
    </row>
    <row r="1152" spans="1:24" x14ac:dyDescent="0.3">
      <c r="A1152" t="s">
        <v>1001</v>
      </c>
      <c r="B1152">
        <v>9.0304999999943902E-3</v>
      </c>
      <c r="C1152">
        <v>1</v>
      </c>
      <c r="D1152">
        <v>1</v>
      </c>
      <c r="E1152">
        <v>1</v>
      </c>
      <c r="F1152">
        <v>1</v>
      </c>
      <c r="G1152">
        <v>1</v>
      </c>
      <c r="H1152">
        <v>1</v>
      </c>
      <c r="I1152">
        <v>0</v>
      </c>
      <c r="J1152">
        <v>0</v>
      </c>
      <c r="K1152">
        <v>0</v>
      </c>
      <c r="L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T1152">
        <v>0</v>
      </c>
      <c r="U1152">
        <v>0</v>
      </c>
      <c r="V1152">
        <v>0</v>
      </c>
      <c r="W1152">
        <v>0</v>
      </c>
      <c r="X1152">
        <v>0</v>
      </c>
    </row>
    <row r="1153" spans="1:24" x14ac:dyDescent="0.3">
      <c r="A1153" t="s">
        <v>1002</v>
      </c>
      <c r="B1153">
        <v>1.7027999999996199E-2</v>
      </c>
      <c r="C1153">
        <v>1</v>
      </c>
      <c r="D1153">
        <v>1</v>
      </c>
      <c r="E1153">
        <v>1</v>
      </c>
      <c r="F1153">
        <v>1</v>
      </c>
      <c r="G1153">
        <v>1</v>
      </c>
      <c r="H1153">
        <v>0</v>
      </c>
      <c r="I1153">
        <v>0</v>
      </c>
      <c r="J1153">
        <v>0</v>
      </c>
      <c r="K1153">
        <v>0</v>
      </c>
      <c r="L1153">
        <v>0</v>
      </c>
      <c r="N1153">
        <v>1</v>
      </c>
      <c r="O1153">
        <v>0</v>
      </c>
      <c r="P1153">
        <v>0</v>
      </c>
      <c r="Q1153">
        <v>0</v>
      </c>
      <c r="R1153">
        <v>0</v>
      </c>
      <c r="T1153">
        <v>0</v>
      </c>
      <c r="U1153">
        <v>0</v>
      </c>
      <c r="V1153">
        <v>0</v>
      </c>
      <c r="W1153">
        <v>0</v>
      </c>
      <c r="X1153">
        <v>0</v>
      </c>
    </row>
    <row r="1154" spans="1:24" x14ac:dyDescent="0.3">
      <c r="A1154" t="s">
        <v>1003</v>
      </c>
      <c r="B1154">
        <v>0.36905289999999902</v>
      </c>
      <c r="C1154">
        <v>10</v>
      </c>
      <c r="D1154">
        <v>10</v>
      </c>
      <c r="E1154">
        <v>24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T1154">
        <v>0</v>
      </c>
      <c r="U1154">
        <v>0</v>
      </c>
      <c r="V1154">
        <v>0</v>
      </c>
      <c r="W1154">
        <v>0</v>
      </c>
      <c r="X1154">
        <v>0</v>
      </c>
    </row>
    <row r="1155" spans="1:24" x14ac:dyDescent="0.3">
      <c r="A1155" t="s">
        <v>1004</v>
      </c>
      <c r="B1155">
        <v>7.1183800000000005E-2</v>
      </c>
      <c r="C1155">
        <v>4</v>
      </c>
      <c r="D1155">
        <v>4</v>
      </c>
      <c r="E1155">
        <v>5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T1155">
        <v>0</v>
      </c>
      <c r="U1155">
        <v>0</v>
      </c>
      <c r="V1155">
        <v>0</v>
      </c>
      <c r="W1155">
        <v>0</v>
      </c>
      <c r="X1155">
        <v>0</v>
      </c>
    </row>
    <row r="1156" spans="1:24" x14ac:dyDescent="0.3">
      <c r="A1156" t="s">
        <v>1005</v>
      </c>
      <c r="B1156">
        <v>3.4902399999992798E-2</v>
      </c>
      <c r="C1156">
        <v>2</v>
      </c>
      <c r="D1156">
        <v>2</v>
      </c>
      <c r="E1156">
        <v>3</v>
      </c>
      <c r="F1156">
        <v>9</v>
      </c>
      <c r="G1156">
        <v>2</v>
      </c>
      <c r="H1156">
        <v>0</v>
      </c>
      <c r="I1156">
        <v>0</v>
      </c>
      <c r="J1156">
        <v>0</v>
      </c>
      <c r="K1156">
        <v>0</v>
      </c>
      <c r="L1156">
        <v>2</v>
      </c>
      <c r="N1156">
        <v>0</v>
      </c>
      <c r="O1156">
        <v>0</v>
      </c>
      <c r="P1156">
        <v>0</v>
      </c>
      <c r="Q1156">
        <v>0</v>
      </c>
      <c r="R1156">
        <v>0</v>
      </c>
      <c r="T1156">
        <v>0</v>
      </c>
      <c r="U1156">
        <v>1</v>
      </c>
      <c r="V1156">
        <v>0</v>
      </c>
      <c r="W1156">
        <v>0</v>
      </c>
      <c r="X1156">
        <v>0</v>
      </c>
    </row>
    <row r="1157" spans="1:24" x14ac:dyDescent="0.3">
      <c r="A1157" t="s">
        <v>1006</v>
      </c>
      <c r="B1157">
        <v>2.72137999999984E-2</v>
      </c>
      <c r="C1157">
        <v>1</v>
      </c>
      <c r="D1157">
        <v>1</v>
      </c>
      <c r="E1157">
        <v>3</v>
      </c>
      <c r="F1157">
        <v>3</v>
      </c>
      <c r="G1157">
        <v>3</v>
      </c>
      <c r="H1157">
        <v>2</v>
      </c>
      <c r="I1157">
        <v>1</v>
      </c>
      <c r="J1157">
        <v>1</v>
      </c>
      <c r="K1157">
        <v>0</v>
      </c>
      <c r="L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T1157">
        <v>2</v>
      </c>
      <c r="U1157">
        <v>0</v>
      </c>
      <c r="V1157">
        <v>0</v>
      </c>
      <c r="W1157">
        <v>0</v>
      </c>
      <c r="X1157">
        <v>0</v>
      </c>
    </row>
    <row r="1158" spans="1:24" x14ac:dyDescent="0.3">
      <c r="A1158" t="s">
        <v>1007</v>
      </c>
      <c r="B1158">
        <v>0.129609000000002</v>
      </c>
      <c r="C1158">
        <v>1</v>
      </c>
      <c r="D1158">
        <v>1</v>
      </c>
      <c r="E1158">
        <v>3</v>
      </c>
      <c r="F1158">
        <v>1</v>
      </c>
      <c r="G1158">
        <v>1</v>
      </c>
      <c r="H1158">
        <v>1</v>
      </c>
      <c r="I1158">
        <v>0</v>
      </c>
      <c r="J1158">
        <v>0</v>
      </c>
      <c r="K1158">
        <v>0</v>
      </c>
      <c r="L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T1158">
        <v>0</v>
      </c>
      <c r="U1158">
        <v>0</v>
      </c>
      <c r="V1158">
        <v>0</v>
      </c>
      <c r="W1158">
        <v>0</v>
      </c>
      <c r="X1158">
        <v>0</v>
      </c>
    </row>
    <row r="1159" spans="1:24" x14ac:dyDescent="0.3">
      <c r="A1159" t="s">
        <v>1008</v>
      </c>
      <c r="B1159">
        <v>7.2202499999988803E-2</v>
      </c>
      <c r="C1159">
        <v>1</v>
      </c>
      <c r="D1159">
        <v>1</v>
      </c>
      <c r="E1159">
        <v>2</v>
      </c>
      <c r="F1159">
        <v>1</v>
      </c>
      <c r="G1159">
        <v>1</v>
      </c>
      <c r="H1159">
        <v>1</v>
      </c>
      <c r="I1159">
        <v>0</v>
      </c>
      <c r="J1159">
        <v>0</v>
      </c>
      <c r="K1159">
        <v>0</v>
      </c>
      <c r="L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T1159">
        <v>0</v>
      </c>
      <c r="U1159">
        <v>0</v>
      </c>
      <c r="V1159">
        <v>0</v>
      </c>
      <c r="W1159">
        <v>0</v>
      </c>
      <c r="X1159">
        <v>0</v>
      </c>
    </row>
    <row r="1160" spans="1:24" x14ac:dyDescent="0.3">
      <c r="A1160" t="s">
        <v>1009</v>
      </c>
      <c r="B1160">
        <v>8.10785000000038E-2</v>
      </c>
      <c r="C1160">
        <v>1</v>
      </c>
      <c r="D1160">
        <v>1</v>
      </c>
      <c r="E1160">
        <v>2</v>
      </c>
      <c r="F1160">
        <v>1</v>
      </c>
      <c r="G1160">
        <v>1</v>
      </c>
      <c r="H1160">
        <v>1</v>
      </c>
      <c r="I1160">
        <v>0</v>
      </c>
      <c r="J1160">
        <v>0</v>
      </c>
      <c r="K1160">
        <v>0</v>
      </c>
      <c r="L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T1160">
        <v>0</v>
      </c>
      <c r="U1160">
        <v>0</v>
      </c>
      <c r="V1160">
        <v>0</v>
      </c>
      <c r="W1160">
        <v>0</v>
      </c>
      <c r="X1160">
        <v>0</v>
      </c>
    </row>
    <row r="1161" spans="1:24" x14ac:dyDescent="0.3">
      <c r="A1161" t="s">
        <v>1010</v>
      </c>
      <c r="B1161">
        <v>0.116729200000008</v>
      </c>
      <c r="C1161">
        <v>2</v>
      </c>
      <c r="D1161">
        <v>2</v>
      </c>
      <c r="E1161">
        <v>7</v>
      </c>
      <c r="F1161">
        <v>8</v>
      </c>
      <c r="G1161">
        <v>3</v>
      </c>
      <c r="H1161">
        <v>0</v>
      </c>
      <c r="I1161">
        <v>0</v>
      </c>
      <c r="J1161">
        <v>0</v>
      </c>
      <c r="K1161">
        <v>2</v>
      </c>
      <c r="L1161">
        <v>1</v>
      </c>
      <c r="N1161">
        <v>0</v>
      </c>
      <c r="O1161">
        <v>0</v>
      </c>
      <c r="P1161">
        <v>0</v>
      </c>
      <c r="Q1161">
        <v>0</v>
      </c>
      <c r="R1161">
        <v>0</v>
      </c>
      <c r="T1161">
        <v>0</v>
      </c>
      <c r="U1161">
        <v>0</v>
      </c>
      <c r="V1161">
        <v>0</v>
      </c>
      <c r="W1161">
        <v>0</v>
      </c>
      <c r="X1161">
        <v>0</v>
      </c>
    </row>
    <row r="1162" spans="1:24" x14ac:dyDescent="0.3">
      <c r="A1162" t="s">
        <v>1011</v>
      </c>
      <c r="B1162">
        <v>3.05239000000057E-2</v>
      </c>
      <c r="C1162">
        <v>1</v>
      </c>
      <c r="D1162">
        <v>1</v>
      </c>
      <c r="E1162">
        <v>3</v>
      </c>
      <c r="F1162">
        <v>3</v>
      </c>
      <c r="G1162">
        <v>2</v>
      </c>
      <c r="H1162">
        <v>0</v>
      </c>
      <c r="I1162">
        <v>0</v>
      </c>
      <c r="J1162">
        <v>0</v>
      </c>
      <c r="K1162">
        <v>0</v>
      </c>
      <c r="L1162">
        <v>0</v>
      </c>
      <c r="N1162">
        <v>2</v>
      </c>
      <c r="O1162">
        <v>0</v>
      </c>
      <c r="P1162">
        <v>0</v>
      </c>
      <c r="Q1162">
        <v>0</v>
      </c>
      <c r="R1162">
        <v>0</v>
      </c>
      <c r="T1162">
        <v>0</v>
      </c>
      <c r="U1162">
        <v>0</v>
      </c>
      <c r="V1162">
        <v>0</v>
      </c>
      <c r="W1162">
        <v>0</v>
      </c>
      <c r="X1162">
        <v>0</v>
      </c>
    </row>
    <row r="1163" spans="1:24" x14ac:dyDescent="0.3">
      <c r="A1163" t="s">
        <v>1012</v>
      </c>
      <c r="B1163">
        <v>3.9035400000003002E-2</v>
      </c>
      <c r="C1163">
        <v>1</v>
      </c>
      <c r="D1163">
        <v>1</v>
      </c>
      <c r="E1163">
        <v>3</v>
      </c>
      <c r="F1163">
        <v>3</v>
      </c>
      <c r="G1163">
        <v>2</v>
      </c>
      <c r="H1163">
        <v>0</v>
      </c>
      <c r="I1163">
        <v>0</v>
      </c>
      <c r="J1163">
        <v>0</v>
      </c>
      <c r="K1163">
        <v>0</v>
      </c>
      <c r="L1163">
        <v>0</v>
      </c>
      <c r="N1163">
        <v>1</v>
      </c>
      <c r="O1163">
        <v>0</v>
      </c>
      <c r="P1163">
        <v>1</v>
      </c>
      <c r="Q1163">
        <v>0</v>
      </c>
      <c r="R1163">
        <v>0</v>
      </c>
      <c r="T1163">
        <v>0</v>
      </c>
      <c r="U1163">
        <v>0</v>
      </c>
      <c r="V1163">
        <v>0</v>
      </c>
      <c r="W1163">
        <v>0</v>
      </c>
      <c r="X1163">
        <v>0</v>
      </c>
    </row>
    <row r="1164" spans="1:24" x14ac:dyDescent="0.3">
      <c r="A1164" t="s">
        <v>1013</v>
      </c>
      <c r="B1164">
        <v>9.2114499999993799E-2</v>
      </c>
      <c r="C1164">
        <v>1</v>
      </c>
      <c r="D1164">
        <v>1</v>
      </c>
      <c r="E1164">
        <v>2</v>
      </c>
      <c r="F1164">
        <v>1</v>
      </c>
      <c r="G1164">
        <v>1</v>
      </c>
      <c r="H1164">
        <v>1</v>
      </c>
      <c r="I1164">
        <v>0</v>
      </c>
      <c r="J1164">
        <v>0</v>
      </c>
      <c r="K1164">
        <v>0</v>
      </c>
      <c r="L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T1164">
        <v>0</v>
      </c>
      <c r="U1164">
        <v>0</v>
      </c>
      <c r="V1164">
        <v>0</v>
      </c>
      <c r="W1164">
        <v>0</v>
      </c>
      <c r="X1164">
        <v>0</v>
      </c>
    </row>
    <row r="1165" spans="1:24" x14ac:dyDescent="0.3">
      <c r="A1165" t="s">
        <v>1014</v>
      </c>
      <c r="B1165">
        <v>0.184106299999996</v>
      </c>
      <c r="C1165">
        <v>1</v>
      </c>
      <c r="D1165">
        <v>1</v>
      </c>
      <c r="E1165">
        <v>18</v>
      </c>
      <c r="F1165">
        <v>6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T1165">
        <v>0</v>
      </c>
      <c r="U1165">
        <v>0</v>
      </c>
      <c r="V1165">
        <v>0</v>
      </c>
      <c r="W1165">
        <v>0</v>
      </c>
      <c r="X1165">
        <v>0</v>
      </c>
    </row>
    <row r="1166" spans="1:24" x14ac:dyDescent="0.3">
      <c r="A1166" t="s">
        <v>1015</v>
      </c>
      <c r="B1166">
        <v>8.5881499999999195E-2</v>
      </c>
      <c r="C1166">
        <v>2</v>
      </c>
      <c r="D1166">
        <v>2</v>
      </c>
      <c r="E1166">
        <v>8</v>
      </c>
      <c r="F1166">
        <v>10</v>
      </c>
      <c r="G1166">
        <v>6</v>
      </c>
      <c r="H1166">
        <v>2</v>
      </c>
      <c r="I1166">
        <v>0</v>
      </c>
      <c r="J1166">
        <v>0</v>
      </c>
      <c r="K1166">
        <v>2</v>
      </c>
      <c r="L1166">
        <v>0</v>
      </c>
      <c r="N1166">
        <v>0</v>
      </c>
      <c r="O1166">
        <v>0</v>
      </c>
      <c r="P1166">
        <v>0</v>
      </c>
      <c r="Q1166">
        <v>2</v>
      </c>
      <c r="R1166">
        <v>0</v>
      </c>
      <c r="T1166">
        <v>2</v>
      </c>
      <c r="U1166">
        <v>0</v>
      </c>
      <c r="V1166">
        <v>0</v>
      </c>
      <c r="W1166">
        <v>2</v>
      </c>
      <c r="X1166">
        <v>0</v>
      </c>
    </row>
    <row r="1167" spans="1:24" x14ac:dyDescent="0.3">
      <c r="A1167" t="s">
        <v>1016</v>
      </c>
      <c r="B1167">
        <v>3.7424500000000097E-2</v>
      </c>
      <c r="C1167">
        <v>1</v>
      </c>
      <c r="D1167">
        <v>1</v>
      </c>
      <c r="E1167">
        <v>3</v>
      </c>
      <c r="F1167">
        <v>3</v>
      </c>
      <c r="G1167">
        <v>3</v>
      </c>
      <c r="H1167">
        <v>2</v>
      </c>
      <c r="I1167">
        <v>1</v>
      </c>
      <c r="J1167">
        <v>1</v>
      </c>
      <c r="K1167">
        <v>0</v>
      </c>
      <c r="L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T1167">
        <v>2</v>
      </c>
      <c r="U1167">
        <v>0</v>
      </c>
      <c r="V1167">
        <v>0</v>
      </c>
      <c r="W1167">
        <v>0</v>
      </c>
      <c r="X1167">
        <v>0</v>
      </c>
    </row>
    <row r="1168" spans="1:24" x14ac:dyDescent="0.3">
      <c r="A1168" t="s">
        <v>1017</v>
      </c>
      <c r="B1168">
        <v>2.8139199999998199E-2</v>
      </c>
      <c r="C1168">
        <v>1</v>
      </c>
      <c r="D1168">
        <v>1</v>
      </c>
      <c r="E1168">
        <v>3</v>
      </c>
      <c r="F1168">
        <v>3</v>
      </c>
      <c r="G1168">
        <v>3</v>
      </c>
      <c r="H1168">
        <v>2</v>
      </c>
      <c r="I1168">
        <v>1</v>
      </c>
      <c r="J1168">
        <v>1</v>
      </c>
      <c r="K1168">
        <v>0</v>
      </c>
      <c r="L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T1168">
        <v>2</v>
      </c>
      <c r="U1168">
        <v>0</v>
      </c>
      <c r="V1168">
        <v>0</v>
      </c>
      <c r="W1168">
        <v>0</v>
      </c>
      <c r="X1168">
        <v>0</v>
      </c>
    </row>
    <row r="1169" spans="1:24" x14ac:dyDescent="0.3">
      <c r="A1169" t="s">
        <v>1018</v>
      </c>
      <c r="B1169">
        <v>3.6674999999988203E-2</v>
      </c>
      <c r="C1169">
        <v>1</v>
      </c>
      <c r="D1169">
        <v>1</v>
      </c>
      <c r="E1169">
        <v>3</v>
      </c>
      <c r="F1169">
        <v>3</v>
      </c>
      <c r="G1169">
        <v>3</v>
      </c>
      <c r="H1169">
        <v>1</v>
      </c>
      <c r="I1169">
        <v>1</v>
      </c>
      <c r="J1169">
        <v>0</v>
      </c>
      <c r="K1169">
        <v>1</v>
      </c>
      <c r="L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T1169">
        <v>2</v>
      </c>
      <c r="U1169">
        <v>0</v>
      </c>
      <c r="V1169">
        <v>0</v>
      </c>
      <c r="W1169">
        <v>0</v>
      </c>
      <c r="X1169">
        <v>0</v>
      </c>
    </row>
    <row r="1170" spans="1:24" x14ac:dyDescent="0.3">
      <c r="A1170" t="s">
        <v>1019</v>
      </c>
      <c r="B1170">
        <v>4.4743999999994302E-2</v>
      </c>
      <c r="C1170">
        <v>1</v>
      </c>
      <c r="D1170">
        <v>1</v>
      </c>
      <c r="E1170">
        <v>3</v>
      </c>
      <c r="F1170">
        <v>3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T1170">
        <v>0</v>
      </c>
      <c r="U1170">
        <v>0</v>
      </c>
      <c r="V1170">
        <v>0</v>
      </c>
      <c r="W1170">
        <v>0</v>
      </c>
      <c r="X1170">
        <v>0</v>
      </c>
    </row>
    <row r="1171" spans="1:24" x14ac:dyDescent="0.3">
      <c r="A1171" t="s">
        <v>1020</v>
      </c>
      <c r="B1171">
        <v>5.3136199999997302E-2</v>
      </c>
      <c r="C1171">
        <v>1</v>
      </c>
      <c r="D1171">
        <v>1</v>
      </c>
      <c r="E1171">
        <v>4</v>
      </c>
      <c r="F1171">
        <v>3</v>
      </c>
      <c r="G1171">
        <v>1</v>
      </c>
      <c r="H1171">
        <v>1</v>
      </c>
      <c r="I1171">
        <v>0</v>
      </c>
      <c r="J1171">
        <v>0</v>
      </c>
      <c r="K1171">
        <v>0</v>
      </c>
      <c r="L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T1171">
        <v>0</v>
      </c>
      <c r="U1171">
        <v>0</v>
      </c>
      <c r="V1171">
        <v>0</v>
      </c>
      <c r="W1171">
        <v>0</v>
      </c>
      <c r="X1171">
        <v>0</v>
      </c>
    </row>
    <row r="1172" spans="1:24" x14ac:dyDescent="0.3">
      <c r="A1172" t="s">
        <v>1021</v>
      </c>
      <c r="B1172">
        <v>2.5508000000002001E-2</v>
      </c>
      <c r="C1172">
        <v>1</v>
      </c>
      <c r="D1172">
        <v>1</v>
      </c>
      <c r="E1172">
        <v>2</v>
      </c>
      <c r="F1172">
        <v>2</v>
      </c>
      <c r="G1172">
        <v>2</v>
      </c>
      <c r="H1172">
        <v>2</v>
      </c>
      <c r="I1172">
        <v>0</v>
      </c>
      <c r="J1172">
        <v>0</v>
      </c>
      <c r="K1172">
        <v>0</v>
      </c>
      <c r="L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T1172">
        <v>0</v>
      </c>
      <c r="U1172">
        <v>0</v>
      </c>
      <c r="V1172">
        <v>0</v>
      </c>
      <c r="W1172">
        <v>0</v>
      </c>
      <c r="X1172">
        <v>0</v>
      </c>
    </row>
    <row r="1173" spans="1:24" x14ac:dyDescent="0.3">
      <c r="A1173" t="s">
        <v>1022</v>
      </c>
      <c r="B1173">
        <v>0.134837700000005</v>
      </c>
      <c r="C1173">
        <v>1</v>
      </c>
      <c r="D1173">
        <v>1</v>
      </c>
      <c r="E1173">
        <v>1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T1173">
        <v>0</v>
      </c>
      <c r="U1173">
        <v>0</v>
      </c>
      <c r="V1173">
        <v>0</v>
      </c>
      <c r="W1173">
        <v>0</v>
      </c>
      <c r="X1173">
        <v>0</v>
      </c>
    </row>
    <row r="1174" spans="1:24" x14ac:dyDescent="0.3">
      <c r="A1174" t="s">
        <v>1023</v>
      </c>
      <c r="B1174">
        <v>2.4794700000000999E-2</v>
      </c>
      <c r="C1174">
        <v>1</v>
      </c>
      <c r="D1174">
        <v>1</v>
      </c>
      <c r="E1174">
        <v>3</v>
      </c>
      <c r="F1174">
        <v>3</v>
      </c>
      <c r="G1174">
        <v>3</v>
      </c>
      <c r="H1174">
        <v>2</v>
      </c>
      <c r="I1174">
        <v>1</v>
      </c>
      <c r="J1174">
        <v>1</v>
      </c>
      <c r="K1174">
        <v>0</v>
      </c>
      <c r="L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T1174">
        <v>2</v>
      </c>
      <c r="U1174">
        <v>0</v>
      </c>
      <c r="V1174">
        <v>0</v>
      </c>
      <c r="W1174">
        <v>0</v>
      </c>
      <c r="X1174">
        <v>0</v>
      </c>
    </row>
    <row r="1175" spans="1:24" x14ac:dyDescent="0.3">
      <c r="A1175" t="s">
        <v>1024</v>
      </c>
      <c r="B1175">
        <v>3.1531599999993797E-2</v>
      </c>
      <c r="C1175">
        <v>1</v>
      </c>
      <c r="D1175">
        <v>1</v>
      </c>
      <c r="E1175">
        <v>3</v>
      </c>
      <c r="F1175">
        <v>3</v>
      </c>
      <c r="G1175">
        <v>3</v>
      </c>
      <c r="H1175">
        <v>2</v>
      </c>
      <c r="I1175">
        <v>1</v>
      </c>
      <c r="J1175">
        <v>1</v>
      </c>
      <c r="K1175">
        <v>0</v>
      </c>
      <c r="L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T1175">
        <v>2</v>
      </c>
      <c r="U1175">
        <v>0</v>
      </c>
      <c r="V1175">
        <v>0</v>
      </c>
      <c r="W1175">
        <v>0</v>
      </c>
      <c r="X1175">
        <v>0</v>
      </c>
    </row>
    <row r="1176" spans="1:24" x14ac:dyDescent="0.3">
      <c r="A1176" t="s">
        <v>1025</v>
      </c>
      <c r="B1176">
        <v>2.8665899999992899E-2</v>
      </c>
      <c r="C1176">
        <v>1</v>
      </c>
      <c r="D1176">
        <v>1</v>
      </c>
      <c r="E1176">
        <v>3</v>
      </c>
      <c r="F1176">
        <v>3</v>
      </c>
      <c r="G1176">
        <v>3</v>
      </c>
      <c r="H1176">
        <v>1</v>
      </c>
      <c r="I1176">
        <v>1</v>
      </c>
      <c r="J1176">
        <v>0</v>
      </c>
      <c r="K1176">
        <v>1</v>
      </c>
      <c r="L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T1176">
        <v>2</v>
      </c>
      <c r="U1176">
        <v>0</v>
      </c>
      <c r="V1176">
        <v>0</v>
      </c>
      <c r="W1176">
        <v>0</v>
      </c>
      <c r="X1176">
        <v>0</v>
      </c>
    </row>
    <row r="1177" spans="1:24" x14ac:dyDescent="0.3">
      <c r="A1177" t="s">
        <v>1026</v>
      </c>
      <c r="B1177">
        <v>7.2028199999991202E-2</v>
      </c>
      <c r="C1177">
        <v>1</v>
      </c>
      <c r="D1177">
        <v>1</v>
      </c>
      <c r="E1177">
        <v>5</v>
      </c>
      <c r="F1177">
        <v>2</v>
      </c>
      <c r="G1177">
        <v>2</v>
      </c>
      <c r="H1177">
        <v>0</v>
      </c>
      <c r="I1177">
        <v>0</v>
      </c>
      <c r="J1177">
        <v>0</v>
      </c>
      <c r="K1177">
        <v>0</v>
      </c>
      <c r="L1177">
        <v>0</v>
      </c>
      <c r="N1177">
        <v>2</v>
      </c>
      <c r="O1177">
        <v>0</v>
      </c>
      <c r="P1177">
        <v>0</v>
      </c>
      <c r="Q1177">
        <v>0</v>
      </c>
      <c r="R1177">
        <v>0</v>
      </c>
      <c r="T1177">
        <v>0</v>
      </c>
      <c r="U1177">
        <v>0</v>
      </c>
      <c r="V1177">
        <v>0</v>
      </c>
      <c r="W1177">
        <v>0</v>
      </c>
      <c r="X1177">
        <v>0</v>
      </c>
    </row>
    <row r="1178" spans="1:24" x14ac:dyDescent="0.3">
      <c r="A1178" t="s">
        <v>1027</v>
      </c>
      <c r="B1178">
        <v>0.18243189999999701</v>
      </c>
      <c r="C1178">
        <v>1</v>
      </c>
      <c r="D1178">
        <v>1</v>
      </c>
      <c r="E1178">
        <v>2</v>
      </c>
      <c r="F1178">
        <v>1</v>
      </c>
      <c r="G1178">
        <v>1</v>
      </c>
      <c r="H1178">
        <v>1</v>
      </c>
      <c r="I1178">
        <v>0</v>
      </c>
      <c r="J1178">
        <v>0</v>
      </c>
      <c r="K1178">
        <v>0</v>
      </c>
      <c r="L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T1178">
        <v>0</v>
      </c>
      <c r="U1178">
        <v>0</v>
      </c>
      <c r="V1178">
        <v>0</v>
      </c>
      <c r="W1178">
        <v>0</v>
      </c>
      <c r="X1178">
        <v>0</v>
      </c>
    </row>
    <row r="1179" spans="1:24" x14ac:dyDescent="0.3">
      <c r="A1179" t="s">
        <v>1028</v>
      </c>
      <c r="B1179">
        <v>4.0586200000006997E-2</v>
      </c>
      <c r="C1179">
        <v>2</v>
      </c>
      <c r="D1179">
        <v>2</v>
      </c>
      <c r="E1179">
        <v>3</v>
      </c>
      <c r="F1179">
        <v>9</v>
      </c>
      <c r="G1179">
        <v>2</v>
      </c>
      <c r="H1179">
        <v>0</v>
      </c>
      <c r="I1179">
        <v>0</v>
      </c>
      <c r="J1179">
        <v>0</v>
      </c>
      <c r="K1179">
        <v>0</v>
      </c>
      <c r="L1179">
        <v>2</v>
      </c>
      <c r="N1179">
        <v>0</v>
      </c>
      <c r="O1179">
        <v>0</v>
      </c>
      <c r="P1179">
        <v>0</v>
      </c>
      <c r="Q1179">
        <v>0</v>
      </c>
      <c r="R1179">
        <v>0</v>
      </c>
      <c r="T1179">
        <v>0</v>
      </c>
      <c r="U1179">
        <v>1</v>
      </c>
      <c r="V1179">
        <v>0</v>
      </c>
      <c r="W1179">
        <v>0</v>
      </c>
      <c r="X1179">
        <v>0</v>
      </c>
    </row>
    <row r="1180" spans="1:24" x14ac:dyDescent="0.3">
      <c r="A1180" t="s">
        <v>1029</v>
      </c>
      <c r="B1180">
        <v>3.6950000000075499E-3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T1180">
        <v>0</v>
      </c>
      <c r="U1180">
        <v>0</v>
      </c>
      <c r="V1180">
        <v>0</v>
      </c>
      <c r="W1180">
        <v>0</v>
      </c>
      <c r="X1180">
        <v>0</v>
      </c>
    </row>
    <row r="1181" spans="1:24" x14ac:dyDescent="0.3">
      <c r="A1181" t="s">
        <v>1030</v>
      </c>
      <c r="B1181">
        <v>0.27723400000000697</v>
      </c>
      <c r="C1181">
        <v>5</v>
      </c>
      <c r="D1181">
        <v>5</v>
      </c>
      <c r="E1181">
        <v>7</v>
      </c>
      <c r="F1181">
        <v>1</v>
      </c>
      <c r="G1181">
        <v>1</v>
      </c>
      <c r="H1181">
        <v>0</v>
      </c>
      <c r="I1181">
        <v>0</v>
      </c>
      <c r="J1181">
        <v>0</v>
      </c>
      <c r="K1181">
        <v>0</v>
      </c>
      <c r="L1181">
        <v>1</v>
      </c>
      <c r="N1181">
        <v>0</v>
      </c>
      <c r="O1181">
        <v>0</v>
      </c>
      <c r="P1181">
        <v>0</v>
      </c>
      <c r="Q1181">
        <v>0</v>
      </c>
      <c r="R1181">
        <v>0</v>
      </c>
      <c r="T1181">
        <v>0</v>
      </c>
      <c r="U1181">
        <v>1</v>
      </c>
      <c r="V1181">
        <v>0</v>
      </c>
      <c r="W1181">
        <v>0</v>
      </c>
      <c r="X1181">
        <v>0</v>
      </c>
    </row>
    <row r="1182" spans="1:24" x14ac:dyDescent="0.3">
      <c r="A1182" t="s">
        <v>1031</v>
      </c>
      <c r="B1182">
        <v>2.9655000000005299E-2</v>
      </c>
      <c r="C1182">
        <v>1</v>
      </c>
      <c r="D1182">
        <v>1</v>
      </c>
      <c r="E1182">
        <v>2</v>
      </c>
      <c r="F1182">
        <v>9</v>
      </c>
      <c r="G1182">
        <v>2</v>
      </c>
      <c r="H1182">
        <v>0</v>
      </c>
      <c r="I1182">
        <v>1</v>
      </c>
      <c r="J1182">
        <v>0</v>
      </c>
      <c r="K1182">
        <v>0</v>
      </c>
      <c r="L1182">
        <v>0</v>
      </c>
      <c r="N1182">
        <v>0</v>
      </c>
      <c r="O1182">
        <v>0</v>
      </c>
      <c r="P1182">
        <v>0</v>
      </c>
      <c r="Q1182">
        <v>0</v>
      </c>
      <c r="R1182">
        <v>1</v>
      </c>
      <c r="T1182">
        <v>0</v>
      </c>
      <c r="U1182">
        <v>0</v>
      </c>
      <c r="V1182">
        <v>1</v>
      </c>
      <c r="W1182">
        <v>0</v>
      </c>
      <c r="X1182">
        <v>0</v>
      </c>
    </row>
    <row r="1183" spans="1:24" x14ac:dyDescent="0.3">
      <c r="A1183" t="s">
        <v>1032</v>
      </c>
      <c r="B1183">
        <v>0.34710230000000297</v>
      </c>
      <c r="C1183">
        <v>7</v>
      </c>
      <c r="D1183">
        <v>7</v>
      </c>
      <c r="E1183">
        <v>14</v>
      </c>
      <c r="F1183">
        <v>5</v>
      </c>
      <c r="G1183">
        <v>1</v>
      </c>
      <c r="H1183">
        <v>0</v>
      </c>
      <c r="I1183">
        <v>0</v>
      </c>
      <c r="J1183">
        <v>0</v>
      </c>
      <c r="K1183">
        <v>0</v>
      </c>
      <c r="L1183">
        <v>0</v>
      </c>
      <c r="N1183">
        <v>0</v>
      </c>
      <c r="O1183">
        <v>0</v>
      </c>
      <c r="P1183">
        <v>0</v>
      </c>
      <c r="Q1183">
        <v>1</v>
      </c>
      <c r="R1183">
        <v>0</v>
      </c>
      <c r="T1183">
        <v>1</v>
      </c>
      <c r="U1183">
        <v>0</v>
      </c>
      <c r="V1183">
        <v>0</v>
      </c>
      <c r="W1183">
        <v>0</v>
      </c>
      <c r="X1183">
        <v>0</v>
      </c>
    </row>
    <row r="1184" spans="1:24" x14ac:dyDescent="0.3">
      <c r="A1184" t="s">
        <v>1033</v>
      </c>
      <c r="B1184">
        <v>9.5187300000006303E-2</v>
      </c>
      <c r="C1184">
        <v>2</v>
      </c>
      <c r="D1184">
        <v>2</v>
      </c>
      <c r="E1184">
        <v>9</v>
      </c>
      <c r="F1184">
        <v>5</v>
      </c>
      <c r="G1184">
        <v>5</v>
      </c>
      <c r="H1184">
        <v>4</v>
      </c>
      <c r="I1184">
        <v>1</v>
      </c>
      <c r="J1184">
        <v>1</v>
      </c>
      <c r="K1184">
        <v>0</v>
      </c>
      <c r="L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T1184">
        <v>2</v>
      </c>
      <c r="U1184">
        <v>0</v>
      </c>
      <c r="V1184">
        <v>0</v>
      </c>
      <c r="W1184">
        <v>0</v>
      </c>
      <c r="X1184">
        <v>0</v>
      </c>
    </row>
    <row r="1185" spans="1:24" x14ac:dyDescent="0.3">
      <c r="A1185" t="s">
        <v>1034</v>
      </c>
      <c r="B1185">
        <v>0.23013010000001</v>
      </c>
      <c r="C1185">
        <v>8</v>
      </c>
      <c r="D1185">
        <v>1</v>
      </c>
      <c r="E1185">
        <v>14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T1185">
        <v>0</v>
      </c>
      <c r="U1185">
        <v>0</v>
      </c>
      <c r="V1185">
        <v>0</v>
      </c>
      <c r="W1185">
        <v>0</v>
      </c>
      <c r="X1185">
        <v>0</v>
      </c>
    </row>
    <row r="1186" spans="1:24" x14ac:dyDescent="0.3">
      <c r="A1186" t="s">
        <v>1035</v>
      </c>
      <c r="B1186">
        <v>3.6794999999898402E-3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T1186">
        <v>0</v>
      </c>
      <c r="U1186">
        <v>0</v>
      </c>
      <c r="V1186">
        <v>0</v>
      </c>
      <c r="W1186">
        <v>0</v>
      </c>
      <c r="X1186">
        <v>0</v>
      </c>
    </row>
    <row r="1187" spans="1:24" x14ac:dyDescent="0.3">
      <c r="A1187" t="s">
        <v>1036</v>
      </c>
      <c r="B1187">
        <v>0.106187699999992</v>
      </c>
      <c r="C1187">
        <v>5</v>
      </c>
      <c r="D1187">
        <v>5</v>
      </c>
      <c r="E1187">
        <v>6</v>
      </c>
      <c r="F1187">
        <v>5</v>
      </c>
      <c r="G1187">
        <v>2</v>
      </c>
      <c r="H1187">
        <v>0</v>
      </c>
      <c r="I1187">
        <v>0</v>
      </c>
      <c r="J1187">
        <v>0</v>
      </c>
      <c r="K1187">
        <v>0</v>
      </c>
      <c r="L1187">
        <v>0</v>
      </c>
      <c r="N1187">
        <v>1</v>
      </c>
      <c r="O1187">
        <v>0</v>
      </c>
      <c r="P1187">
        <v>1</v>
      </c>
      <c r="Q1187">
        <v>0</v>
      </c>
      <c r="R1187">
        <v>0</v>
      </c>
      <c r="T1187">
        <v>0</v>
      </c>
      <c r="U1187">
        <v>0</v>
      </c>
      <c r="V1187">
        <v>0</v>
      </c>
      <c r="W1187">
        <v>0</v>
      </c>
      <c r="X1187">
        <v>0</v>
      </c>
    </row>
    <row r="1188" spans="1:24" x14ac:dyDescent="0.3">
      <c r="A1188" t="s">
        <v>1037</v>
      </c>
      <c r="B1188">
        <v>4.5359200000007101E-2</v>
      </c>
      <c r="C1188">
        <v>1</v>
      </c>
      <c r="D1188">
        <v>1</v>
      </c>
      <c r="E1188">
        <v>4</v>
      </c>
      <c r="F1188">
        <v>4</v>
      </c>
      <c r="G1188">
        <v>4</v>
      </c>
      <c r="H1188">
        <v>3</v>
      </c>
      <c r="I1188">
        <v>1</v>
      </c>
      <c r="J1188">
        <v>1</v>
      </c>
      <c r="K1188">
        <v>0</v>
      </c>
      <c r="L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T1188">
        <v>2</v>
      </c>
      <c r="U1188">
        <v>0</v>
      </c>
      <c r="V1188">
        <v>0</v>
      </c>
      <c r="W1188">
        <v>0</v>
      </c>
      <c r="X1188">
        <v>0</v>
      </c>
    </row>
    <row r="1189" spans="1:24" x14ac:dyDescent="0.3">
      <c r="A1189" t="s">
        <v>1038</v>
      </c>
      <c r="B1189">
        <v>2.65316999999924E-2</v>
      </c>
      <c r="C1189">
        <v>1</v>
      </c>
      <c r="D1189">
        <v>1</v>
      </c>
      <c r="E1189">
        <v>3</v>
      </c>
      <c r="F1189">
        <v>3</v>
      </c>
      <c r="G1189">
        <v>3</v>
      </c>
      <c r="H1189">
        <v>2</v>
      </c>
      <c r="I1189">
        <v>1</v>
      </c>
      <c r="J1189">
        <v>1</v>
      </c>
      <c r="K1189">
        <v>0</v>
      </c>
      <c r="L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T1189">
        <v>2</v>
      </c>
      <c r="U1189">
        <v>0</v>
      </c>
      <c r="V1189">
        <v>0</v>
      </c>
      <c r="W1189">
        <v>0</v>
      </c>
      <c r="X1189">
        <v>0</v>
      </c>
    </row>
    <row r="1190" spans="1:24" x14ac:dyDescent="0.3">
      <c r="A1190" t="s">
        <v>1039</v>
      </c>
      <c r="B1190">
        <v>3.7484599999999001E-2</v>
      </c>
      <c r="C1190">
        <v>1</v>
      </c>
      <c r="D1190">
        <v>1</v>
      </c>
      <c r="E1190">
        <v>3</v>
      </c>
      <c r="F1190">
        <v>3</v>
      </c>
      <c r="G1190">
        <v>3</v>
      </c>
      <c r="H1190">
        <v>2</v>
      </c>
      <c r="I1190">
        <v>1</v>
      </c>
      <c r="J1190">
        <v>1</v>
      </c>
      <c r="K1190">
        <v>0</v>
      </c>
      <c r="L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T1190">
        <v>2</v>
      </c>
      <c r="U1190">
        <v>0</v>
      </c>
      <c r="V1190">
        <v>0</v>
      </c>
      <c r="W1190">
        <v>0</v>
      </c>
      <c r="X1190">
        <v>0</v>
      </c>
    </row>
    <row r="1191" spans="1:24" x14ac:dyDescent="0.3">
      <c r="A1191" t="s">
        <v>1040</v>
      </c>
      <c r="B1191">
        <v>4.1829199999995098E-2</v>
      </c>
      <c r="C1191">
        <v>1</v>
      </c>
      <c r="D1191">
        <v>1</v>
      </c>
      <c r="E1191">
        <v>5</v>
      </c>
      <c r="F1191">
        <v>5</v>
      </c>
      <c r="G1191">
        <v>5</v>
      </c>
      <c r="H1191">
        <v>4</v>
      </c>
      <c r="I1191">
        <v>1</v>
      </c>
      <c r="J1191">
        <v>1</v>
      </c>
      <c r="K1191">
        <v>0</v>
      </c>
      <c r="L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T1191">
        <v>2</v>
      </c>
      <c r="U1191">
        <v>0</v>
      </c>
      <c r="V1191">
        <v>0</v>
      </c>
      <c r="W1191">
        <v>0</v>
      </c>
      <c r="X1191">
        <v>0</v>
      </c>
    </row>
    <row r="1192" spans="1:24" x14ac:dyDescent="0.3">
      <c r="A1192" t="s">
        <v>1041</v>
      </c>
      <c r="B1192">
        <v>0.132632</v>
      </c>
      <c r="C1192">
        <v>1</v>
      </c>
      <c r="D1192">
        <v>1</v>
      </c>
      <c r="E1192">
        <v>2</v>
      </c>
      <c r="F1192">
        <v>1</v>
      </c>
      <c r="G1192">
        <v>1</v>
      </c>
      <c r="H1192">
        <v>1</v>
      </c>
      <c r="I1192">
        <v>0</v>
      </c>
      <c r="J1192">
        <v>0</v>
      </c>
      <c r="K1192">
        <v>0</v>
      </c>
      <c r="L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T1192">
        <v>0</v>
      </c>
      <c r="U1192">
        <v>0</v>
      </c>
      <c r="V1192">
        <v>0</v>
      </c>
      <c r="W1192">
        <v>0</v>
      </c>
      <c r="X1192">
        <v>0</v>
      </c>
    </row>
    <row r="1193" spans="1:24" x14ac:dyDescent="0.3">
      <c r="A1193" t="s">
        <v>1042</v>
      </c>
      <c r="B1193">
        <v>4.5391500000008002E-2</v>
      </c>
      <c r="C1193">
        <v>1</v>
      </c>
      <c r="D1193">
        <v>1</v>
      </c>
      <c r="E1193">
        <v>3</v>
      </c>
      <c r="F1193">
        <v>3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T1193">
        <v>0</v>
      </c>
      <c r="U1193">
        <v>0</v>
      </c>
      <c r="V1193">
        <v>0</v>
      </c>
      <c r="W1193">
        <v>0</v>
      </c>
      <c r="X1193">
        <v>0</v>
      </c>
    </row>
    <row r="1194" spans="1:24" x14ac:dyDescent="0.3">
      <c r="A1194" t="s">
        <v>1043</v>
      </c>
      <c r="B1194">
        <v>4.9428100000000003E-2</v>
      </c>
      <c r="C1194">
        <v>1</v>
      </c>
      <c r="D1194">
        <v>1</v>
      </c>
      <c r="E1194">
        <v>3</v>
      </c>
      <c r="F1194">
        <v>3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T1194">
        <v>0</v>
      </c>
      <c r="U1194">
        <v>0</v>
      </c>
      <c r="V1194">
        <v>0</v>
      </c>
      <c r="W1194">
        <v>0</v>
      </c>
      <c r="X1194">
        <v>0</v>
      </c>
    </row>
    <row r="1195" spans="1:24" x14ac:dyDescent="0.3">
      <c r="A1195" t="s">
        <v>1044</v>
      </c>
      <c r="B1195">
        <v>5.40272000000072E-2</v>
      </c>
      <c r="C1195">
        <v>1</v>
      </c>
      <c r="D1195">
        <v>1</v>
      </c>
      <c r="E1195">
        <v>4</v>
      </c>
      <c r="F1195">
        <v>4</v>
      </c>
      <c r="G1195">
        <v>2</v>
      </c>
      <c r="H1195">
        <v>0</v>
      </c>
      <c r="I1195">
        <v>1</v>
      </c>
      <c r="J1195">
        <v>0</v>
      </c>
      <c r="K1195">
        <v>0</v>
      </c>
      <c r="L1195">
        <v>0</v>
      </c>
      <c r="N1195">
        <v>1</v>
      </c>
      <c r="O1195">
        <v>0</v>
      </c>
      <c r="P1195">
        <v>0</v>
      </c>
      <c r="Q1195">
        <v>0</v>
      </c>
      <c r="R1195">
        <v>0</v>
      </c>
      <c r="T1195">
        <v>0</v>
      </c>
      <c r="U1195">
        <v>0</v>
      </c>
      <c r="V1195">
        <v>1</v>
      </c>
      <c r="W1195">
        <v>0</v>
      </c>
      <c r="X1195">
        <v>0</v>
      </c>
    </row>
    <row r="1196" spans="1:24" x14ac:dyDescent="0.3">
      <c r="A1196" t="s">
        <v>1045</v>
      </c>
      <c r="B1196">
        <v>0.11942960000000299</v>
      </c>
      <c r="C1196">
        <v>1</v>
      </c>
      <c r="D1196">
        <v>1</v>
      </c>
      <c r="E1196">
        <v>7</v>
      </c>
      <c r="F1196">
        <v>1</v>
      </c>
      <c r="G1196">
        <v>1</v>
      </c>
      <c r="H1196">
        <v>0</v>
      </c>
      <c r="I1196">
        <v>0</v>
      </c>
      <c r="J1196">
        <v>0</v>
      </c>
      <c r="K1196">
        <v>0</v>
      </c>
      <c r="L1196">
        <v>0</v>
      </c>
      <c r="N1196">
        <v>1</v>
      </c>
      <c r="O1196">
        <v>0</v>
      </c>
      <c r="P1196">
        <v>0</v>
      </c>
      <c r="Q1196">
        <v>0</v>
      </c>
      <c r="R1196">
        <v>0</v>
      </c>
      <c r="T1196">
        <v>0</v>
      </c>
      <c r="U1196">
        <v>0</v>
      </c>
      <c r="V1196">
        <v>0</v>
      </c>
      <c r="W1196">
        <v>0</v>
      </c>
      <c r="X1196">
        <v>0</v>
      </c>
    </row>
    <row r="1197" spans="1:24" x14ac:dyDescent="0.3">
      <c r="A1197" t="s">
        <v>1046</v>
      </c>
      <c r="B1197">
        <v>0.50397610000000204</v>
      </c>
      <c r="C1197">
        <v>1</v>
      </c>
      <c r="D1197">
        <v>1</v>
      </c>
      <c r="E1197">
        <v>6</v>
      </c>
      <c r="F1197">
        <v>7</v>
      </c>
      <c r="G1197">
        <v>3</v>
      </c>
      <c r="H1197">
        <v>0</v>
      </c>
      <c r="I1197">
        <v>0</v>
      </c>
      <c r="J1197">
        <v>0</v>
      </c>
      <c r="K1197">
        <v>0</v>
      </c>
      <c r="L1197">
        <v>0</v>
      </c>
      <c r="N1197">
        <v>1</v>
      </c>
      <c r="O1197">
        <v>0</v>
      </c>
      <c r="P1197">
        <v>0</v>
      </c>
      <c r="Q1197">
        <v>2</v>
      </c>
      <c r="R1197">
        <v>0</v>
      </c>
      <c r="T1197">
        <v>0</v>
      </c>
      <c r="U1197">
        <v>0</v>
      </c>
      <c r="V1197">
        <v>0</v>
      </c>
      <c r="W1197">
        <v>0</v>
      </c>
      <c r="X1197">
        <v>0</v>
      </c>
    </row>
    <row r="1198" spans="1:24" x14ac:dyDescent="0.3">
      <c r="A1198" t="s">
        <v>1047</v>
      </c>
      <c r="B1198">
        <v>2.8310500000003399E-2</v>
      </c>
      <c r="C1198">
        <v>1</v>
      </c>
      <c r="D1198">
        <v>1</v>
      </c>
      <c r="E1198">
        <v>2</v>
      </c>
      <c r="F1198">
        <v>2</v>
      </c>
      <c r="G1198">
        <v>1</v>
      </c>
      <c r="H1198">
        <v>0</v>
      </c>
      <c r="I1198">
        <v>0</v>
      </c>
      <c r="J1198">
        <v>0</v>
      </c>
      <c r="K1198">
        <v>0</v>
      </c>
      <c r="L1198">
        <v>0</v>
      </c>
      <c r="N1198">
        <v>0</v>
      </c>
      <c r="O1198">
        <v>0</v>
      </c>
      <c r="P1198">
        <v>0</v>
      </c>
      <c r="Q1198">
        <v>1</v>
      </c>
      <c r="R1198">
        <v>0</v>
      </c>
      <c r="T1198">
        <v>1</v>
      </c>
      <c r="U1198">
        <v>0</v>
      </c>
      <c r="V1198">
        <v>0</v>
      </c>
      <c r="W1198">
        <v>0</v>
      </c>
      <c r="X1198">
        <v>0</v>
      </c>
    </row>
    <row r="1199" spans="1:24" x14ac:dyDescent="0.3">
      <c r="A1199" t="s">
        <v>1048</v>
      </c>
      <c r="B1199">
        <v>0.66256669999999895</v>
      </c>
      <c r="C1199">
        <v>1</v>
      </c>
      <c r="D1199">
        <v>1</v>
      </c>
      <c r="E1199">
        <v>5</v>
      </c>
      <c r="F1199">
        <v>9</v>
      </c>
      <c r="G1199">
        <v>5</v>
      </c>
      <c r="H1199">
        <v>2</v>
      </c>
      <c r="I1199">
        <v>1</v>
      </c>
      <c r="J1199">
        <v>0</v>
      </c>
      <c r="K1199">
        <v>0</v>
      </c>
      <c r="L1199">
        <v>1</v>
      </c>
      <c r="N1199">
        <v>0</v>
      </c>
      <c r="O1199">
        <v>0</v>
      </c>
      <c r="P1199">
        <v>0</v>
      </c>
      <c r="Q1199">
        <v>0</v>
      </c>
      <c r="R1199">
        <v>1</v>
      </c>
      <c r="T1199">
        <v>5</v>
      </c>
      <c r="U1199">
        <v>0</v>
      </c>
      <c r="V1199">
        <v>0</v>
      </c>
      <c r="W1199">
        <v>0</v>
      </c>
      <c r="X1199">
        <v>0</v>
      </c>
    </row>
    <row r="1200" spans="1:24" x14ac:dyDescent="0.3">
      <c r="A1200" t="s">
        <v>1049</v>
      </c>
      <c r="B1200">
        <v>5.6523499999997201E-2</v>
      </c>
      <c r="C1200">
        <v>1</v>
      </c>
      <c r="D1200">
        <v>1</v>
      </c>
      <c r="E1200">
        <v>4</v>
      </c>
      <c r="F1200">
        <v>4</v>
      </c>
      <c r="G1200">
        <v>1</v>
      </c>
      <c r="H1200">
        <v>1</v>
      </c>
      <c r="I1200">
        <v>0</v>
      </c>
      <c r="J1200">
        <v>0</v>
      </c>
      <c r="K1200">
        <v>0</v>
      </c>
      <c r="L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T1200">
        <v>0</v>
      </c>
      <c r="U1200">
        <v>0</v>
      </c>
      <c r="V1200">
        <v>0</v>
      </c>
      <c r="W1200">
        <v>0</v>
      </c>
      <c r="X1200">
        <v>0</v>
      </c>
    </row>
    <row r="1201" spans="1:24" x14ac:dyDescent="0.3">
      <c r="A1201" t="s">
        <v>1050</v>
      </c>
      <c r="B1201">
        <v>4.97463999999894E-2</v>
      </c>
      <c r="C1201">
        <v>1</v>
      </c>
      <c r="D1201">
        <v>1</v>
      </c>
      <c r="E1201">
        <v>4</v>
      </c>
      <c r="F1201">
        <v>8</v>
      </c>
      <c r="G1201">
        <v>3</v>
      </c>
      <c r="H1201">
        <v>1</v>
      </c>
      <c r="I1201">
        <v>0</v>
      </c>
      <c r="J1201">
        <v>0</v>
      </c>
      <c r="K1201">
        <v>0</v>
      </c>
      <c r="L1201">
        <v>1</v>
      </c>
      <c r="N1201">
        <v>0</v>
      </c>
      <c r="O1201">
        <v>0</v>
      </c>
      <c r="P1201">
        <v>0</v>
      </c>
      <c r="Q1201">
        <v>0</v>
      </c>
      <c r="R1201">
        <v>1</v>
      </c>
      <c r="T1201">
        <v>0</v>
      </c>
      <c r="U1201">
        <v>0</v>
      </c>
      <c r="V1201">
        <v>0</v>
      </c>
      <c r="W1201">
        <v>0</v>
      </c>
      <c r="X1201">
        <v>0</v>
      </c>
    </row>
    <row r="1202" spans="1:24" x14ac:dyDescent="0.3">
      <c r="A1202" t="s">
        <v>1051</v>
      </c>
      <c r="B1202">
        <v>7.95493999999905E-2</v>
      </c>
      <c r="C1202">
        <v>1</v>
      </c>
      <c r="D1202">
        <v>1</v>
      </c>
      <c r="E1202">
        <v>2</v>
      </c>
      <c r="F1202">
        <v>1</v>
      </c>
      <c r="G1202">
        <v>1</v>
      </c>
      <c r="H1202">
        <v>1</v>
      </c>
      <c r="I1202">
        <v>0</v>
      </c>
      <c r="J1202">
        <v>0</v>
      </c>
      <c r="K1202">
        <v>0</v>
      </c>
      <c r="L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T1202">
        <v>0</v>
      </c>
      <c r="U1202">
        <v>0</v>
      </c>
      <c r="V1202">
        <v>0</v>
      </c>
      <c r="W1202">
        <v>0</v>
      </c>
      <c r="X1202">
        <v>0</v>
      </c>
    </row>
    <row r="1203" spans="1:24" x14ac:dyDescent="0.3">
      <c r="A1203" t="s">
        <v>1052</v>
      </c>
      <c r="B1203">
        <v>3.36900999999869E-2</v>
      </c>
      <c r="C1203">
        <v>1</v>
      </c>
      <c r="D1203">
        <v>1</v>
      </c>
      <c r="E1203">
        <v>4</v>
      </c>
      <c r="F1203">
        <v>7</v>
      </c>
      <c r="G1203">
        <v>3</v>
      </c>
      <c r="H1203">
        <v>0</v>
      </c>
      <c r="I1203">
        <v>0</v>
      </c>
      <c r="J1203">
        <v>0</v>
      </c>
      <c r="K1203">
        <v>0</v>
      </c>
      <c r="L1203">
        <v>0</v>
      </c>
      <c r="N1203">
        <v>1</v>
      </c>
      <c r="O1203">
        <v>0</v>
      </c>
      <c r="P1203">
        <v>0</v>
      </c>
      <c r="Q1203">
        <v>2</v>
      </c>
      <c r="R1203">
        <v>0</v>
      </c>
      <c r="T1203">
        <v>0</v>
      </c>
      <c r="U1203">
        <v>0</v>
      </c>
      <c r="V1203">
        <v>0</v>
      </c>
      <c r="W1203">
        <v>0</v>
      </c>
      <c r="X1203">
        <v>0</v>
      </c>
    </row>
    <row r="1204" spans="1:24" x14ac:dyDescent="0.3">
      <c r="A1204" t="s">
        <v>1053</v>
      </c>
      <c r="B1204">
        <v>4.2923099999995801E-2</v>
      </c>
      <c r="C1204">
        <v>1</v>
      </c>
      <c r="D1204">
        <v>1</v>
      </c>
      <c r="E1204">
        <v>3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T1204">
        <v>0</v>
      </c>
      <c r="U1204">
        <v>0</v>
      </c>
      <c r="V1204">
        <v>0</v>
      </c>
      <c r="W1204">
        <v>0</v>
      </c>
      <c r="X1204">
        <v>0</v>
      </c>
    </row>
    <row r="1205" spans="1:24" x14ac:dyDescent="0.3">
      <c r="A1205" t="s">
        <v>1054</v>
      </c>
      <c r="B1205">
        <v>4.4541399999999898E-2</v>
      </c>
      <c r="C1205">
        <v>1</v>
      </c>
      <c r="D1205">
        <v>1</v>
      </c>
      <c r="E1205">
        <v>4</v>
      </c>
      <c r="F1205">
        <v>3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T1205">
        <v>0</v>
      </c>
      <c r="U1205">
        <v>0</v>
      </c>
      <c r="V1205">
        <v>0</v>
      </c>
      <c r="W1205">
        <v>0</v>
      </c>
      <c r="X1205">
        <v>0</v>
      </c>
    </row>
    <row r="1206" spans="1:24" x14ac:dyDescent="0.3">
      <c r="A1206" t="s">
        <v>1055</v>
      </c>
      <c r="B1206">
        <v>6.2410400000004501E-2</v>
      </c>
      <c r="C1206">
        <v>1</v>
      </c>
      <c r="D1206">
        <v>1</v>
      </c>
      <c r="E1206">
        <v>4</v>
      </c>
      <c r="F1206">
        <v>1</v>
      </c>
      <c r="G1206">
        <v>1</v>
      </c>
      <c r="H1206">
        <v>0</v>
      </c>
      <c r="I1206">
        <v>0</v>
      </c>
      <c r="J1206">
        <v>0</v>
      </c>
      <c r="K1206">
        <v>0</v>
      </c>
      <c r="L1206">
        <v>0</v>
      </c>
      <c r="N1206">
        <v>1</v>
      </c>
      <c r="O1206">
        <v>0</v>
      </c>
      <c r="P1206">
        <v>0</v>
      </c>
      <c r="Q1206">
        <v>0</v>
      </c>
      <c r="R1206">
        <v>0</v>
      </c>
      <c r="T1206">
        <v>0</v>
      </c>
      <c r="U1206">
        <v>0</v>
      </c>
      <c r="V1206">
        <v>0</v>
      </c>
      <c r="W1206">
        <v>0</v>
      </c>
      <c r="X1206">
        <v>0</v>
      </c>
    </row>
    <row r="1207" spans="1:24" x14ac:dyDescent="0.3">
      <c r="A1207" t="s">
        <v>1056</v>
      </c>
      <c r="B1207">
        <v>1.8269500000002301E-2</v>
      </c>
      <c r="C1207">
        <v>1</v>
      </c>
      <c r="D1207">
        <v>1</v>
      </c>
      <c r="E1207">
        <v>2</v>
      </c>
      <c r="F1207">
        <v>1</v>
      </c>
      <c r="G1207">
        <v>1</v>
      </c>
      <c r="H1207">
        <v>0</v>
      </c>
      <c r="I1207">
        <v>0</v>
      </c>
      <c r="J1207">
        <v>0</v>
      </c>
      <c r="K1207">
        <v>0</v>
      </c>
      <c r="L1207">
        <v>0</v>
      </c>
      <c r="N1207">
        <v>0</v>
      </c>
      <c r="O1207">
        <v>0</v>
      </c>
      <c r="P1207">
        <v>1</v>
      </c>
      <c r="Q1207">
        <v>0</v>
      </c>
      <c r="R1207">
        <v>0</v>
      </c>
      <c r="T1207">
        <v>0</v>
      </c>
      <c r="U1207">
        <v>0</v>
      </c>
      <c r="V1207">
        <v>0</v>
      </c>
      <c r="W1207">
        <v>0</v>
      </c>
      <c r="X1207">
        <v>0</v>
      </c>
    </row>
    <row r="1208" spans="1:24" x14ac:dyDescent="0.3">
      <c r="A1208" t="s">
        <v>1057</v>
      </c>
      <c r="B1208">
        <v>4.0693699999991298E-2</v>
      </c>
      <c r="C1208">
        <v>1</v>
      </c>
      <c r="D1208">
        <v>1</v>
      </c>
      <c r="E1208">
        <v>3</v>
      </c>
      <c r="F1208">
        <v>3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T1208">
        <v>0</v>
      </c>
      <c r="U1208">
        <v>0</v>
      </c>
      <c r="V1208">
        <v>0</v>
      </c>
      <c r="W1208">
        <v>0</v>
      </c>
      <c r="X1208">
        <v>0</v>
      </c>
    </row>
    <row r="1209" spans="1:24" x14ac:dyDescent="0.3">
      <c r="A1209" t="s">
        <v>1058</v>
      </c>
      <c r="B1209">
        <v>3.1390500000000501E-2</v>
      </c>
      <c r="C1209">
        <v>1</v>
      </c>
      <c r="D1209">
        <v>1</v>
      </c>
      <c r="E1209">
        <v>3</v>
      </c>
      <c r="F1209">
        <v>3</v>
      </c>
      <c r="G1209">
        <v>2</v>
      </c>
      <c r="H1209">
        <v>0</v>
      </c>
      <c r="I1209">
        <v>0</v>
      </c>
      <c r="J1209">
        <v>0</v>
      </c>
      <c r="K1209">
        <v>0</v>
      </c>
      <c r="L1209">
        <v>0</v>
      </c>
      <c r="N1209">
        <v>2</v>
      </c>
      <c r="O1209">
        <v>0</v>
      </c>
      <c r="P1209">
        <v>0</v>
      </c>
      <c r="Q1209">
        <v>0</v>
      </c>
      <c r="R1209">
        <v>0</v>
      </c>
      <c r="T1209">
        <v>0</v>
      </c>
      <c r="U1209">
        <v>0</v>
      </c>
      <c r="V1209">
        <v>0</v>
      </c>
      <c r="W1209">
        <v>0</v>
      </c>
      <c r="X1209">
        <v>0</v>
      </c>
    </row>
    <row r="1210" spans="1:24" x14ac:dyDescent="0.3">
      <c r="A1210" t="s">
        <v>1059</v>
      </c>
      <c r="B1210">
        <v>5.18868999999995E-2</v>
      </c>
      <c r="C1210">
        <v>1</v>
      </c>
      <c r="D1210">
        <v>1</v>
      </c>
      <c r="E1210">
        <v>4</v>
      </c>
      <c r="F1210">
        <v>4</v>
      </c>
      <c r="G1210">
        <v>2</v>
      </c>
      <c r="H1210">
        <v>0</v>
      </c>
      <c r="I1210">
        <v>1</v>
      </c>
      <c r="J1210">
        <v>0</v>
      </c>
      <c r="K1210">
        <v>0</v>
      </c>
      <c r="L1210">
        <v>0</v>
      </c>
      <c r="N1210">
        <v>1</v>
      </c>
      <c r="O1210">
        <v>0</v>
      </c>
      <c r="P1210">
        <v>0</v>
      </c>
      <c r="Q1210">
        <v>0</v>
      </c>
      <c r="R1210">
        <v>0</v>
      </c>
      <c r="T1210">
        <v>0</v>
      </c>
      <c r="U1210">
        <v>0</v>
      </c>
      <c r="V1210">
        <v>1</v>
      </c>
      <c r="W1210">
        <v>0</v>
      </c>
      <c r="X1210">
        <v>0</v>
      </c>
    </row>
    <row r="1211" spans="1:24" x14ac:dyDescent="0.3">
      <c r="A1211" t="s">
        <v>1060</v>
      </c>
      <c r="B1211">
        <v>0.11096539999999699</v>
      </c>
      <c r="C1211">
        <v>1</v>
      </c>
      <c r="D1211">
        <v>1</v>
      </c>
      <c r="E1211">
        <v>7</v>
      </c>
      <c r="F1211">
        <v>1</v>
      </c>
      <c r="G1211">
        <v>1</v>
      </c>
      <c r="H1211">
        <v>0</v>
      </c>
      <c r="I1211">
        <v>0</v>
      </c>
      <c r="J1211">
        <v>0</v>
      </c>
      <c r="K1211">
        <v>0</v>
      </c>
      <c r="L1211">
        <v>0</v>
      </c>
      <c r="N1211">
        <v>1</v>
      </c>
      <c r="O1211">
        <v>0</v>
      </c>
      <c r="P1211">
        <v>0</v>
      </c>
      <c r="Q1211">
        <v>0</v>
      </c>
      <c r="R1211">
        <v>0</v>
      </c>
      <c r="T1211">
        <v>0</v>
      </c>
      <c r="U1211">
        <v>0</v>
      </c>
      <c r="V1211">
        <v>0</v>
      </c>
      <c r="W1211">
        <v>0</v>
      </c>
      <c r="X1211">
        <v>0</v>
      </c>
    </row>
    <row r="1212" spans="1:24" x14ac:dyDescent="0.3">
      <c r="A1212" t="s">
        <v>1061</v>
      </c>
      <c r="B1212">
        <v>6.4344099999999502E-2</v>
      </c>
      <c r="C1212">
        <v>1</v>
      </c>
      <c r="D1212">
        <v>1</v>
      </c>
      <c r="E1212">
        <v>4</v>
      </c>
      <c r="F1212">
        <v>2</v>
      </c>
      <c r="G1212">
        <v>2</v>
      </c>
      <c r="H1212">
        <v>2</v>
      </c>
      <c r="I1212">
        <v>0</v>
      </c>
      <c r="J1212">
        <v>0</v>
      </c>
      <c r="K1212">
        <v>0</v>
      </c>
      <c r="L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T1212">
        <v>0</v>
      </c>
      <c r="U1212">
        <v>0</v>
      </c>
      <c r="V1212">
        <v>0</v>
      </c>
      <c r="W1212">
        <v>0</v>
      </c>
      <c r="X1212">
        <v>0</v>
      </c>
    </row>
    <row r="1213" spans="1:24" x14ac:dyDescent="0.3">
      <c r="A1213" t="s">
        <v>1062</v>
      </c>
      <c r="B1213">
        <v>0.19221090000000601</v>
      </c>
      <c r="C1213">
        <v>1</v>
      </c>
      <c r="D1213">
        <v>1</v>
      </c>
      <c r="E1213">
        <v>2</v>
      </c>
      <c r="F1213">
        <v>1</v>
      </c>
      <c r="G1213">
        <v>1</v>
      </c>
      <c r="H1213">
        <v>1</v>
      </c>
      <c r="I1213">
        <v>0</v>
      </c>
      <c r="J1213">
        <v>0</v>
      </c>
      <c r="K1213">
        <v>0</v>
      </c>
      <c r="L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T1213">
        <v>0</v>
      </c>
      <c r="U1213">
        <v>0</v>
      </c>
      <c r="V1213">
        <v>0</v>
      </c>
      <c r="W1213">
        <v>0</v>
      </c>
      <c r="X1213">
        <v>0</v>
      </c>
    </row>
    <row r="1214" spans="1:24" x14ac:dyDescent="0.3">
      <c r="A1214" t="s">
        <v>1063</v>
      </c>
      <c r="B1214">
        <v>6.46983000000034E-2</v>
      </c>
      <c r="C1214">
        <v>1</v>
      </c>
      <c r="D1214">
        <v>1</v>
      </c>
      <c r="E1214">
        <v>5</v>
      </c>
      <c r="F1214">
        <v>5</v>
      </c>
      <c r="G1214">
        <v>2</v>
      </c>
      <c r="H1214">
        <v>2</v>
      </c>
      <c r="I1214">
        <v>0</v>
      </c>
      <c r="J1214">
        <v>0</v>
      </c>
      <c r="K1214">
        <v>0</v>
      </c>
      <c r="L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T1214">
        <v>0</v>
      </c>
      <c r="U1214">
        <v>0</v>
      </c>
      <c r="V1214">
        <v>0</v>
      </c>
      <c r="W1214">
        <v>0</v>
      </c>
      <c r="X1214">
        <v>0</v>
      </c>
    </row>
    <row r="1215" spans="1:24" x14ac:dyDescent="0.3">
      <c r="A1215" t="s">
        <v>1064</v>
      </c>
      <c r="B1215">
        <v>0.29922359999998999</v>
      </c>
      <c r="C1215">
        <v>1</v>
      </c>
      <c r="D1215">
        <v>1</v>
      </c>
      <c r="E1215">
        <v>2</v>
      </c>
      <c r="F1215">
        <v>1</v>
      </c>
      <c r="G1215">
        <v>1</v>
      </c>
      <c r="H1215">
        <v>1</v>
      </c>
      <c r="I1215">
        <v>0</v>
      </c>
      <c r="J1215">
        <v>0</v>
      </c>
      <c r="K1215">
        <v>0</v>
      </c>
      <c r="L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T1215">
        <v>0</v>
      </c>
      <c r="U1215">
        <v>0</v>
      </c>
      <c r="V1215">
        <v>0</v>
      </c>
      <c r="W1215">
        <v>0</v>
      </c>
      <c r="X1215">
        <v>0</v>
      </c>
    </row>
    <row r="1216" spans="1:24" x14ac:dyDescent="0.3">
      <c r="A1216" t="s">
        <v>1065</v>
      </c>
      <c r="B1216">
        <v>5.1653099999995698E-2</v>
      </c>
      <c r="C1216">
        <v>1</v>
      </c>
      <c r="D1216">
        <v>1</v>
      </c>
      <c r="E1216">
        <v>5</v>
      </c>
      <c r="F1216">
        <v>4</v>
      </c>
      <c r="G1216">
        <v>1</v>
      </c>
      <c r="H1216">
        <v>0</v>
      </c>
      <c r="I1216">
        <v>0</v>
      </c>
      <c r="J1216">
        <v>0</v>
      </c>
      <c r="K1216">
        <v>0</v>
      </c>
      <c r="L1216">
        <v>0</v>
      </c>
      <c r="N1216">
        <v>1</v>
      </c>
      <c r="O1216">
        <v>0</v>
      </c>
      <c r="P1216">
        <v>0</v>
      </c>
      <c r="Q1216">
        <v>0</v>
      </c>
      <c r="R1216">
        <v>0</v>
      </c>
      <c r="T1216">
        <v>0</v>
      </c>
      <c r="U1216">
        <v>0</v>
      </c>
      <c r="V1216">
        <v>0</v>
      </c>
      <c r="W1216">
        <v>0</v>
      </c>
      <c r="X1216">
        <v>0</v>
      </c>
    </row>
    <row r="1217" spans="1:24" x14ac:dyDescent="0.3">
      <c r="A1217" t="s">
        <v>1066</v>
      </c>
      <c r="B1217">
        <v>4.51816000000064E-2</v>
      </c>
      <c r="C1217">
        <v>1</v>
      </c>
      <c r="D1217">
        <v>1</v>
      </c>
      <c r="E1217">
        <v>4</v>
      </c>
      <c r="F1217">
        <v>4</v>
      </c>
      <c r="G1217">
        <v>1</v>
      </c>
      <c r="H1217">
        <v>0</v>
      </c>
      <c r="I1217">
        <v>0</v>
      </c>
      <c r="J1217">
        <v>0</v>
      </c>
      <c r="K1217">
        <v>0</v>
      </c>
      <c r="L1217">
        <v>0</v>
      </c>
      <c r="N1217">
        <v>1</v>
      </c>
      <c r="O1217">
        <v>0</v>
      </c>
      <c r="P1217">
        <v>0</v>
      </c>
      <c r="Q1217">
        <v>0</v>
      </c>
      <c r="R1217">
        <v>0</v>
      </c>
      <c r="T1217">
        <v>0</v>
      </c>
      <c r="U1217">
        <v>0</v>
      </c>
      <c r="V1217">
        <v>0</v>
      </c>
      <c r="W1217">
        <v>0</v>
      </c>
      <c r="X1217">
        <v>0</v>
      </c>
    </row>
    <row r="1218" spans="1:24" x14ac:dyDescent="0.3">
      <c r="A1218" t="s">
        <v>1067</v>
      </c>
      <c r="B1218">
        <v>3.04304000000001E-2</v>
      </c>
      <c r="C1218">
        <v>1</v>
      </c>
      <c r="D1218">
        <v>1</v>
      </c>
      <c r="E1218">
        <v>3</v>
      </c>
      <c r="F1218">
        <v>3</v>
      </c>
      <c r="G1218">
        <v>2</v>
      </c>
      <c r="H1218">
        <v>0</v>
      </c>
      <c r="I1218">
        <v>0</v>
      </c>
      <c r="J1218">
        <v>0</v>
      </c>
      <c r="K1218">
        <v>0</v>
      </c>
      <c r="L1218">
        <v>0</v>
      </c>
      <c r="N1218">
        <v>2</v>
      </c>
      <c r="O1218">
        <v>0</v>
      </c>
      <c r="P1218">
        <v>0</v>
      </c>
      <c r="Q1218">
        <v>0</v>
      </c>
      <c r="R1218">
        <v>0</v>
      </c>
      <c r="T1218">
        <v>0</v>
      </c>
      <c r="U1218">
        <v>0</v>
      </c>
      <c r="V1218">
        <v>0</v>
      </c>
      <c r="W1218">
        <v>0</v>
      </c>
      <c r="X1218">
        <v>0</v>
      </c>
    </row>
    <row r="1219" spans="1:24" x14ac:dyDescent="0.3">
      <c r="A1219" t="s">
        <v>1068</v>
      </c>
      <c r="B1219">
        <v>7.1201500000000806E-2</v>
      </c>
      <c r="C1219">
        <v>5</v>
      </c>
      <c r="D1219">
        <v>5</v>
      </c>
      <c r="E1219">
        <v>9</v>
      </c>
      <c r="F1219">
        <v>10</v>
      </c>
      <c r="G1219">
        <v>4</v>
      </c>
      <c r="H1219">
        <v>1</v>
      </c>
      <c r="I1219">
        <v>0</v>
      </c>
      <c r="J1219">
        <v>0</v>
      </c>
      <c r="K1219">
        <v>0</v>
      </c>
      <c r="L1219">
        <v>0</v>
      </c>
      <c r="N1219">
        <v>0</v>
      </c>
      <c r="O1219">
        <v>0</v>
      </c>
      <c r="P1219">
        <v>0</v>
      </c>
      <c r="Q1219">
        <v>2</v>
      </c>
      <c r="R1219">
        <v>1</v>
      </c>
      <c r="T1219">
        <v>2</v>
      </c>
      <c r="U1219">
        <v>0</v>
      </c>
      <c r="V1219">
        <v>0</v>
      </c>
      <c r="W1219">
        <v>0</v>
      </c>
      <c r="X1219">
        <v>0</v>
      </c>
    </row>
    <row r="1220" spans="1:24" x14ac:dyDescent="0.3">
      <c r="A1220" t="s">
        <v>1069</v>
      </c>
      <c r="B1220">
        <v>4.0553200000005001E-2</v>
      </c>
      <c r="C1220">
        <v>1</v>
      </c>
      <c r="D1220">
        <v>1</v>
      </c>
      <c r="E1220">
        <v>3</v>
      </c>
      <c r="F1220">
        <v>3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T1220">
        <v>0</v>
      </c>
      <c r="U1220">
        <v>0</v>
      </c>
      <c r="V1220">
        <v>0</v>
      </c>
      <c r="W1220">
        <v>0</v>
      </c>
      <c r="X1220">
        <v>0</v>
      </c>
    </row>
    <row r="1221" spans="1:24" x14ac:dyDescent="0.3">
      <c r="A1221" t="s">
        <v>1070</v>
      </c>
      <c r="B1221">
        <v>1.32316000000116E-2</v>
      </c>
      <c r="C1221">
        <v>1</v>
      </c>
      <c r="D1221">
        <v>1</v>
      </c>
      <c r="E1221">
        <v>1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T1221">
        <v>0</v>
      </c>
      <c r="U1221">
        <v>0</v>
      </c>
      <c r="V1221">
        <v>0</v>
      </c>
      <c r="W1221">
        <v>0</v>
      </c>
      <c r="X1221">
        <v>0</v>
      </c>
    </row>
    <row r="1222" spans="1:24" x14ac:dyDescent="0.3">
      <c r="A1222" t="s">
        <v>1071</v>
      </c>
      <c r="B1222">
        <v>5.9409299999998597E-2</v>
      </c>
      <c r="C1222">
        <v>7</v>
      </c>
      <c r="D1222">
        <v>7</v>
      </c>
      <c r="E1222">
        <v>7</v>
      </c>
      <c r="F1222">
        <v>14</v>
      </c>
      <c r="G1222">
        <v>4</v>
      </c>
      <c r="H1222">
        <v>1</v>
      </c>
      <c r="I1222">
        <v>0</v>
      </c>
      <c r="J1222">
        <v>0</v>
      </c>
      <c r="K1222">
        <v>0</v>
      </c>
      <c r="L1222">
        <v>0</v>
      </c>
      <c r="N1222">
        <v>0</v>
      </c>
      <c r="O1222">
        <v>0</v>
      </c>
      <c r="P1222">
        <v>0</v>
      </c>
      <c r="Q1222">
        <v>2</v>
      </c>
      <c r="R1222">
        <v>1</v>
      </c>
      <c r="T1222">
        <v>0</v>
      </c>
      <c r="U1222">
        <v>0</v>
      </c>
      <c r="V1222">
        <v>0</v>
      </c>
      <c r="W1222">
        <v>0</v>
      </c>
      <c r="X1222">
        <v>0</v>
      </c>
    </row>
    <row r="1223" spans="1:24" x14ac:dyDescent="0.3">
      <c r="A1223" t="s">
        <v>1072</v>
      </c>
      <c r="B1223">
        <v>7.0842200000001299E-2</v>
      </c>
      <c r="C1223">
        <v>1</v>
      </c>
      <c r="D1223">
        <v>1</v>
      </c>
      <c r="E1223">
        <v>5</v>
      </c>
      <c r="F1223">
        <v>1</v>
      </c>
      <c r="G1223">
        <v>1</v>
      </c>
      <c r="H1223">
        <v>0</v>
      </c>
      <c r="I1223">
        <v>0</v>
      </c>
      <c r="J1223">
        <v>0</v>
      </c>
      <c r="K1223">
        <v>0</v>
      </c>
      <c r="L1223">
        <v>0</v>
      </c>
      <c r="N1223">
        <v>1</v>
      </c>
      <c r="O1223">
        <v>0</v>
      </c>
      <c r="P1223">
        <v>0</v>
      </c>
      <c r="Q1223">
        <v>0</v>
      </c>
      <c r="R1223">
        <v>0</v>
      </c>
      <c r="T1223">
        <v>0</v>
      </c>
      <c r="U1223">
        <v>1</v>
      </c>
      <c r="V1223">
        <v>0</v>
      </c>
      <c r="W1223">
        <v>0</v>
      </c>
      <c r="X1223">
        <v>0</v>
      </c>
    </row>
    <row r="1224" spans="1:24" x14ac:dyDescent="0.3">
      <c r="A1224" t="s">
        <v>1073</v>
      </c>
      <c r="B1224">
        <v>6.1980900000008797E-2</v>
      </c>
      <c r="C1224">
        <v>3</v>
      </c>
      <c r="D1224">
        <v>3</v>
      </c>
      <c r="E1224">
        <v>7</v>
      </c>
      <c r="F1224">
        <v>7</v>
      </c>
      <c r="G1224">
        <v>6</v>
      </c>
      <c r="H1224">
        <v>0</v>
      </c>
      <c r="I1224">
        <v>0</v>
      </c>
      <c r="J1224">
        <v>0</v>
      </c>
      <c r="K1224">
        <v>0</v>
      </c>
      <c r="L1224">
        <v>0</v>
      </c>
      <c r="N1224">
        <v>5</v>
      </c>
      <c r="O1224">
        <v>0</v>
      </c>
      <c r="P1224">
        <v>1</v>
      </c>
      <c r="Q1224">
        <v>0</v>
      </c>
      <c r="R1224">
        <v>0</v>
      </c>
      <c r="T1224">
        <v>0</v>
      </c>
      <c r="U1224">
        <v>4</v>
      </c>
      <c r="V1224">
        <v>0</v>
      </c>
      <c r="W1224">
        <v>0</v>
      </c>
      <c r="X1224">
        <v>0</v>
      </c>
    </row>
    <row r="1225" spans="1:24" x14ac:dyDescent="0.3">
      <c r="A1225" t="s">
        <v>1074</v>
      </c>
      <c r="B1225">
        <v>2.99957000000006E-2</v>
      </c>
      <c r="C1225">
        <v>1</v>
      </c>
      <c r="D1225">
        <v>1</v>
      </c>
      <c r="E1225">
        <v>3</v>
      </c>
      <c r="F1225">
        <v>3</v>
      </c>
      <c r="G1225">
        <v>2</v>
      </c>
      <c r="H1225">
        <v>0</v>
      </c>
      <c r="I1225">
        <v>0</v>
      </c>
      <c r="J1225">
        <v>0</v>
      </c>
      <c r="K1225">
        <v>0</v>
      </c>
      <c r="L1225">
        <v>0</v>
      </c>
      <c r="N1225">
        <v>2</v>
      </c>
      <c r="O1225">
        <v>0</v>
      </c>
      <c r="P1225">
        <v>0</v>
      </c>
      <c r="Q1225">
        <v>0</v>
      </c>
      <c r="R1225">
        <v>0</v>
      </c>
      <c r="T1225">
        <v>0</v>
      </c>
      <c r="U1225">
        <v>1</v>
      </c>
      <c r="V1225">
        <v>0</v>
      </c>
      <c r="W1225">
        <v>0</v>
      </c>
      <c r="X1225">
        <v>0</v>
      </c>
    </row>
    <row r="1226" spans="1:24" x14ac:dyDescent="0.3">
      <c r="A1226" t="s">
        <v>1075</v>
      </c>
      <c r="B1226">
        <v>0.13959830000000201</v>
      </c>
      <c r="C1226">
        <v>2</v>
      </c>
      <c r="D1226">
        <v>2</v>
      </c>
      <c r="E1226">
        <v>11</v>
      </c>
      <c r="F1226">
        <v>12</v>
      </c>
      <c r="G1226">
        <v>5</v>
      </c>
      <c r="H1226">
        <v>2</v>
      </c>
      <c r="I1226">
        <v>0</v>
      </c>
      <c r="J1226">
        <v>0</v>
      </c>
      <c r="K1226">
        <v>2</v>
      </c>
      <c r="L1226">
        <v>1</v>
      </c>
      <c r="N1226">
        <v>0</v>
      </c>
      <c r="O1226">
        <v>0</v>
      </c>
      <c r="P1226">
        <v>0</v>
      </c>
      <c r="Q1226">
        <v>0</v>
      </c>
      <c r="R1226">
        <v>0</v>
      </c>
      <c r="T1226">
        <v>1</v>
      </c>
      <c r="U1226">
        <v>0</v>
      </c>
      <c r="V1226">
        <v>0</v>
      </c>
      <c r="W1226">
        <v>0</v>
      </c>
      <c r="X1226">
        <v>0</v>
      </c>
    </row>
    <row r="1227" spans="1:24" x14ac:dyDescent="0.3">
      <c r="A1227" t="s">
        <v>1076</v>
      </c>
      <c r="B1227">
        <v>0.13309069999999601</v>
      </c>
      <c r="C1227">
        <v>13</v>
      </c>
      <c r="D1227">
        <v>13</v>
      </c>
      <c r="E1227">
        <v>17</v>
      </c>
      <c r="F1227">
        <v>23</v>
      </c>
      <c r="G1227">
        <v>17</v>
      </c>
      <c r="H1227">
        <v>6</v>
      </c>
      <c r="I1227">
        <v>2</v>
      </c>
      <c r="J1227">
        <v>2</v>
      </c>
      <c r="K1227">
        <v>4</v>
      </c>
      <c r="L1227">
        <v>1</v>
      </c>
      <c r="N1227">
        <v>0</v>
      </c>
      <c r="O1227">
        <v>0</v>
      </c>
      <c r="P1227">
        <v>0</v>
      </c>
      <c r="Q1227">
        <v>3</v>
      </c>
      <c r="R1227">
        <v>1</v>
      </c>
      <c r="T1227">
        <v>4</v>
      </c>
      <c r="U1227">
        <v>1</v>
      </c>
      <c r="V1227">
        <v>0</v>
      </c>
      <c r="W1227">
        <v>0</v>
      </c>
      <c r="X1227">
        <v>0</v>
      </c>
    </row>
    <row r="1228" spans="1:24" x14ac:dyDescent="0.3">
      <c r="A1228" t="s">
        <v>1077</v>
      </c>
      <c r="B1228">
        <v>4.5555300000003698E-2</v>
      </c>
      <c r="C1228">
        <v>4</v>
      </c>
      <c r="D1228">
        <v>4</v>
      </c>
      <c r="E1228">
        <v>5</v>
      </c>
      <c r="F1228">
        <v>11</v>
      </c>
      <c r="G1228">
        <v>5</v>
      </c>
      <c r="H1228">
        <v>0</v>
      </c>
      <c r="I1228">
        <v>0</v>
      </c>
      <c r="J1228">
        <v>0</v>
      </c>
      <c r="K1228">
        <v>0</v>
      </c>
      <c r="L1228">
        <v>2</v>
      </c>
      <c r="N1228">
        <v>0</v>
      </c>
      <c r="O1228">
        <v>0</v>
      </c>
      <c r="P1228">
        <v>0</v>
      </c>
      <c r="Q1228">
        <v>2</v>
      </c>
      <c r="R1228">
        <v>1</v>
      </c>
      <c r="T1228">
        <v>1</v>
      </c>
      <c r="U1228">
        <v>2</v>
      </c>
      <c r="V1228">
        <v>0</v>
      </c>
      <c r="W1228">
        <v>0</v>
      </c>
      <c r="X1228">
        <v>0</v>
      </c>
    </row>
    <row r="1229" spans="1:24" x14ac:dyDescent="0.3">
      <c r="A1229" t="s">
        <v>1078</v>
      </c>
      <c r="B1229">
        <v>3.7105199999999103E-2</v>
      </c>
      <c r="C1229">
        <v>1</v>
      </c>
      <c r="D1229">
        <v>1</v>
      </c>
      <c r="E1229">
        <v>4</v>
      </c>
      <c r="F1229">
        <v>4</v>
      </c>
      <c r="G1229">
        <v>4</v>
      </c>
      <c r="H1229">
        <v>3</v>
      </c>
      <c r="I1229">
        <v>1</v>
      </c>
      <c r="J1229">
        <v>1</v>
      </c>
      <c r="K1229">
        <v>0</v>
      </c>
      <c r="L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T1229">
        <v>2</v>
      </c>
      <c r="U1229">
        <v>0</v>
      </c>
      <c r="V1229">
        <v>0</v>
      </c>
      <c r="W1229">
        <v>0</v>
      </c>
      <c r="X1229">
        <v>0</v>
      </c>
    </row>
    <row r="1230" spans="1:24" x14ac:dyDescent="0.3">
      <c r="A1230" t="s">
        <v>1079</v>
      </c>
      <c r="B1230">
        <v>0.72720619999999703</v>
      </c>
      <c r="C1230">
        <v>7</v>
      </c>
      <c r="D1230">
        <v>7</v>
      </c>
      <c r="E1230">
        <v>9</v>
      </c>
      <c r="F1230">
        <v>13</v>
      </c>
      <c r="G1230">
        <v>4</v>
      </c>
      <c r="H1230">
        <v>0</v>
      </c>
      <c r="I1230">
        <v>0</v>
      </c>
      <c r="J1230">
        <v>0</v>
      </c>
      <c r="K1230">
        <v>0</v>
      </c>
      <c r="L1230">
        <v>0</v>
      </c>
      <c r="N1230">
        <v>0</v>
      </c>
      <c r="O1230">
        <v>0</v>
      </c>
      <c r="P1230">
        <v>0</v>
      </c>
      <c r="Q1230">
        <v>2</v>
      </c>
      <c r="R1230">
        <v>2</v>
      </c>
      <c r="T1230">
        <v>0</v>
      </c>
      <c r="U1230">
        <v>0</v>
      </c>
      <c r="V1230">
        <v>0</v>
      </c>
      <c r="W1230">
        <v>0</v>
      </c>
      <c r="X1230">
        <v>0</v>
      </c>
    </row>
    <row r="1231" spans="1:24" x14ac:dyDescent="0.3">
      <c r="A1231" t="s">
        <v>1080</v>
      </c>
      <c r="B1231">
        <v>4.5161000000035704E-3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T1231">
        <v>0</v>
      </c>
      <c r="U1231">
        <v>0</v>
      </c>
      <c r="V1231">
        <v>0</v>
      </c>
      <c r="W1231">
        <v>0</v>
      </c>
      <c r="X1231">
        <v>0</v>
      </c>
    </row>
    <row r="1232" spans="1:24" x14ac:dyDescent="0.3">
      <c r="A1232" t="s">
        <v>1081</v>
      </c>
      <c r="B1232">
        <v>3.3827999999971299E-3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T1232">
        <v>0</v>
      </c>
      <c r="U1232">
        <v>0</v>
      </c>
      <c r="V1232">
        <v>0</v>
      </c>
      <c r="W1232">
        <v>0</v>
      </c>
      <c r="X1232">
        <v>0</v>
      </c>
    </row>
    <row r="1233" spans="1:24" x14ac:dyDescent="0.3">
      <c r="A1233" t="s">
        <v>1082</v>
      </c>
      <c r="B1233">
        <v>3.44509999999331E-3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T1233">
        <v>0</v>
      </c>
      <c r="U1233">
        <v>0</v>
      </c>
      <c r="V1233">
        <v>0</v>
      </c>
      <c r="W1233">
        <v>0</v>
      </c>
      <c r="X1233">
        <v>0</v>
      </c>
    </row>
    <row r="1234" spans="1:24" x14ac:dyDescent="0.3">
      <c r="A1234" t="s">
        <v>1083</v>
      </c>
      <c r="B1234">
        <v>3.5152999999894501E-3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T1234">
        <v>0</v>
      </c>
      <c r="U1234">
        <v>0</v>
      </c>
      <c r="V1234">
        <v>0</v>
      </c>
      <c r="W1234">
        <v>0</v>
      </c>
      <c r="X1234">
        <v>0</v>
      </c>
    </row>
    <row r="1235" spans="1:24" x14ac:dyDescent="0.3">
      <c r="A1235" t="s">
        <v>1084</v>
      </c>
      <c r="B1235">
        <v>1.5610984000000001</v>
      </c>
      <c r="C1235">
        <v>9</v>
      </c>
      <c r="D1235">
        <v>9</v>
      </c>
      <c r="E1235">
        <v>9</v>
      </c>
      <c r="F1235">
        <v>25</v>
      </c>
      <c r="G1235">
        <v>4</v>
      </c>
      <c r="H1235">
        <v>0</v>
      </c>
      <c r="I1235">
        <v>0</v>
      </c>
      <c r="J1235">
        <v>0</v>
      </c>
      <c r="K1235">
        <v>0</v>
      </c>
      <c r="L1235">
        <v>0</v>
      </c>
      <c r="N1235">
        <v>1</v>
      </c>
      <c r="O1235">
        <v>0</v>
      </c>
      <c r="P1235">
        <v>0</v>
      </c>
      <c r="Q1235">
        <v>2</v>
      </c>
      <c r="R1235">
        <v>1</v>
      </c>
      <c r="T1235">
        <v>2</v>
      </c>
      <c r="U1235">
        <v>0</v>
      </c>
      <c r="V1235">
        <v>0</v>
      </c>
      <c r="W1235">
        <v>0</v>
      </c>
      <c r="X1235">
        <v>0</v>
      </c>
    </row>
    <row r="1236" spans="1:24" x14ac:dyDescent="0.3">
      <c r="A1236" t="s">
        <v>1085</v>
      </c>
      <c r="B1236">
        <v>3.7990999999948298E-3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T1236">
        <v>0</v>
      </c>
      <c r="U1236">
        <v>0</v>
      </c>
      <c r="V1236">
        <v>0</v>
      </c>
      <c r="W1236">
        <v>0</v>
      </c>
      <c r="X1236">
        <v>0</v>
      </c>
    </row>
    <row r="1237" spans="1:24" x14ac:dyDescent="0.3">
      <c r="A1237" t="s">
        <v>1086</v>
      </c>
      <c r="B1237">
        <v>2.5197800000000801E-2</v>
      </c>
      <c r="C1237">
        <v>1</v>
      </c>
      <c r="D1237">
        <v>1</v>
      </c>
      <c r="E1237">
        <v>3</v>
      </c>
      <c r="F1237">
        <v>3</v>
      </c>
      <c r="G1237">
        <v>2</v>
      </c>
      <c r="H1237">
        <v>0</v>
      </c>
      <c r="I1237">
        <v>0</v>
      </c>
      <c r="J1237">
        <v>0</v>
      </c>
      <c r="K1237">
        <v>0</v>
      </c>
      <c r="L1237">
        <v>0</v>
      </c>
      <c r="N1237">
        <v>2</v>
      </c>
      <c r="O1237">
        <v>0</v>
      </c>
      <c r="P1237">
        <v>0</v>
      </c>
      <c r="Q1237">
        <v>0</v>
      </c>
      <c r="R1237">
        <v>0</v>
      </c>
      <c r="T1237">
        <v>0</v>
      </c>
      <c r="U1237">
        <v>0</v>
      </c>
      <c r="V1237">
        <v>0</v>
      </c>
      <c r="W1237">
        <v>0</v>
      </c>
      <c r="X1237">
        <v>0</v>
      </c>
    </row>
    <row r="1238" spans="1:24" x14ac:dyDescent="0.3">
      <c r="A1238" t="s">
        <v>1087</v>
      </c>
      <c r="B1238">
        <v>2.6197000000010399E-2</v>
      </c>
      <c r="C1238">
        <v>1</v>
      </c>
      <c r="D1238">
        <v>1</v>
      </c>
      <c r="E1238">
        <v>3</v>
      </c>
      <c r="F1238">
        <v>4</v>
      </c>
      <c r="G1238">
        <v>2</v>
      </c>
      <c r="H1238">
        <v>0</v>
      </c>
      <c r="I1238">
        <v>0</v>
      </c>
      <c r="J1238">
        <v>0</v>
      </c>
      <c r="K1238">
        <v>0</v>
      </c>
      <c r="L1238">
        <v>0</v>
      </c>
      <c r="N1238">
        <v>1</v>
      </c>
      <c r="O1238">
        <v>0</v>
      </c>
      <c r="P1238">
        <v>0</v>
      </c>
      <c r="Q1238">
        <v>1</v>
      </c>
      <c r="R1238">
        <v>0</v>
      </c>
      <c r="T1238">
        <v>0</v>
      </c>
      <c r="U1238">
        <v>0</v>
      </c>
      <c r="V1238">
        <v>0</v>
      </c>
      <c r="W1238">
        <v>0</v>
      </c>
      <c r="X1238">
        <v>0</v>
      </c>
    </row>
    <row r="1239" spans="1:24" x14ac:dyDescent="0.3">
      <c r="A1239" t="s">
        <v>1088</v>
      </c>
      <c r="B1239">
        <v>3.07137999999866E-2</v>
      </c>
      <c r="C1239">
        <v>1</v>
      </c>
      <c r="D1239">
        <v>1</v>
      </c>
      <c r="E1239">
        <v>3</v>
      </c>
      <c r="F1239">
        <v>4</v>
      </c>
      <c r="G1239">
        <v>2</v>
      </c>
      <c r="H1239">
        <v>0</v>
      </c>
      <c r="I1239">
        <v>0</v>
      </c>
      <c r="J1239">
        <v>0</v>
      </c>
      <c r="K1239">
        <v>0</v>
      </c>
      <c r="L1239">
        <v>0</v>
      </c>
      <c r="N1239">
        <v>1</v>
      </c>
      <c r="O1239">
        <v>0</v>
      </c>
      <c r="P1239">
        <v>0</v>
      </c>
      <c r="Q1239">
        <v>1</v>
      </c>
      <c r="R1239">
        <v>0</v>
      </c>
      <c r="T1239">
        <v>0</v>
      </c>
      <c r="U1239">
        <v>0</v>
      </c>
      <c r="V1239">
        <v>0</v>
      </c>
      <c r="W1239">
        <v>0</v>
      </c>
      <c r="X1239">
        <v>0</v>
      </c>
    </row>
    <row r="1240" spans="1:24" x14ac:dyDescent="0.3">
      <c r="A1240" t="s">
        <v>1089</v>
      </c>
      <c r="B1240">
        <v>2.9314499999998099E-2</v>
      </c>
      <c r="C1240">
        <v>1</v>
      </c>
      <c r="D1240">
        <v>1</v>
      </c>
      <c r="E1240">
        <v>3</v>
      </c>
      <c r="F1240">
        <v>3</v>
      </c>
      <c r="G1240">
        <v>2</v>
      </c>
      <c r="H1240">
        <v>0</v>
      </c>
      <c r="I1240">
        <v>0</v>
      </c>
      <c r="J1240">
        <v>0</v>
      </c>
      <c r="K1240">
        <v>0</v>
      </c>
      <c r="L1240">
        <v>0</v>
      </c>
      <c r="N1240">
        <v>1</v>
      </c>
      <c r="O1240">
        <v>0</v>
      </c>
      <c r="P1240">
        <v>1</v>
      </c>
      <c r="Q1240">
        <v>0</v>
      </c>
      <c r="R1240">
        <v>0</v>
      </c>
      <c r="T1240">
        <v>0</v>
      </c>
      <c r="U1240">
        <v>0</v>
      </c>
      <c r="V1240">
        <v>0</v>
      </c>
      <c r="W1240">
        <v>0</v>
      </c>
      <c r="X1240">
        <v>0</v>
      </c>
    </row>
    <row r="1241" spans="1:24" x14ac:dyDescent="0.3">
      <c r="A1241" t="s">
        <v>1090</v>
      </c>
      <c r="B1241">
        <v>3.7588300000010101E-2</v>
      </c>
      <c r="C1241">
        <v>1</v>
      </c>
      <c r="D1241">
        <v>1</v>
      </c>
      <c r="E1241">
        <v>3</v>
      </c>
      <c r="F1241">
        <v>3</v>
      </c>
      <c r="G1241">
        <v>2</v>
      </c>
      <c r="H1241">
        <v>0</v>
      </c>
      <c r="I1241">
        <v>0</v>
      </c>
      <c r="J1241">
        <v>0</v>
      </c>
      <c r="K1241">
        <v>0</v>
      </c>
      <c r="L1241">
        <v>0</v>
      </c>
      <c r="N1241">
        <v>2</v>
      </c>
      <c r="O1241">
        <v>0</v>
      </c>
      <c r="P1241">
        <v>0</v>
      </c>
      <c r="Q1241">
        <v>0</v>
      </c>
      <c r="R1241">
        <v>0</v>
      </c>
      <c r="T1241">
        <v>0</v>
      </c>
      <c r="U1241">
        <v>0</v>
      </c>
      <c r="V1241">
        <v>0</v>
      </c>
      <c r="W1241">
        <v>0</v>
      </c>
      <c r="X1241">
        <v>0</v>
      </c>
    </row>
    <row r="1242" spans="1:24" x14ac:dyDescent="0.3">
      <c r="A1242" t="s">
        <v>1091</v>
      </c>
      <c r="B1242">
        <v>0.102503600000005</v>
      </c>
      <c r="C1242">
        <v>1</v>
      </c>
      <c r="D1242">
        <v>1</v>
      </c>
      <c r="E1242">
        <v>2</v>
      </c>
      <c r="F1242">
        <v>4</v>
      </c>
      <c r="G1242">
        <v>2</v>
      </c>
      <c r="H1242">
        <v>0</v>
      </c>
      <c r="I1242">
        <v>0</v>
      </c>
      <c r="J1242">
        <v>0</v>
      </c>
      <c r="K1242">
        <v>0</v>
      </c>
      <c r="L1242">
        <v>0</v>
      </c>
      <c r="N1242">
        <v>1</v>
      </c>
      <c r="O1242">
        <v>0</v>
      </c>
      <c r="P1242">
        <v>0</v>
      </c>
      <c r="Q1242">
        <v>0</v>
      </c>
      <c r="R1242">
        <v>1</v>
      </c>
      <c r="T1242">
        <v>0</v>
      </c>
      <c r="U1242">
        <v>0</v>
      </c>
      <c r="V1242">
        <v>0</v>
      </c>
      <c r="W1242">
        <v>0</v>
      </c>
      <c r="X1242">
        <v>0</v>
      </c>
    </row>
    <row r="1243" spans="1:24" x14ac:dyDescent="0.3">
      <c r="A1243" t="s">
        <v>1092</v>
      </c>
      <c r="B1243">
        <v>0.114773200000001</v>
      </c>
      <c r="C1243">
        <v>1</v>
      </c>
      <c r="D1243">
        <v>1</v>
      </c>
      <c r="E1243">
        <v>2</v>
      </c>
      <c r="F1243">
        <v>4</v>
      </c>
      <c r="G1243">
        <v>2</v>
      </c>
      <c r="H1243">
        <v>0</v>
      </c>
      <c r="I1243">
        <v>0</v>
      </c>
      <c r="J1243">
        <v>0</v>
      </c>
      <c r="K1243">
        <v>0</v>
      </c>
      <c r="L1243">
        <v>0</v>
      </c>
      <c r="N1243">
        <v>1</v>
      </c>
      <c r="O1243">
        <v>0</v>
      </c>
      <c r="P1243">
        <v>0</v>
      </c>
      <c r="Q1243">
        <v>0</v>
      </c>
      <c r="R1243">
        <v>1</v>
      </c>
      <c r="T1243">
        <v>0</v>
      </c>
      <c r="U1243">
        <v>0</v>
      </c>
      <c r="V1243">
        <v>0</v>
      </c>
      <c r="W1243">
        <v>0</v>
      </c>
      <c r="X1243">
        <v>0</v>
      </c>
    </row>
    <row r="1244" spans="1:24" x14ac:dyDescent="0.3">
      <c r="A1244" t="s">
        <v>1093</v>
      </c>
      <c r="B1244">
        <v>3.0693499999998101E-2</v>
      </c>
      <c r="C1244">
        <v>1</v>
      </c>
      <c r="D1244">
        <v>1</v>
      </c>
      <c r="E1244">
        <v>4</v>
      </c>
      <c r="F1244">
        <v>7</v>
      </c>
      <c r="G1244">
        <v>3</v>
      </c>
      <c r="H1244">
        <v>0</v>
      </c>
      <c r="I1244">
        <v>0</v>
      </c>
      <c r="J1244">
        <v>0</v>
      </c>
      <c r="K1244">
        <v>0</v>
      </c>
      <c r="L1244">
        <v>0</v>
      </c>
      <c r="N1244">
        <v>1</v>
      </c>
      <c r="O1244">
        <v>0</v>
      </c>
      <c r="P1244">
        <v>0</v>
      </c>
      <c r="Q1244">
        <v>2</v>
      </c>
      <c r="R1244">
        <v>0</v>
      </c>
      <c r="T1244">
        <v>0</v>
      </c>
      <c r="U1244">
        <v>0</v>
      </c>
      <c r="V1244">
        <v>0</v>
      </c>
      <c r="W1244">
        <v>0</v>
      </c>
      <c r="X1244">
        <v>0</v>
      </c>
    </row>
    <row r="1245" spans="1:24" x14ac:dyDescent="0.3">
      <c r="A1245" t="s">
        <v>1094</v>
      </c>
      <c r="B1245">
        <v>3.1431900000001102E-2</v>
      </c>
      <c r="C1245">
        <v>1</v>
      </c>
      <c r="D1245">
        <v>1</v>
      </c>
      <c r="E1245">
        <v>3</v>
      </c>
      <c r="F1245">
        <v>4</v>
      </c>
      <c r="G1245">
        <v>2</v>
      </c>
      <c r="H1245">
        <v>0</v>
      </c>
      <c r="I1245">
        <v>0</v>
      </c>
      <c r="J1245">
        <v>0</v>
      </c>
      <c r="K1245">
        <v>0</v>
      </c>
      <c r="L1245">
        <v>0</v>
      </c>
      <c r="N1245">
        <v>1</v>
      </c>
      <c r="O1245">
        <v>0</v>
      </c>
      <c r="P1245">
        <v>0</v>
      </c>
      <c r="Q1245">
        <v>1</v>
      </c>
      <c r="R1245">
        <v>0</v>
      </c>
      <c r="T1245">
        <v>0</v>
      </c>
      <c r="U1245">
        <v>1</v>
      </c>
      <c r="V1245">
        <v>0</v>
      </c>
      <c r="W1245">
        <v>0</v>
      </c>
      <c r="X1245">
        <v>0</v>
      </c>
    </row>
    <row r="1246" spans="1:24" x14ac:dyDescent="0.3">
      <c r="A1246" t="s">
        <v>1095</v>
      </c>
      <c r="B1246">
        <v>2.49871999999982E-2</v>
      </c>
      <c r="C1246">
        <v>1</v>
      </c>
      <c r="D1246">
        <v>1</v>
      </c>
      <c r="E1246">
        <v>3</v>
      </c>
      <c r="F1246">
        <v>3</v>
      </c>
      <c r="G1246">
        <v>2</v>
      </c>
      <c r="H1246">
        <v>0</v>
      </c>
      <c r="I1246">
        <v>0</v>
      </c>
      <c r="J1246">
        <v>0</v>
      </c>
      <c r="K1246">
        <v>0</v>
      </c>
      <c r="L1246">
        <v>0</v>
      </c>
      <c r="N1246">
        <v>2</v>
      </c>
      <c r="O1246">
        <v>0</v>
      </c>
      <c r="P1246">
        <v>0</v>
      </c>
      <c r="Q1246">
        <v>0</v>
      </c>
      <c r="R1246">
        <v>0</v>
      </c>
      <c r="T1246">
        <v>0</v>
      </c>
      <c r="U1246">
        <v>0</v>
      </c>
      <c r="V1246">
        <v>0</v>
      </c>
      <c r="W1246">
        <v>0</v>
      </c>
      <c r="X1246">
        <v>0</v>
      </c>
    </row>
    <row r="1247" spans="1:24" x14ac:dyDescent="0.3">
      <c r="A1247" t="s">
        <v>1096</v>
      </c>
      <c r="B1247">
        <v>7.3801799999998197E-2</v>
      </c>
      <c r="C1247">
        <v>1</v>
      </c>
      <c r="D1247">
        <v>1</v>
      </c>
      <c r="E1247">
        <v>3</v>
      </c>
      <c r="F1247">
        <v>7</v>
      </c>
      <c r="G1247">
        <v>3</v>
      </c>
      <c r="H1247">
        <v>0</v>
      </c>
      <c r="I1247">
        <v>0</v>
      </c>
      <c r="J1247">
        <v>0</v>
      </c>
      <c r="K1247">
        <v>0</v>
      </c>
      <c r="L1247">
        <v>0</v>
      </c>
      <c r="N1247">
        <v>1</v>
      </c>
      <c r="O1247">
        <v>0</v>
      </c>
      <c r="P1247">
        <v>0</v>
      </c>
      <c r="Q1247">
        <v>0</v>
      </c>
      <c r="R1247">
        <v>2</v>
      </c>
      <c r="T1247">
        <v>0</v>
      </c>
      <c r="U1247">
        <v>0</v>
      </c>
      <c r="V1247">
        <v>0</v>
      </c>
      <c r="W1247">
        <v>0</v>
      </c>
      <c r="X1247">
        <v>0</v>
      </c>
    </row>
    <row r="1248" spans="1:24" x14ac:dyDescent="0.3">
      <c r="A1248" t="s">
        <v>1097</v>
      </c>
      <c r="B1248">
        <v>6.4520299999998004E-2</v>
      </c>
      <c r="C1248">
        <v>1</v>
      </c>
      <c r="D1248">
        <v>1</v>
      </c>
      <c r="E1248">
        <v>3</v>
      </c>
      <c r="F1248">
        <v>7</v>
      </c>
      <c r="G1248">
        <v>3</v>
      </c>
      <c r="H1248">
        <v>0</v>
      </c>
      <c r="I1248">
        <v>0</v>
      </c>
      <c r="J1248">
        <v>0</v>
      </c>
      <c r="K1248">
        <v>0</v>
      </c>
      <c r="L1248">
        <v>0</v>
      </c>
      <c r="N1248">
        <v>1</v>
      </c>
      <c r="O1248">
        <v>0</v>
      </c>
      <c r="P1248">
        <v>0</v>
      </c>
      <c r="Q1248">
        <v>0</v>
      </c>
      <c r="R1248">
        <v>2</v>
      </c>
      <c r="T1248">
        <v>0</v>
      </c>
      <c r="U1248">
        <v>0</v>
      </c>
      <c r="V1248">
        <v>0</v>
      </c>
      <c r="W1248">
        <v>0</v>
      </c>
      <c r="X1248">
        <v>0</v>
      </c>
    </row>
    <row r="1249" spans="1:24" x14ac:dyDescent="0.3">
      <c r="A1249" t="s">
        <v>1098</v>
      </c>
      <c r="B1249">
        <v>3.1547799999998398E-2</v>
      </c>
      <c r="C1249">
        <v>1</v>
      </c>
      <c r="D1249">
        <v>1</v>
      </c>
      <c r="E1249">
        <v>4</v>
      </c>
      <c r="F1249">
        <v>7</v>
      </c>
      <c r="G1249">
        <v>3</v>
      </c>
      <c r="H1249">
        <v>0</v>
      </c>
      <c r="I1249">
        <v>0</v>
      </c>
      <c r="J1249">
        <v>0</v>
      </c>
      <c r="K1249">
        <v>0</v>
      </c>
      <c r="L1249">
        <v>0</v>
      </c>
      <c r="N1249">
        <v>1</v>
      </c>
      <c r="O1249">
        <v>0</v>
      </c>
      <c r="P1249">
        <v>0</v>
      </c>
      <c r="Q1249">
        <v>2</v>
      </c>
      <c r="R1249">
        <v>0</v>
      </c>
      <c r="T1249">
        <v>0</v>
      </c>
      <c r="U1249">
        <v>0</v>
      </c>
      <c r="V1249">
        <v>0</v>
      </c>
      <c r="W1249">
        <v>0</v>
      </c>
      <c r="X1249">
        <v>0</v>
      </c>
    </row>
    <row r="1250" spans="1:24" x14ac:dyDescent="0.3">
      <c r="A1250" t="s">
        <v>1099</v>
      </c>
      <c r="B1250">
        <v>6.0089700000005998E-2</v>
      </c>
      <c r="C1250">
        <v>1</v>
      </c>
      <c r="D1250">
        <v>1</v>
      </c>
      <c r="E1250">
        <v>3</v>
      </c>
      <c r="F1250">
        <v>4</v>
      </c>
      <c r="G1250">
        <v>2</v>
      </c>
      <c r="H1250">
        <v>0</v>
      </c>
      <c r="I1250">
        <v>0</v>
      </c>
      <c r="J1250">
        <v>0</v>
      </c>
      <c r="K1250">
        <v>0</v>
      </c>
      <c r="L1250">
        <v>0</v>
      </c>
      <c r="N1250">
        <v>1</v>
      </c>
      <c r="O1250">
        <v>0</v>
      </c>
      <c r="P1250">
        <v>0</v>
      </c>
      <c r="Q1250">
        <v>0</v>
      </c>
      <c r="R1250">
        <v>1</v>
      </c>
      <c r="T1250">
        <v>0</v>
      </c>
      <c r="U1250">
        <v>0</v>
      </c>
      <c r="V1250">
        <v>0</v>
      </c>
      <c r="W1250">
        <v>0</v>
      </c>
      <c r="X1250">
        <v>0</v>
      </c>
    </row>
    <row r="1251" spans="1:24" x14ac:dyDescent="0.3">
      <c r="A1251" t="s">
        <v>1100</v>
      </c>
      <c r="B1251">
        <v>3.1912400000010097E-2</v>
      </c>
      <c r="C1251">
        <v>1</v>
      </c>
      <c r="D1251">
        <v>1</v>
      </c>
      <c r="E1251">
        <v>3</v>
      </c>
      <c r="F1251">
        <v>4</v>
      </c>
      <c r="G1251">
        <v>2</v>
      </c>
      <c r="H1251">
        <v>0</v>
      </c>
      <c r="I1251">
        <v>0</v>
      </c>
      <c r="J1251">
        <v>0</v>
      </c>
      <c r="K1251">
        <v>0</v>
      </c>
      <c r="L1251">
        <v>0</v>
      </c>
      <c r="N1251">
        <v>1</v>
      </c>
      <c r="O1251">
        <v>0</v>
      </c>
      <c r="P1251">
        <v>0</v>
      </c>
      <c r="Q1251">
        <v>1</v>
      </c>
      <c r="R1251">
        <v>0</v>
      </c>
      <c r="T1251">
        <v>0</v>
      </c>
      <c r="U1251">
        <v>0</v>
      </c>
      <c r="V1251">
        <v>0</v>
      </c>
      <c r="W1251">
        <v>0</v>
      </c>
      <c r="X1251">
        <v>0</v>
      </c>
    </row>
    <row r="1252" spans="1:24" x14ac:dyDescent="0.3">
      <c r="A1252" t="s">
        <v>1101</v>
      </c>
      <c r="B1252">
        <v>0.35703089999999799</v>
      </c>
      <c r="C1252">
        <v>1</v>
      </c>
      <c r="D1252">
        <v>1</v>
      </c>
      <c r="E1252">
        <v>5</v>
      </c>
      <c r="F1252">
        <v>4</v>
      </c>
      <c r="G1252">
        <v>2</v>
      </c>
      <c r="H1252">
        <v>0</v>
      </c>
      <c r="I1252">
        <v>0</v>
      </c>
      <c r="J1252">
        <v>0</v>
      </c>
      <c r="K1252">
        <v>0</v>
      </c>
      <c r="L1252">
        <v>0</v>
      </c>
      <c r="N1252">
        <v>1</v>
      </c>
      <c r="O1252">
        <v>0</v>
      </c>
      <c r="P1252">
        <v>0</v>
      </c>
      <c r="Q1252">
        <v>0</v>
      </c>
      <c r="R1252">
        <v>1</v>
      </c>
      <c r="T1252">
        <v>0</v>
      </c>
      <c r="U1252">
        <v>0</v>
      </c>
      <c r="V1252">
        <v>0</v>
      </c>
      <c r="W1252">
        <v>0</v>
      </c>
      <c r="X1252">
        <v>0</v>
      </c>
    </row>
    <row r="1253" spans="1:24" x14ac:dyDescent="0.3">
      <c r="A1253" t="s">
        <v>1102</v>
      </c>
      <c r="B1253">
        <v>3.0089599999996601E-2</v>
      </c>
      <c r="C1253">
        <v>1</v>
      </c>
      <c r="D1253">
        <v>1</v>
      </c>
      <c r="E1253">
        <v>3</v>
      </c>
      <c r="F1253">
        <v>3</v>
      </c>
      <c r="G1253">
        <v>2</v>
      </c>
      <c r="H1253">
        <v>0</v>
      </c>
      <c r="I1253">
        <v>0</v>
      </c>
      <c r="J1253">
        <v>0</v>
      </c>
      <c r="K1253">
        <v>0</v>
      </c>
      <c r="L1253">
        <v>0</v>
      </c>
      <c r="N1253">
        <v>2</v>
      </c>
      <c r="O1253">
        <v>0</v>
      </c>
      <c r="P1253">
        <v>0</v>
      </c>
      <c r="Q1253">
        <v>0</v>
      </c>
      <c r="R1253">
        <v>0</v>
      </c>
      <c r="T1253">
        <v>0</v>
      </c>
      <c r="U1253">
        <v>0</v>
      </c>
      <c r="V1253">
        <v>0</v>
      </c>
      <c r="W1253">
        <v>0</v>
      </c>
      <c r="X1253">
        <v>0</v>
      </c>
    </row>
    <row r="1254" spans="1:24" x14ac:dyDescent="0.3">
      <c r="A1254" t="s">
        <v>1103</v>
      </c>
      <c r="B1254">
        <v>3.4677900000005403E-2</v>
      </c>
      <c r="C1254">
        <v>1</v>
      </c>
      <c r="D1254">
        <v>1</v>
      </c>
      <c r="E1254">
        <v>4</v>
      </c>
      <c r="F1254">
        <v>4</v>
      </c>
      <c r="G1254">
        <v>3</v>
      </c>
      <c r="H1254">
        <v>0</v>
      </c>
      <c r="I1254">
        <v>0</v>
      </c>
      <c r="J1254">
        <v>0</v>
      </c>
      <c r="K1254">
        <v>0</v>
      </c>
      <c r="L1254">
        <v>0</v>
      </c>
      <c r="N1254">
        <v>1</v>
      </c>
      <c r="O1254">
        <v>0</v>
      </c>
      <c r="P1254">
        <v>2</v>
      </c>
      <c r="Q1254">
        <v>0</v>
      </c>
      <c r="R1254">
        <v>0</v>
      </c>
      <c r="T1254">
        <v>0</v>
      </c>
      <c r="U1254">
        <v>0</v>
      </c>
      <c r="V1254">
        <v>0</v>
      </c>
      <c r="W1254">
        <v>0</v>
      </c>
      <c r="X1254">
        <v>0</v>
      </c>
    </row>
    <row r="1255" spans="1:24" x14ac:dyDescent="0.3">
      <c r="A1255" t="s">
        <v>1104</v>
      </c>
      <c r="B1255">
        <v>3.4945699999994403E-2</v>
      </c>
      <c r="C1255">
        <v>1</v>
      </c>
      <c r="D1255">
        <v>1</v>
      </c>
      <c r="E1255">
        <v>4</v>
      </c>
      <c r="F1255">
        <v>4</v>
      </c>
      <c r="G1255">
        <v>3</v>
      </c>
      <c r="H1255">
        <v>0</v>
      </c>
      <c r="I1255">
        <v>0</v>
      </c>
      <c r="J1255">
        <v>0</v>
      </c>
      <c r="K1255">
        <v>0</v>
      </c>
      <c r="L1255">
        <v>0</v>
      </c>
      <c r="N1255">
        <v>1</v>
      </c>
      <c r="O1255">
        <v>0</v>
      </c>
      <c r="P1255">
        <v>2</v>
      </c>
      <c r="Q1255">
        <v>0</v>
      </c>
      <c r="R1255">
        <v>0</v>
      </c>
      <c r="T1255">
        <v>0</v>
      </c>
      <c r="U1255">
        <v>0</v>
      </c>
      <c r="V1255">
        <v>0</v>
      </c>
      <c r="W1255">
        <v>0</v>
      </c>
      <c r="X1255">
        <v>0</v>
      </c>
    </row>
    <row r="1256" spans="1:24" x14ac:dyDescent="0.3">
      <c r="A1256" t="s">
        <v>1105</v>
      </c>
      <c r="W1256">
        <v>0</v>
      </c>
      <c r="X1256">
        <v>0</v>
      </c>
    </row>
    <row r="1257" spans="1:24" x14ac:dyDescent="0.3">
      <c r="A1257" t="s">
        <v>1106</v>
      </c>
      <c r="B1257">
        <v>5.9026399999993297E-2</v>
      </c>
      <c r="C1257">
        <v>1</v>
      </c>
      <c r="D1257">
        <v>1</v>
      </c>
      <c r="E1257">
        <v>3</v>
      </c>
      <c r="F1257">
        <v>4</v>
      </c>
      <c r="G1257">
        <v>2</v>
      </c>
      <c r="H1257">
        <v>0</v>
      </c>
      <c r="I1257">
        <v>0</v>
      </c>
      <c r="J1257">
        <v>0</v>
      </c>
      <c r="K1257">
        <v>0</v>
      </c>
      <c r="L1257">
        <v>0</v>
      </c>
      <c r="N1257">
        <v>1</v>
      </c>
      <c r="O1257">
        <v>0</v>
      </c>
      <c r="P1257">
        <v>0</v>
      </c>
      <c r="Q1257">
        <v>0</v>
      </c>
      <c r="R1257">
        <v>1</v>
      </c>
      <c r="T1257">
        <v>0</v>
      </c>
      <c r="U1257">
        <v>1</v>
      </c>
      <c r="V1257">
        <v>0</v>
      </c>
      <c r="W1257">
        <v>0</v>
      </c>
      <c r="X1257">
        <v>0</v>
      </c>
    </row>
    <row r="1258" spans="1:24" x14ac:dyDescent="0.3">
      <c r="A1258" t="s">
        <v>1107</v>
      </c>
      <c r="B1258">
        <v>4.6272799999996998E-2</v>
      </c>
      <c r="C1258">
        <v>1</v>
      </c>
      <c r="D1258">
        <v>1</v>
      </c>
      <c r="E1258">
        <v>4</v>
      </c>
      <c r="F1258">
        <v>4</v>
      </c>
      <c r="G1258">
        <v>1</v>
      </c>
      <c r="H1258">
        <v>0</v>
      </c>
      <c r="I1258">
        <v>0</v>
      </c>
      <c r="J1258">
        <v>0</v>
      </c>
      <c r="K1258">
        <v>0</v>
      </c>
      <c r="L1258">
        <v>0</v>
      </c>
      <c r="N1258">
        <v>1</v>
      </c>
      <c r="O1258">
        <v>0</v>
      </c>
      <c r="P1258">
        <v>0</v>
      </c>
      <c r="Q1258">
        <v>0</v>
      </c>
      <c r="R1258">
        <v>0</v>
      </c>
      <c r="T1258">
        <v>0</v>
      </c>
      <c r="U1258">
        <v>1</v>
      </c>
      <c r="V1258">
        <v>0</v>
      </c>
      <c r="W1258">
        <v>0</v>
      </c>
      <c r="X1258">
        <v>0</v>
      </c>
    </row>
    <row r="1259" spans="1:24" x14ac:dyDescent="0.3">
      <c r="A1259" t="s">
        <v>1108</v>
      </c>
      <c r="B1259">
        <v>2.32787000000058E-2</v>
      </c>
      <c r="C1259">
        <v>1</v>
      </c>
      <c r="D1259">
        <v>1</v>
      </c>
      <c r="E1259">
        <v>3</v>
      </c>
      <c r="F1259">
        <v>4</v>
      </c>
      <c r="G1259">
        <v>2</v>
      </c>
      <c r="H1259">
        <v>0</v>
      </c>
      <c r="I1259">
        <v>0</v>
      </c>
      <c r="J1259">
        <v>0</v>
      </c>
      <c r="K1259">
        <v>0</v>
      </c>
      <c r="L1259">
        <v>0</v>
      </c>
      <c r="N1259">
        <v>1</v>
      </c>
      <c r="O1259">
        <v>0</v>
      </c>
      <c r="P1259">
        <v>0</v>
      </c>
      <c r="Q1259">
        <v>1</v>
      </c>
      <c r="R1259">
        <v>0</v>
      </c>
      <c r="T1259">
        <v>0</v>
      </c>
      <c r="U1259">
        <v>0</v>
      </c>
      <c r="V1259">
        <v>0</v>
      </c>
      <c r="W1259">
        <v>0</v>
      </c>
      <c r="X1259">
        <v>0</v>
      </c>
    </row>
    <row r="1260" spans="1:24" x14ac:dyDescent="0.3">
      <c r="A1260" t="s">
        <v>1109</v>
      </c>
      <c r="B1260">
        <v>2.4656699999994199E-2</v>
      </c>
      <c r="C1260">
        <v>1</v>
      </c>
      <c r="D1260">
        <v>1</v>
      </c>
      <c r="E1260">
        <v>3</v>
      </c>
      <c r="F1260">
        <v>4</v>
      </c>
      <c r="G1260">
        <v>2</v>
      </c>
      <c r="H1260">
        <v>0</v>
      </c>
      <c r="I1260">
        <v>0</v>
      </c>
      <c r="J1260">
        <v>0</v>
      </c>
      <c r="K1260">
        <v>0</v>
      </c>
      <c r="L1260">
        <v>0</v>
      </c>
      <c r="N1260">
        <v>1</v>
      </c>
      <c r="O1260">
        <v>0</v>
      </c>
      <c r="P1260">
        <v>0</v>
      </c>
      <c r="Q1260">
        <v>1</v>
      </c>
      <c r="R1260">
        <v>0</v>
      </c>
      <c r="T1260">
        <v>0</v>
      </c>
      <c r="U1260">
        <v>0</v>
      </c>
      <c r="V1260">
        <v>0</v>
      </c>
      <c r="W1260">
        <v>0</v>
      </c>
      <c r="X1260">
        <v>0</v>
      </c>
    </row>
    <row r="1261" spans="1:24" x14ac:dyDescent="0.3">
      <c r="A1261" t="s">
        <v>1110</v>
      </c>
      <c r="B1261">
        <v>3.9675699999989399E-2</v>
      </c>
      <c r="C1261">
        <v>1</v>
      </c>
      <c r="D1261">
        <v>1</v>
      </c>
      <c r="E1261">
        <v>3</v>
      </c>
      <c r="F1261">
        <v>4</v>
      </c>
      <c r="G1261">
        <v>2</v>
      </c>
      <c r="H1261">
        <v>0</v>
      </c>
      <c r="I1261">
        <v>0</v>
      </c>
      <c r="J1261">
        <v>0</v>
      </c>
      <c r="K1261">
        <v>0</v>
      </c>
      <c r="L1261">
        <v>0</v>
      </c>
      <c r="N1261">
        <v>1</v>
      </c>
      <c r="O1261">
        <v>0</v>
      </c>
      <c r="P1261">
        <v>0</v>
      </c>
      <c r="Q1261">
        <v>1</v>
      </c>
      <c r="R1261">
        <v>0</v>
      </c>
      <c r="T1261">
        <v>0</v>
      </c>
      <c r="U1261">
        <v>0</v>
      </c>
      <c r="V1261">
        <v>0</v>
      </c>
      <c r="W1261">
        <v>0</v>
      </c>
      <c r="X1261">
        <v>0</v>
      </c>
    </row>
    <row r="1262" spans="1:24" x14ac:dyDescent="0.3">
      <c r="A1262" t="s">
        <v>1111</v>
      </c>
      <c r="B1262">
        <v>3.2338400000000399E-2</v>
      </c>
      <c r="C1262">
        <v>1</v>
      </c>
      <c r="D1262">
        <v>1</v>
      </c>
      <c r="E1262">
        <v>3</v>
      </c>
      <c r="F1262">
        <v>4</v>
      </c>
      <c r="G1262">
        <v>2</v>
      </c>
      <c r="H1262">
        <v>0</v>
      </c>
      <c r="I1262">
        <v>0</v>
      </c>
      <c r="J1262">
        <v>0</v>
      </c>
      <c r="K1262">
        <v>0</v>
      </c>
      <c r="L1262">
        <v>0</v>
      </c>
      <c r="N1262">
        <v>1</v>
      </c>
      <c r="O1262">
        <v>0</v>
      </c>
      <c r="P1262">
        <v>0</v>
      </c>
      <c r="Q1262">
        <v>1</v>
      </c>
      <c r="R1262">
        <v>0</v>
      </c>
      <c r="T1262">
        <v>0</v>
      </c>
      <c r="U1262">
        <v>0</v>
      </c>
      <c r="V1262">
        <v>0</v>
      </c>
      <c r="W1262">
        <v>0</v>
      </c>
      <c r="X1262">
        <v>0</v>
      </c>
    </row>
    <row r="1263" spans="1:24" x14ac:dyDescent="0.3">
      <c r="A1263" t="s">
        <v>1112</v>
      </c>
      <c r="B1263">
        <v>0.14036010000000901</v>
      </c>
      <c r="C1263">
        <v>10</v>
      </c>
      <c r="D1263">
        <v>10</v>
      </c>
      <c r="E1263">
        <v>14</v>
      </c>
      <c r="F1263">
        <v>41</v>
      </c>
      <c r="G1263">
        <v>11</v>
      </c>
      <c r="H1263">
        <v>1</v>
      </c>
      <c r="I1263">
        <v>0</v>
      </c>
      <c r="J1263">
        <v>0</v>
      </c>
      <c r="K1263">
        <v>1</v>
      </c>
      <c r="L1263">
        <v>1</v>
      </c>
      <c r="N1263">
        <v>0</v>
      </c>
      <c r="O1263">
        <v>0</v>
      </c>
      <c r="P1263">
        <v>0</v>
      </c>
      <c r="Q1263">
        <v>7</v>
      </c>
      <c r="R1263">
        <v>1</v>
      </c>
      <c r="T1263">
        <v>0</v>
      </c>
      <c r="U1263">
        <v>0</v>
      </c>
      <c r="V1263">
        <v>0</v>
      </c>
      <c r="W1263">
        <v>0</v>
      </c>
      <c r="X1263">
        <v>0</v>
      </c>
    </row>
    <row r="1264" spans="1:24" x14ac:dyDescent="0.3">
      <c r="A1264" t="s">
        <v>1113</v>
      </c>
      <c r="B1264">
        <v>0.23685970000001</v>
      </c>
      <c r="C1264">
        <v>12</v>
      </c>
      <c r="D1264">
        <v>12</v>
      </c>
      <c r="E1264">
        <v>17</v>
      </c>
      <c r="F1264">
        <v>47</v>
      </c>
      <c r="G1264">
        <v>11</v>
      </c>
      <c r="H1264">
        <v>1</v>
      </c>
      <c r="I1264">
        <v>0</v>
      </c>
      <c r="J1264">
        <v>0</v>
      </c>
      <c r="K1264">
        <v>1</v>
      </c>
      <c r="L1264">
        <v>1</v>
      </c>
      <c r="N1264">
        <v>0</v>
      </c>
      <c r="O1264">
        <v>0</v>
      </c>
      <c r="P1264">
        <v>0</v>
      </c>
      <c r="Q1264">
        <v>7</v>
      </c>
      <c r="R1264">
        <v>1</v>
      </c>
      <c r="T1264">
        <v>0</v>
      </c>
      <c r="U1264">
        <v>0</v>
      </c>
      <c r="V1264">
        <v>0</v>
      </c>
      <c r="W1264">
        <v>0</v>
      </c>
      <c r="X1264">
        <v>0</v>
      </c>
    </row>
    <row r="1265" spans="1:24" x14ac:dyDescent="0.3">
      <c r="A1265" t="s">
        <v>1114</v>
      </c>
      <c r="B1265">
        <v>0.20591770000000001</v>
      </c>
      <c r="C1265">
        <v>10</v>
      </c>
      <c r="D1265">
        <v>10</v>
      </c>
      <c r="E1265">
        <v>15</v>
      </c>
      <c r="F1265">
        <v>41</v>
      </c>
      <c r="G1265">
        <v>11</v>
      </c>
      <c r="H1265">
        <v>1</v>
      </c>
      <c r="I1265">
        <v>0</v>
      </c>
      <c r="J1265">
        <v>0</v>
      </c>
      <c r="K1265">
        <v>1</v>
      </c>
      <c r="L1265">
        <v>1</v>
      </c>
      <c r="N1265">
        <v>0</v>
      </c>
      <c r="O1265">
        <v>0</v>
      </c>
      <c r="P1265">
        <v>0</v>
      </c>
      <c r="Q1265">
        <v>7</v>
      </c>
      <c r="R1265">
        <v>1</v>
      </c>
      <c r="T1265">
        <v>0</v>
      </c>
      <c r="U1265">
        <v>0</v>
      </c>
      <c r="V1265">
        <v>0</v>
      </c>
      <c r="W1265">
        <v>0</v>
      </c>
      <c r="X1265">
        <v>0</v>
      </c>
    </row>
    <row r="1266" spans="1:24" x14ac:dyDescent="0.3">
      <c r="A1266" t="s">
        <v>1115</v>
      </c>
      <c r="B1266">
        <v>0.93063279999999704</v>
      </c>
      <c r="C1266">
        <v>13</v>
      </c>
      <c r="D1266">
        <v>11</v>
      </c>
      <c r="E1266">
        <v>17</v>
      </c>
      <c r="F1266">
        <v>72</v>
      </c>
      <c r="G1266">
        <v>4</v>
      </c>
      <c r="H1266">
        <v>0</v>
      </c>
      <c r="I1266">
        <v>0</v>
      </c>
      <c r="J1266">
        <v>0</v>
      </c>
      <c r="K1266">
        <v>0</v>
      </c>
      <c r="L1266">
        <v>1</v>
      </c>
      <c r="N1266">
        <v>0</v>
      </c>
      <c r="O1266">
        <v>0</v>
      </c>
      <c r="P1266">
        <v>0</v>
      </c>
      <c r="Q1266">
        <v>1</v>
      </c>
      <c r="R1266">
        <v>2</v>
      </c>
      <c r="T1266">
        <v>1</v>
      </c>
      <c r="U1266">
        <v>0</v>
      </c>
      <c r="V1266">
        <v>0</v>
      </c>
      <c r="W1266">
        <v>0</v>
      </c>
      <c r="X1266">
        <v>0</v>
      </c>
    </row>
    <row r="1267" spans="1:24" x14ac:dyDescent="0.3">
      <c r="A1267" t="s">
        <v>1116</v>
      </c>
      <c r="B1267">
        <v>0.87442599999999904</v>
      </c>
      <c r="C1267">
        <v>13</v>
      </c>
      <c r="D1267">
        <v>11</v>
      </c>
      <c r="E1267">
        <v>17</v>
      </c>
      <c r="F1267">
        <v>72</v>
      </c>
      <c r="G1267">
        <v>4</v>
      </c>
      <c r="H1267">
        <v>0</v>
      </c>
      <c r="I1267">
        <v>0</v>
      </c>
      <c r="J1267">
        <v>0</v>
      </c>
      <c r="K1267">
        <v>0</v>
      </c>
      <c r="L1267">
        <v>1</v>
      </c>
      <c r="N1267">
        <v>0</v>
      </c>
      <c r="O1267">
        <v>0</v>
      </c>
      <c r="P1267">
        <v>0</v>
      </c>
      <c r="Q1267">
        <v>1</v>
      </c>
      <c r="R1267">
        <v>2</v>
      </c>
      <c r="T1267">
        <v>1</v>
      </c>
      <c r="U1267">
        <v>0</v>
      </c>
      <c r="V1267">
        <v>0</v>
      </c>
      <c r="W1267">
        <v>0</v>
      </c>
      <c r="X1267">
        <v>0</v>
      </c>
    </row>
    <row r="1268" spans="1:24" x14ac:dyDescent="0.3">
      <c r="A1268" t="s">
        <v>1117</v>
      </c>
      <c r="W1268">
        <v>0</v>
      </c>
      <c r="X1268">
        <v>0</v>
      </c>
    </row>
    <row r="1269" spans="1:24" x14ac:dyDescent="0.3">
      <c r="A1269" t="s">
        <v>1118</v>
      </c>
      <c r="W1269">
        <v>0</v>
      </c>
      <c r="X1269">
        <v>0</v>
      </c>
    </row>
    <row r="1270" spans="1:24" x14ac:dyDescent="0.3">
      <c r="A1270" t="s">
        <v>1119</v>
      </c>
      <c r="B1270">
        <v>1.5075634999999801</v>
      </c>
      <c r="C1270">
        <v>13</v>
      </c>
      <c r="D1270">
        <v>13</v>
      </c>
      <c r="E1270">
        <v>28</v>
      </c>
      <c r="F1270">
        <v>54</v>
      </c>
      <c r="G1270">
        <v>9</v>
      </c>
      <c r="H1270">
        <v>2</v>
      </c>
      <c r="I1270">
        <v>2</v>
      </c>
      <c r="J1270">
        <v>1</v>
      </c>
      <c r="K1270">
        <v>0</v>
      </c>
      <c r="L1270">
        <v>0</v>
      </c>
      <c r="N1270">
        <v>1</v>
      </c>
      <c r="O1270">
        <v>0</v>
      </c>
      <c r="P1270">
        <v>0</v>
      </c>
      <c r="Q1270">
        <v>2</v>
      </c>
      <c r="R1270">
        <v>2</v>
      </c>
      <c r="T1270">
        <v>2</v>
      </c>
      <c r="U1270">
        <v>0</v>
      </c>
      <c r="V1270">
        <v>1</v>
      </c>
      <c r="W1270">
        <v>0</v>
      </c>
      <c r="X1270">
        <v>0</v>
      </c>
    </row>
    <row r="1271" spans="1:24" x14ac:dyDescent="0.3">
      <c r="A1271" t="s">
        <v>1120</v>
      </c>
      <c r="B1271">
        <v>1.0769915000000001</v>
      </c>
      <c r="C1271">
        <v>6</v>
      </c>
      <c r="D1271">
        <v>6</v>
      </c>
      <c r="E1271">
        <v>7</v>
      </c>
      <c r="F1271">
        <v>45</v>
      </c>
      <c r="G1271">
        <v>5</v>
      </c>
      <c r="H1271">
        <v>0</v>
      </c>
      <c r="I1271">
        <v>0</v>
      </c>
      <c r="J1271">
        <v>0</v>
      </c>
      <c r="K1271">
        <v>0</v>
      </c>
      <c r="L1271">
        <v>0</v>
      </c>
      <c r="N1271">
        <v>0</v>
      </c>
      <c r="O1271">
        <v>0</v>
      </c>
      <c r="P1271">
        <v>0</v>
      </c>
      <c r="Q1271">
        <v>0</v>
      </c>
      <c r="R1271">
        <v>5</v>
      </c>
      <c r="T1271">
        <v>0</v>
      </c>
      <c r="U1271">
        <v>0</v>
      </c>
      <c r="V1271">
        <v>0</v>
      </c>
      <c r="W1271">
        <v>0</v>
      </c>
      <c r="X1271">
        <v>0</v>
      </c>
    </row>
    <row r="1272" spans="1:24" x14ac:dyDescent="0.3">
      <c r="A1272" t="s">
        <v>1121</v>
      </c>
      <c r="B1272">
        <v>5.3000000000054098E-3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T1272">
        <v>0</v>
      </c>
      <c r="U1272">
        <v>0</v>
      </c>
      <c r="V1272">
        <v>0</v>
      </c>
      <c r="W1272">
        <v>0</v>
      </c>
      <c r="X1272">
        <v>0</v>
      </c>
    </row>
    <row r="1273" spans="1:24" x14ac:dyDescent="0.3">
      <c r="A1273" t="s">
        <v>1122</v>
      </c>
      <c r="B1273">
        <v>3.5267999999888302E-3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T1273">
        <v>0</v>
      </c>
      <c r="U1273">
        <v>0</v>
      </c>
      <c r="V1273">
        <v>0</v>
      </c>
      <c r="W1273">
        <v>0</v>
      </c>
      <c r="X1273">
        <v>0</v>
      </c>
    </row>
    <row r="1274" spans="1:24" x14ac:dyDescent="0.3">
      <c r="A1274" t="s">
        <v>1123</v>
      </c>
      <c r="B1274">
        <v>0.17719069999999701</v>
      </c>
      <c r="C1274">
        <v>3</v>
      </c>
      <c r="D1274">
        <v>3</v>
      </c>
      <c r="E1274">
        <v>7</v>
      </c>
      <c r="F1274">
        <v>17</v>
      </c>
      <c r="G1274">
        <v>6</v>
      </c>
      <c r="H1274">
        <v>0</v>
      </c>
      <c r="I1274">
        <v>0</v>
      </c>
      <c r="J1274">
        <v>0</v>
      </c>
      <c r="K1274">
        <v>0</v>
      </c>
      <c r="L1274">
        <v>0</v>
      </c>
      <c r="N1274">
        <v>4</v>
      </c>
      <c r="O1274">
        <v>0</v>
      </c>
      <c r="P1274">
        <v>0</v>
      </c>
      <c r="Q1274">
        <v>0</v>
      </c>
      <c r="R1274">
        <v>2</v>
      </c>
      <c r="T1274">
        <v>0</v>
      </c>
      <c r="U1274">
        <v>0</v>
      </c>
      <c r="V1274">
        <v>0</v>
      </c>
      <c r="W1274">
        <v>0</v>
      </c>
      <c r="X1274">
        <v>0</v>
      </c>
    </row>
    <row r="1275" spans="1:24" x14ac:dyDescent="0.3">
      <c r="A1275" t="s">
        <v>1124</v>
      </c>
      <c r="B1275">
        <v>3.7579300000004402E-2</v>
      </c>
      <c r="C1275">
        <v>1</v>
      </c>
      <c r="D1275">
        <v>1</v>
      </c>
      <c r="E1275">
        <v>1</v>
      </c>
      <c r="F1275">
        <v>3</v>
      </c>
      <c r="G1275">
        <v>1</v>
      </c>
      <c r="H1275">
        <v>0</v>
      </c>
      <c r="I1275">
        <v>0</v>
      </c>
      <c r="J1275">
        <v>0</v>
      </c>
      <c r="K1275">
        <v>0</v>
      </c>
      <c r="L1275">
        <v>0</v>
      </c>
      <c r="N1275">
        <v>0</v>
      </c>
      <c r="O1275">
        <v>0</v>
      </c>
      <c r="P1275">
        <v>0</v>
      </c>
      <c r="Q1275">
        <v>0</v>
      </c>
      <c r="R1275">
        <v>1</v>
      </c>
      <c r="T1275">
        <v>0</v>
      </c>
      <c r="U1275">
        <v>0</v>
      </c>
      <c r="V1275">
        <v>0</v>
      </c>
      <c r="W1275">
        <v>0</v>
      </c>
      <c r="X1275">
        <v>0</v>
      </c>
    </row>
    <row r="1276" spans="1:24" x14ac:dyDescent="0.3">
      <c r="A1276" t="s">
        <v>1125</v>
      </c>
      <c r="B1276">
        <v>0.21562339999999799</v>
      </c>
      <c r="C1276">
        <v>1</v>
      </c>
      <c r="D1276">
        <v>1</v>
      </c>
      <c r="E1276">
        <v>5</v>
      </c>
      <c r="F1276">
        <v>12</v>
      </c>
      <c r="G1276">
        <v>4</v>
      </c>
      <c r="H1276">
        <v>0</v>
      </c>
      <c r="I1276">
        <v>0</v>
      </c>
      <c r="J1276">
        <v>0</v>
      </c>
      <c r="K1276">
        <v>0</v>
      </c>
      <c r="L1276">
        <v>0</v>
      </c>
      <c r="N1276">
        <v>0</v>
      </c>
      <c r="O1276">
        <v>0</v>
      </c>
      <c r="P1276">
        <v>0</v>
      </c>
      <c r="Q1276">
        <v>2</v>
      </c>
      <c r="R1276">
        <v>2</v>
      </c>
      <c r="T1276">
        <v>0</v>
      </c>
      <c r="U1276">
        <v>0</v>
      </c>
      <c r="V1276">
        <v>0</v>
      </c>
      <c r="W1276">
        <v>0</v>
      </c>
      <c r="X1276">
        <v>0</v>
      </c>
    </row>
    <row r="1277" spans="1:24" x14ac:dyDescent="0.3">
      <c r="A1277" t="s">
        <v>1126</v>
      </c>
      <c r="B1277">
        <v>1.43023169999999</v>
      </c>
      <c r="C1277">
        <v>14</v>
      </c>
      <c r="D1277">
        <v>14</v>
      </c>
      <c r="E1277">
        <v>42</v>
      </c>
      <c r="F1277">
        <v>49</v>
      </c>
      <c r="G1277">
        <v>21</v>
      </c>
      <c r="H1277">
        <v>0</v>
      </c>
      <c r="I1277">
        <v>0</v>
      </c>
      <c r="J1277">
        <v>0</v>
      </c>
      <c r="K1277">
        <v>0</v>
      </c>
      <c r="L1277">
        <v>5</v>
      </c>
      <c r="N1277">
        <v>9</v>
      </c>
      <c r="O1277">
        <v>0</v>
      </c>
      <c r="P1277">
        <v>1</v>
      </c>
      <c r="Q1277">
        <v>5</v>
      </c>
      <c r="R1277">
        <v>1</v>
      </c>
      <c r="T1277">
        <v>0</v>
      </c>
      <c r="U1277">
        <v>5</v>
      </c>
      <c r="V1277">
        <v>0</v>
      </c>
      <c r="W1277">
        <v>0</v>
      </c>
      <c r="X1277">
        <v>0</v>
      </c>
    </row>
    <row r="1278" spans="1:24" x14ac:dyDescent="0.3">
      <c r="A1278" t="s">
        <v>1127</v>
      </c>
      <c r="B1278">
        <v>2.1769699999993002E-2</v>
      </c>
      <c r="C1278">
        <v>1</v>
      </c>
      <c r="D1278">
        <v>1</v>
      </c>
      <c r="E1278">
        <v>1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T1278">
        <v>0</v>
      </c>
      <c r="U1278">
        <v>0</v>
      </c>
      <c r="V1278">
        <v>0</v>
      </c>
      <c r="W1278">
        <v>0</v>
      </c>
      <c r="X1278">
        <v>0</v>
      </c>
    </row>
    <row r="1279" spans="1:24" x14ac:dyDescent="0.3">
      <c r="A1279" t="s">
        <v>1128</v>
      </c>
      <c r="B1279">
        <v>1.9619099999999799E-2</v>
      </c>
      <c r="C1279">
        <v>1</v>
      </c>
      <c r="D1279">
        <v>1</v>
      </c>
      <c r="E1279">
        <v>1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T1279">
        <v>0</v>
      </c>
      <c r="U1279">
        <v>0</v>
      </c>
      <c r="V1279">
        <v>0</v>
      </c>
      <c r="W1279">
        <v>0</v>
      </c>
      <c r="X1279">
        <v>0</v>
      </c>
    </row>
    <row r="1280" spans="1:24" x14ac:dyDescent="0.3">
      <c r="A1280" t="s">
        <v>1129</v>
      </c>
      <c r="B1280">
        <v>2.8084599999999599E-2</v>
      </c>
      <c r="C1280">
        <v>1</v>
      </c>
      <c r="D1280">
        <v>1</v>
      </c>
      <c r="E1280">
        <v>1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T1280">
        <v>0</v>
      </c>
      <c r="U1280">
        <v>0</v>
      </c>
      <c r="V1280">
        <v>0</v>
      </c>
      <c r="W1280">
        <v>0</v>
      </c>
      <c r="X1280">
        <v>0</v>
      </c>
    </row>
    <row r="1281" spans="1:24" x14ac:dyDescent="0.3">
      <c r="A1281" t="s">
        <v>1130</v>
      </c>
      <c r="B1281">
        <v>1.36597000000051E-2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T1281">
        <v>0</v>
      </c>
      <c r="U1281">
        <v>0</v>
      </c>
      <c r="V1281">
        <v>0</v>
      </c>
      <c r="W1281">
        <v>0</v>
      </c>
      <c r="X1281">
        <v>0</v>
      </c>
    </row>
    <row r="1282" spans="1:24" x14ac:dyDescent="0.3">
      <c r="A1282" t="s">
        <v>1131</v>
      </c>
      <c r="B1282">
        <v>6.0452999999966997E-3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T1282">
        <v>0</v>
      </c>
      <c r="U1282">
        <v>0</v>
      </c>
      <c r="V1282">
        <v>0</v>
      </c>
      <c r="W1282">
        <v>0</v>
      </c>
      <c r="X1282">
        <v>0</v>
      </c>
    </row>
    <row r="1283" spans="1:24" x14ac:dyDescent="0.3">
      <c r="A1283" t="s">
        <v>1132</v>
      </c>
      <c r="B1283">
        <v>3.4449999999992499E-3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T1283">
        <v>0</v>
      </c>
      <c r="U1283">
        <v>0</v>
      </c>
      <c r="V1283">
        <v>0</v>
      </c>
      <c r="W1283">
        <v>0</v>
      </c>
      <c r="X1283">
        <v>0</v>
      </c>
    </row>
    <row r="1284" spans="1:24" x14ac:dyDescent="0.3">
      <c r="A1284" t="s">
        <v>1133</v>
      </c>
      <c r="B1284">
        <v>3.53750000000729E-3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T1284">
        <v>0</v>
      </c>
      <c r="U1284">
        <v>0</v>
      </c>
      <c r="V1284">
        <v>0</v>
      </c>
      <c r="W1284">
        <v>0</v>
      </c>
      <c r="X1284">
        <v>0</v>
      </c>
    </row>
    <row r="1285" spans="1:24" x14ac:dyDescent="0.3">
      <c r="A1285" t="s">
        <v>1134</v>
      </c>
      <c r="B1285">
        <v>3.4393999999906498E-3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T1285">
        <v>0</v>
      </c>
      <c r="U1285">
        <v>0</v>
      </c>
      <c r="V1285">
        <v>0</v>
      </c>
      <c r="W1285">
        <v>0</v>
      </c>
      <c r="X1285">
        <v>0</v>
      </c>
    </row>
    <row r="1286" spans="1:24" x14ac:dyDescent="0.3">
      <c r="A1286" t="s">
        <v>1135</v>
      </c>
      <c r="B1286">
        <v>3.6660499999996397E-2</v>
      </c>
      <c r="C1286">
        <v>1</v>
      </c>
      <c r="D1286">
        <v>1</v>
      </c>
      <c r="E1286">
        <v>2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T1286">
        <v>0</v>
      </c>
      <c r="U1286">
        <v>0</v>
      </c>
      <c r="V1286">
        <v>0</v>
      </c>
      <c r="W1286">
        <v>0</v>
      </c>
      <c r="X1286">
        <v>0</v>
      </c>
    </row>
    <row r="1287" spans="1:24" x14ac:dyDescent="0.3">
      <c r="A1287" t="s">
        <v>1136</v>
      </c>
      <c r="B1287">
        <v>1.1467199999998399E-2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T1287">
        <v>0</v>
      </c>
      <c r="U1287">
        <v>0</v>
      </c>
      <c r="V1287">
        <v>0</v>
      </c>
      <c r="W1287">
        <v>0</v>
      </c>
      <c r="X1287">
        <v>0</v>
      </c>
    </row>
    <row r="1288" spans="1:24" x14ac:dyDescent="0.3">
      <c r="A1288" t="s">
        <v>1137</v>
      </c>
      <c r="B1288">
        <v>3.85330000000294E-3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T1288">
        <v>0</v>
      </c>
      <c r="U1288">
        <v>0</v>
      </c>
      <c r="V1288">
        <v>0</v>
      </c>
      <c r="W1288">
        <v>0</v>
      </c>
      <c r="X1288">
        <v>0</v>
      </c>
    </row>
    <row r="1289" spans="1:24" x14ac:dyDescent="0.3">
      <c r="A1289" t="s">
        <v>1138</v>
      </c>
      <c r="W1289">
        <v>0</v>
      </c>
      <c r="X1289">
        <v>0</v>
      </c>
    </row>
    <row r="1290" spans="1:24" x14ac:dyDescent="0.3">
      <c r="A1290" t="s">
        <v>1139</v>
      </c>
      <c r="B1290">
        <v>2.2562300000004101E-2</v>
      </c>
      <c r="C1290">
        <v>1</v>
      </c>
      <c r="D1290">
        <v>1</v>
      </c>
      <c r="E1290">
        <v>1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T1290">
        <v>0</v>
      </c>
      <c r="U1290">
        <v>0</v>
      </c>
      <c r="V1290">
        <v>0</v>
      </c>
      <c r="W1290">
        <v>0</v>
      </c>
      <c r="X1290">
        <v>0</v>
      </c>
    </row>
    <row r="1291" spans="1:24" x14ac:dyDescent="0.3">
      <c r="A1291" t="s">
        <v>1140</v>
      </c>
      <c r="B1291">
        <v>2.68085000000013E-2</v>
      </c>
      <c r="C1291">
        <v>1</v>
      </c>
      <c r="D1291">
        <v>1</v>
      </c>
      <c r="E1291">
        <v>1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T1291">
        <v>0</v>
      </c>
      <c r="U1291">
        <v>0</v>
      </c>
      <c r="V1291">
        <v>0</v>
      </c>
      <c r="W1291">
        <v>0</v>
      </c>
      <c r="X1291">
        <v>0</v>
      </c>
    </row>
    <row r="1292" spans="1:24" x14ac:dyDescent="0.3">
      <c r="A1292" t="s">
        <v>1141</v>
      </c>
      <c r="B1292">
        <v>6.0418000000055302E-3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T1292">
        <v>0</v>
      </c>
      <c r="U1292">
        <v>0</v>
      </c>
      <c r="V1292">
        <v>0</v>
      </c>
      <c r="W1292">
        <v>0</v>
      </c>
      <c r="X1292">
        <v>0</v>
      </c>
    </row>
    <row r="1293" spans="1:24" x14ac:dyDescent="0.3">
      <c r="A1293" t="s">
        <v>1142</v>
      </c>
      <c r="B1293">
        <v>3.6501000000015399E-3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T1293">
        <v>0</v>
      </c>
      <c r="U1293">
        <v>0</v>
      </c>
      <c r="V1293">
        <v>0</v>
      </c>
      <c r="W1293">
        <v>0</v>
      </c>
      <c r="X1293">
        <v>0</v>
      </c>
    </row>
    <row r="1294" spans="1:24" x14ac:dyDescent="0.3">
      <c r="A1294" t="s">
        <v>1143</v>
      </c>
      <c r="B1294">
        <v>3.66560000000504E-3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T1294">
        <v>0</v>
      </c>
      <c r="U1294">
        <v>0</v>
      </c>
      <c r="V1294">
        <v>0</v>
      </c>
      <c r="W1294">
        <v>0</v>
      </c>
      <c r="X1294">
        <v>0</v>
      </c>
    </row>
    <row r="1295" spans="1:24" x14ac:dyDescent="0.3">
      <c r="A1295" t="s">
        <v>1144</v>
      </c>
      <c r="B1295">
        <v>3.8780999999943298E-3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T1295">
        <v>0</v>
      </c>
      <c r="U1295">
        <v>0</v>
      </c>
      <c r="V1295">
        <v>0</v>
      </c>
      <c r="W1295">
        <v>0</v>
      </c>
      <c r="X1295">
        <v>0</v>
      </c>
    </row>
    <row r="1296" spans="1:24" x14ac:dyDescent="0.3">
      <c r="A1296" t="s">
        <v>1145</v>
      </c>
      <c r="B1296">
        <v>3.28590000000872E-3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T1296">
        <v>0</v>
      </c>
      <c r="U1296">
        <v>0</v>
      </c>
      <c r="V1296">
        <v>0</v>
      </c>
      <c r="W1296">
        <v>0</v>
      </c>
      <c r="X1296">
        <v>0</v>
      </c>
    </row>
    <row r="1297" spans="1:24" x14ac:dyDescent="0.3">
      <c r="A1297" t="s">
        <v>1146</v>
      </c>
      <c r="B1297">
        <v>3.6520000000024302E-3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T1297">
        <v>0</v>
      </c>
      <c r="U1297">
        <v>0</v>
      </c>
      <c r="V1297">
        <v>0</v>
      </c>
      <c r="W1297">
        <v>0</v>
      </c>
      <c r="X1297">
        <v>0</v>
      </c>
    </row>
    <row r="1298" spans="1:24" x14ac:dyDescent="0.3">
      <c r="A1298" t="s">
        <v>2247</v>
      </c>
      <c r="B1298">
        <v>1.9923300000002E-2</v>
      </c>
      <c r="C1298">
        <v>1</v>
      </c>
      <c r="D1298">
        <v>0</v>
      </c>
      <c r="E1298">
        <v>1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T1298">
        <v>0</v>
      </c>
      <c r="U1298">
        <v>0</v>
      </c>
      <c r="V1298">
        <v>0</v>
      </c>
      <c r="W1298">
        <v>0</v>
      </c>
      <c r="X1298">
        <v>0</v>
      </c>
    </row>
    <row r="1299" spans="1:24" x14ac:dyDescent="0.3">
      <c r="A1299" t="s">
        <v>2248</v>
      </c>
      <c r="B1299">
        <v>4.4065999999958099E-3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T1299">
        <v>0</v>
      </c>
      <c r="U1299">
        <v>0</v>
      </c>
      <c r="V1299">
        <v>0</v>
      </c>
      <c r="W1299">
        <v>0</v>
      </c>
      <c r="X1299">
        <v>0</v>
      </c>
    </row>
    <row r="1300" spans="1:24" x14ac:dyDescent="0.3">
      <c r="A1300" t="s">
        <v>2249</v>
      </c>
      <c r="B1300">
        <v>4.38970000000438E-3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T1300">
        <v>0</v>
      </c>
      <c r="U1300">
        <v>0</v>
      </c>
      <c r="V1300">
        <v>0</v>
      </c>
      <c r="W1300">
        <v>0</v>
      </c>
      <c r="X1300">
        <v>0</v>
      </c>
    </row>
    <row r="1301" spans="1:24" x14ac:dyDescent="0.3">
      <c r="A1301" t="s">
        <v>2250</v>
      </c>
      <c r="B1301">
        <v>3.2956000000012799E-3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T1301">
        <v>0</v>
      </c>
      <c r="U1301">
        <v>0</v>
      </c>
      <c r="V1301">
        <v>0</v>
      </c>
      <c r="W1301">
        <v>1</v>
      </c>
      <c r="X1301">
        <v>0</v>
      </c>
    </row>
    <row r="1302" spans="1:24" x14ac:dyDescent="0.3">
      <c r="A1302" t="s">
        <v>2251</v>
      </c>
      <c r="B1302">
        <v>3.6154000000010399E-3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T1302">
        <v>0</v>
      </c>
      <c r="U1302">
        <v>0</v>
      </c>
      <c r="V1302">
        <v>0</v>
      </c>
      <c r="W1302">
        <v>0</v>
      </c>
      <c r="X1302">
        <v>0</v>
      </c>
    </row>
    <row r="1303" spans="1:24" x14ac:dyDescent="0.3">
      <c r="A1303" t="s">
        <v>2252</v>
      </c>
      <c r="B1303">
        <v>3.9129999999971601E-3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T1303">
        <v>0</v>
      </c>
      <c r="U1303">
        <v>0</v>
      </c>
      <c r="V1303">
        <v>0</v>
      </c>
      <c r="W1303">
        <v>0</v>
      </c>
      <c r="X1303">
        <v>0</v>
      </c>
    </row>
    <row r="1304" spans="1:24" x14ac:dyDescent="0.3">
      <c r="A1304" t="s">
        <v>2253</v>
      </c>
      <c r="B1304">
        <v>1.14721000000059E-2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T1304">
        <v>0</v>
      </c>
      <c r="U1304">
        <v>0</v>
      </c>
      <c r="V1304">
        <v>0</v>
      </c>
      <c r="W1304">
        <v>0</v>
      </c>
      <c r="X1304">
        <v>0</v>
      </c>
    </row>
    <row r="1305" spans="1:24" x14ac:dyDescent="0.3">
      <c r="A1305" t="s">
        <v>2254</v>
      </c>
      <c r="B1305">
        <v>2.2928800000002501E-2</v>
      </c>
      <c r="C1305">
        <v>1</v>
      </c>
      <c r="D1305">
        <v>0</v>
      </c>
      <c r="E1305">
        <v>1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T1305">
        <v>0</v>
      </c>
      <c r="U1305">
        <v>0</v>
      </c>
      <c r="V1305">
        <v>0</v>
      </c>
      <c r="W1305">
        <v>0</v>
      </c>
      <c r="X1305">
        <v>0</v>
      </c>
    </row>
    <row r="1306" spans="1:24" x14ac:dyDescent="0.3">
      <c r="A1306" t="s">
        <v>2255</v>
      </c>
      <c r="B1306">
        <v>3.7276999999988898E-3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T1306">
        <v>0</v>
      </c>
      <c r="U1306">
        <v>0</v>
      </c>
      <c r="V1306">
        <v>0</v>
      </c>
      <c r="W1306">
        <v>1</v>
      </c>
      <c r="X1306">
        <v>0</v>
      </c>
    </row>
    <row r="1307" spans="1:24" x14ac:dyDescent="0.3">
      <c r="A1307" t="s">
        <v>2256</v>
      </c>
      <c r="B1307">
        <v>1.7415100000008E-2</v>
      </c>
      <c r="C1307">
        <v>1</v>
      </c>
      <c r="D1307">
        <v>1</v>
      </c>
      <c r="E1307">
        <v>1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T1307">
        <v>0</v>
      </c>
      <c r="U1307">
        <v>0</v>
      </c>
      <c r="V1307">
        <v>0</v>
      </c>
      <c r="W1307">
        <v>0</v>
      </c>
      <c r="X1307">
        <v>0</v>
      </c>
    </row>
    <row r="1308" spans="1:24" x14ac:dyDescent="0.3">
      <c r="A1308" t="s">
        <v>2257</v>
      </c>
      <c r="B1308">
        <v>2.1049800000000101E-2</v>
      </c>
      <c r="C1308">
        <v>1</v>
      </c>
      <c r="D1308">
        <v>0</v>
      </c>
      <c r="E1308">
        <v>1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T1308">
        <v>0</v>
      </c>
      <c r="U1308">
        <v>0</v>
      </c>
      <c r="V1308">
        <v>0</v>
      </c>
      <c r="W1308">
        <v>0</v>
      </c>
      <c r="X1308">
        <v>0</v>
      </c>
    </row>
    <row r="1309" spans="1:24" x14ac:dyDescent="0.3">
      <c r="A1309" t="s">
        <v>2258</v>
      </c>
      <c r="B1309">
        <v>2.5281300000003101E-2</v>
      </c>
      <c r="C1309">
        <v>1</v>
      </c>
      <c r="D1309">
        <v>0</v>
      </c>
      <c r="E1309">
        <v>1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T1309">
        <v>0</v>
      </c>
      <c r="U1309">
        <v>0</v>
      </c>
      <c r="V1309">
        <v>0</v>
      </c>
      <c r="W1309">
        <v>0</v>
      </c>
      <c r="X1309">
        <v>0</v>
      </c>
    </row>
    <row r="1310" spans="1:24" x14ac:dyDescent="0.3">
      <c r="A1310" t="s">
        <v>2259</v>
      </c>
      <c r="B1310">
        <v>2.53089999999929E-2</v>
      </c>
      <c r="C1310">
        <v>1</v>
      </c>
      <c r="D1310">
        <v>0</v>
      </c>
      <c r="E1310">
        <v>1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T1310">
        <v>0</v>
      </c>
      <c r="U1310">
        <v>0</v>
      </c>
      <c r="V1310">
        <v>0</v>
      </c>
      <c r="W1310">
        <v>0</v>
      </c>
      <c r="X1310">
        <v>0</v>
      </c>
    </row>
    <row r="1311" spans="1:24" x14ac:dyDescent="0.3">
      <c r="A1311" t="s">
        <v>2260</v>
      </c>
      <c r="B1311">
        <v>3.3563999999870401E-3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T1311">
        <v>0</v>
      </c>
      <c r="U1311">
        <v>0</v>
      </c>
      <c r="V1311">
        <v>0</v>
      </c>
      <c r="W1311">
        <v>0</v>
      </c>
      <c r="X1311">
        <v>0</v>
      </c>
    </row>
    <row r="1312" spans="1:24" x14ac:dyDescent="0.3">
      <c r="A1312" t="s">
        <v>2261</v>
      </c>
      <c r="B1312">
        <v>3.3302999999875699E-3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T1312">
        <v>0</v>
      </c>
      <c r="U1312">
        <v>0</v>
      </c>
      <c r="V1312">
        <v>0</v>
      </c>
      <c r="W1312">
        <v>0</v>
      </c>
      <c r="X1312">
        <v>0</v>
      </c>
    </row>
    <row r="1313" spans="1:24" x14ac:dyDescent="0.3">
      <c r="A1313" t="s">
        <v>2262</v>
      </c>
      <c r="B1313">
        <v>3.4259000000105202E-3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T1313">
        <v>0</v>
      </c>
      <c r="U1313">
        <v>0</v>
      </c>
      <c r="V1313">
        <v>0</v>
      </c>
      <c r="W1313">
        <v>0</v>
      </c>
      <c r="X1313">
        <v>0</v>
      </c>
    </row>
    <row r="1314" spans="1:24" x14ac:dyDescent="0.3">
      <c r="A1314" t="s">
        <v>2263</v>
      </c>
      <c r="B1314">
        <v>1.1270899999999501E-2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T1314">
        <v>0</v>
      </c>
      <c r="U1314">
        <v>0</v>
      </c>
      <c r="V1314">
        <v>0</v>
      </c>
      <c r="W1314">
        <v>0</v>
      </c>
      <c r="X1314">
        <v>0</v>
      </c>
    </row>
    <row r="1315" spans="1:24" x14ac:dyDescent="0.3">
      <c r="A1315" t="s">
        <v>2264</v>
      </c>
      <c r="B1315">
        <v>7.8998999999981799E-3</v>
      </c>
      <c r="C1315">
        <v>1</v>
      </c>
      <c r="D1315">
        <v>1</v>
      </c>
      <c r="E1315">
        <v>1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T1315">
        <v>0</v>
      </c>
      <c r="U1315">
        <v>0</v>
      </c>
      <c r="V1315">
        <v>0</v>
      </c>
      <c r="W1315">
        <v>0</v>
      </c>
      <c r="X1315">
        <v>0</v>
      </c>
    </row>
    <row r="1316" spans="1:24" x14ac:dyDescent="0.3">
      <c r="A1316" t="s">
        <v>2265</v>
      </c>
      <c r="B1316">
        <v>1.16055000000017E-2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T1316">
        <v>0</v>
      </c>
      <c r="U1316">
        <v>0</v>
      </c>
      <c r="V1316">
        <v>0</v>
      </c>
      <c r="W1316">
        <v>0</v>
      </c>
      <c r="X1316">
        <v>0</v>
      </c>
    </row>
    <row r="1317" spans="1:24" x14ac:dyDescent="0.3">
      <c r="A1317" t="s">
        <v>2266</v>
      </c>
      <c r="B1317">
        <v>4.2161000000078197E-3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T1317">
        <v>0</v>
      </c>
      <c r="U1317">
        <v>0</v>
      </c>
      <c r="V1317">
        <v>0</v>
      </c>
      <c r="W1317">
        <v>0</v>
      </c>
      <c r="X1317">
        <v>0</v>
      </c>
    </row>
    <row r="1318" spans="1:24" x14ac:dyDescent="0.3">
      <c r="A1318" t="s">
        <v>2267</v>
      </c>
      <c r="B1318">
        <v>1.3009099999990699E-2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T1318">
        <v>0</v>
      </c>
      <c r="U1318">
        <v>0</v>
      </c>
      <c r="V1318">
        <v>0</v>
      </c>
      <c r="W1318">
        <v>0</v>
      </c>
      <c r="X1318">
        <v>0</v>
      </c>
    </row>
    <row r="1319" spans="1:24" x14ac:dyDescent="0.3">
      <c r="A1319" t="s">
        <v>2268</v>
      </c>
      <c r="B1319">
        <v>1.3178199999998599E-2</v>
      </c>
      <c r="C1319">
        <v>1</v>
      </c>
      <c r="D1319">
        <v>0</v>
      </c>
      <c r="E1319">
        <v>1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T1319">
        <v>0</v>
      </c>
      <c r="U1319">
        <v>0</v>
      </c>
      <c r="V1319">
        <v>0</v>
      </c>
      <c r="W1319">
        <v>0</v>
      </c>
      <c r="X1319">
        <v>0</v>
      </c>
    </row>
    <row r="1320" spans="1:24" x14ac:dyDescent="0.3">
      <c r="A1320" t="s">
        <v>2269</v>
      </c>
      <c r="B1320">
        <v>4.0296000000097304E-3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T1320">
        <v>0</v>
      </c>
      <c r="U1320">
        <v>0</v>
      </c>
      <c r="V1320">
        <v>0</v>
      </c>
      <c r="W1320">
        <v>0</v>
      </c>
      <c r="X1320">
        <v>0</v>
      </c>
    </row>
    <row r="1321" spans="1:24" x14ac:dyDescent="0.3">
      <c r="A1321" t="s">
        <v>2270</v>
      </c>
      <c r="B1321">
        <v>4.4321999999965504E-3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T1321">
        <v>0</v>
      </c>
      <c r="U1321">
        <v>0</v>
      </c>
      <c r="V1321">
        <v>0</v>
      </c>
      <c r="W1321">
        <v>0</v>
      </c>
      <c r="X1321">
        <v>0</v>
      </c>
    </row>
    <row r="1322" spans="1:24" x14ac:dyDescent="0.3">
      <c r="A1322" t="s">
        <v>2271</v>
      </c>
      <c r="B1322">
        <v>7.09044999999974E-2</v>
      </c>
      <c r="C1322">
        <v>7</v>
      </c>
      <c r="D1322">
        <v>2</v>
      </c>
      <c r="E1322">
        <v>9</v>
      </c>
      <c r="F1322">
        <v>2</v>
      </c>
      <c r="G1322">
        <v>2</v>
      </c>
      <c r="H1322">
        <v>0</v>
      </c>
      <c r="I1322">
        <v>0</v>
      </c>
      <c r="J1322">
        <v>0</v>
      </c>
      <c r="K1322">
        <v>1</v>
      </c>
      <c r="L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T1322">
        <v>1</v>
      </c>
      <c r="U1322">
        <v>0</v>
      </c>
      <c r="V1322">
        <v>0</v>
      </c>
      <c r="W1322">
        <v>0</v>
      </c>
      <c r="X1322">
        <v>0</v>
      </c>
    </row>
    <row r="1323" spans="1:24" x14ac:dyDescent="0.3">
      <c r="A1323" t="s">
        <v>2272</v>
      </c>
      <c r="B1323">
        <v>7.9878999999891606E-3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T1323">
        <v>0</v>
      </c>
      <c r="U1323">
        <v>0</v>
      </c>
      <c r="V1323">
        <v>0</v>
      </c>
      <c r="W1323">
        <v>0</v>
      </c>
      <c r="X1323">
        <v>0</v>
      </c>
    </row>
    <row r="1324" spans="1:24" x14ac:dyDescent="0.3">
      <c r="A1324" t="s">
        <v>2273</v>
      </c>
      <c r="B1324">
        <v>1.0904300000007E-2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T1324">
        <v>0</v>
      </c>
      <c r="U1324">
        <v>0</v>
      </c>
      <c r="V1324">
        <v>0</v>
      </c>
      <c r="W1324">
        <v>0</v>
      </c>
      <c r="X1324">
        <v>0</v>
      </c>
    </row>
    <row r="1325" spans="1:24" x14ac:dyDescent="0.3">
      <c r="A1325" t="s">
        <v>2274</v>
      </c>
      <c r="B1325">
        <v>1.1497600000012599E-2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T1325">
        <v>0</v>
      </c>
      <c r="U1325">
        <v>0</v>
      </c>
      <c r="V1325">
        <v>0</v>
      </c>
      <c r="W1325">
        <v>0</v>
      </c>
      <c r="X1325">
        <v>0</v>
      </c>
    </row>
    <row r="1326" spans="1:24" x14ac:dyDescent="0.3">
      <c r="A1326" t="s">
        <v>2275</v>
      </c>
      <c r="B1326">
        <v>1.18367999999975E-2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T1326">
        <v>0</v>
      </c>
      <c r="U1326">
        <v>0</v>
      </c>
      <c r="V1326">
        <v>0</v>
      </c>
      <c r="W1326">
        <v>0</v>
      </c>
      <c r="X1326">
        <v>0</v>
      </c>
    </row>
    <row r="1327" spans="1:24" x14ac:dyDescent="0.3">
      <c r="A1327" t="s">
        <v>2276</v>
      </c>
      <c r="B1327">
        <v>5.2793999999920498E-3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T1327">
        <v>0</v>
      </c>
      <c r="U1327">
        <v>0</v>
      </c>
      <c r="V1327">
        <v>0</v>
      </c>
      <c r="W1327">
        <v>0</v>
      </c>
      <c r="X1327">
        <v>0</v>
      </c>
    </row>
    <row r="1328" spans="1:24" x14ac:dyDescent="0.3">
      <c r="A1328" t="s">
        <v>2277</v>
      </c>
      <c r="B1328">
        <v>1.2421399999993799E-2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T1328">
        <v>0</v>
      </c>
      <c r="U1328">
        <v>0</v>
      </c>
      <c r="V1328">
        <v>0</v>
      </c>
      <c r="W1328">
        <v>0</v>
      </c>
      <c r="X1328">
        <v>0</v>
      </c>
    </row>
    <row r="1329" spans="1:24" x14ac:dyDescent="0.3">
      <c r="A1329" t="s">
        <v>2278</v>
      </c>
      <c r="B1329">
        <v>5.2084000000007704E-3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T1329">
        <v>0</v>
      </c>
      <c r="U1329">
        <v>0</v>
      </c>
      <c r="V1329">
        <v>0</v>
      </c>
      <c r="W1329">
        <v>0</v>
      </c>
      <c r="X1329">
        <v>0</v>
      </c>
    </row>
    <row r="1330" spans="1:24" x14ac:dyDescent="0.3">
      <c r="A1330" t="s">
        <v>2279</v>
      </c>
      <c r="B1330">
        <v>5.6878999999980797E-3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T1330">
        <v>0</v>
      </c>
      <c r="U1330">
        <v>0</v>
      </c>
      <c r="V1330">
        <v>0</v>
      </c>
      <c r="W1330">
        <v>0</v>
      </c>
      <c r="X1330">
        <v>0</v>
      </c>
    </row>
    <row r="1331" spans="1:24" x14ac:dyDescent="0.3">
      <c r="A1331" t="s">
        <v>2280</v>
      </c>
      <c r="B1331">
        <v>2.64601000000084E-2</v>
      </c>
      <c r="C1331">
        <v>2</v>
      </c>
      <c r="D1331">
        <v>0</v>
      </c>
      <c r="E1331">
        <v>2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T1331">
        <v>0</v>
      </c>
      <c r="U1331">
        <v>0</v>
      </c>
      <c r="V1331">
        <v>0</v>
      </c>
      <c r="W1331">
        <v>1</v>
      </c>
      <c r="X1331">
        <v>0</v>
      </c>
    </row>
    <row r="1332" spans="1:24" x14ac:dyDescent="0.3">
      <c r="A1332" t="s">
        <v>2281</v>
      </c>
      <c r="B1332">
        <v>4.2462999999912602E-3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T1332">
        <v>0</v>
      </c>
      <c r="U1332">
        <v>0</v>
      </c>
      <c r="V1332">
        <v>0</v>
      </c>
      <c r="W1332">
        <v>0</v>
      </c>
      <c r="X1332">
        <v>0</v>
      </c>
    </row>
    <row r="1333" spans="1:24" x14ac:dyDescent="0.3">
      <c r="A1333" t="s">
        <v>2282</v>
      </c>
      <c r="B1333">
        <v>1.9139599999988301E-2</v>
      </c>
      <c r="C1333">
        <v>1</v>
      </c>
      <c r="D1333">
        <v>0</v>
      </c>
      <c r="E1333">
        <v>1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T1333">
        <v>0</v>
      </c>
      <c r="U1333">
        <v>0</v>
      </c>
      <c r="V1333">
        <v>0</v>
      </c>
      <c r="W1333">
        <v>0</v>
      </c>
      <c r="X1333">
        <v>0</v>
      </c>
    </row>
    <row r="1334" spans="1:24" x14ac:dyDescent="0.3">
      <c r="A1334" t="s">
        <v>2283</v>
      </c>
      <c r="B1334">
        <v>4.2471999999946696E-3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T1334">
        <v>0</v>
      </c>
      <c r="U1334">
        <v>0</v>
      </c>
      <c r="V1334">
        <v>0</v>
      </c>
      <c r="W1334">
        <v>0</v>
      </c>
      <c r="X1334">
        <v>0</v>
      </c>
    </row>
    <row r="1335" spans="1:24" x14ac:dyDescent="0.3">
      <c r="A1335" t="s">
        <v>2284</v>
      </c>
      <c r="B1335">
        <v>4.3646000000023798E-3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T1335">
        <v>0</v>
      </c>
      <c r="U1335">
        <v>0</v>
      </c>
      <c r="V1335">
        <v>0</v>
      </c>
      <c r="W1335">
        <v>0</v>
      </c>
      <c r="X1335">
        <v>0</v>
      </c>
    </row>
    <row r="1336" spans="1:24" x14ac:dyDescent="0.3">
      <c r="A1336" t="s">
        <v>2285</v>
      </c>
      <c r="B1336">
        <v>1.7875399999994102E-2</v>
      </c>
      <c r="C1336">
        <v>1</v>
      </c>
      <c r="D1336">
        <v>0</v>
      </c>
      <c r="E1336">
        <v>1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T1336">
        <v>0</v>
      </c>
      <c r="U1336">
        <v>0</v>
      </c>
      <c r="V1336">
        <v>0</v>
      </c>
      <c r="W1336">
        <v>0</v>
      </c>
      <c r="X1336">
        <v>0</v>
      </c>
    </row>
    <row r="1337" spans="1:24" x14ac:dyDescent="0.3">
      <c r="A1337" t="s">
        <v>2286</v>
      </c>
      <c r="B1337">
        <v>2.30090999999958E-2</v>
      </c>
      <c r="C1337">
        <v>1</v>
      </c>
      <c r="D1337">
        <v>0</v>
      </c>
      <c r="E1337">
        <v>1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T1337">
        <v>0</v>
      </c>
      <c r="U1337">
        <v>0</v>
      </c>
      <c r="V1337">
        <v>0</v>
      </c>
      <c r="W1337">
        <v>0</v>
      </c>
      <c r="X1337">
        <v>0</v>
      </c>
    </row>
    <row r="1338" spans="1:24" x14ac:dyDescent="0.3">
      <c r="A1338" t="s">
        <v>2287</v>
      </c>
      <c r="B1338">
        <v>4.8857999999967197E-3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T1338">
        <v>0</v>
      </c>
      <c r="U1338">
        <v>0</v>
      </c>
      <c r="V1338">
        <v>0</v>
      </c>
      <c r="W1338">
        <v>0</v>
      </c>
      <c r="X1338">
        <v>0</v>
      </c>
    </row>
    <row r="1339" spans="1:24" x14ac:dyDescent="0.3">
      <c r="A1339" t="s">
        <v>2288</v>
      </c>
      <c r="B1339">
        <v>4.56789999999784E-3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T1339">
        <v>0</v>
      </c>
      <c r="U1339">
        <v>0</v>
      </c>
      <c r="V1339">
        <v>0</v>
      </c>
      <c r="W1339">
        <v>0</v>
      </c>
      <c r="X1339">
        <v>0</v>
      </c>
    </row>
    <row r="1340" spans="1:24" x14ac:dyDescent="0.3">
      <c r="A1340" t="s">
        <v>2289</v>
      </c>
      <c r="B1340">
        <v>3.4606000000110201E-3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T1340">
        <v>0</v>
      </c>
      <c r="U1340">
        <v>0</v>
      </c>
      <c r="V1340">
        <v>0</v>
      </c>
      <c r="W1340">
        <v>0</v>
      </c>
      <c r="X1340">
        <v>0</v>
      </c>
    </row>
    <row r="1341" spans="1:24" x14ac:dyDescent="0.3">
      <c r="A1341" t="s">
        <v>2290</v>
      </c>
      <c r="B1341">
        <v>3.57967999999999E-2</v>
      </c>
      <c r="C1341">
        <v>1</v>
      </c>
      <c r="D1341">
        <v>0</v>
      </c>
      <c r="E1341">
        <v>1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T1341">
        <v>0</v>
      </c>
      <c r="U1341">
        <v>0</v>
      </c>
      <c r="V1341">
        <v>0</v>
      </c>
      <c r="W1341">
        <v>0</v>
      </c>
      <c r="X1341">
        <v>0</v>
      </c>
    </row>
    <row r="1342" spans="1:24" x14ac:dyDescent="0.3">
      <c r="A1342" t="s">
        <v>2291</v>
      </c>
      <c r="B1342">
        <v>3.3294000000125799E-3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T1342">
        <v>0</v>
      </c>
      <c r="U1342">
        <v>0</v>
      </c>
      <c r="V1342">
        <v>0</v>
      </c>
      <c r="W1342">
        <v>0</v>
      </c>
      <c r="X1342">
        <v>0</v>
      </c>
    </row>
    <row r="1343" spans="1:24" x14ac:dyDescent="0.3">
      <c r="A1343" t="s">
        <v>2292</v>
      </c>
      <c r="B1343">
        <v>7.2163900000006706E-2</v>
      </c>
      <c r="C1343">
        <v>1</v>
      </c>
      <c r="D1343">
        <v>0</v>
      </c>
      <c r="E1343">
        <v>3</v>
      </c>
      <c r="F1343">
        <v>1</v>
      </c>
      <c r="G1343">
        <v>1</v>
      </c>
      <c r="H1343">
        <v>1</v>
      </c>
      <c r="I1343">
        <v>0</v>
      </c>
      <c r="J1343">
        <v>0</v>
      </c>
      <c r="K1343">
        <v>0</v>
      </c>
      <c r="L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T1343">
        <v>0</v>
      </c>
      <c r="U1343">
        <v>0</v>
      </c>
      <c r="V1343">
        <v>0</v>
      </c>
      <c r="W1343">
        <v>0</v>
      </c>
      <c r="X1343">
        <v>0</v>
      </c>
    </row>
    <row r="1344" spans="1:24" x14ac:dyDescent="0.3">
      <c r="A1344" t="s">
        <v>1147</v>
      </c>
      <c r="B1344">
        <v>0.26053720000000102</v>
      </c>
      <c r="C1344">
        <v>14</v>
      </c>
      <c r="D1344">
        <v>14</v>
      </c>
      <c r="E1344">
        <v>22</v>
      </c>
      <c r="F1344">
        <v>18</v>
      </c>
      <c r="G1344">
        <v>5</v>
      </c>
      <c r="H1344">
        <v>0</v>
      </c>
      <c r="I1344">
        <v>0</v>
      </c>
      <c r="J1344">
        <v>0</v>
      </c>
      <c r="K1344">
        <v>0</v>
      </c>
      <c r="L1344">
        <v>0</v>
      </c>
      <c r="N1344">
        <v>4</v>
      </c>
      <c r="O1344">
        <v>0</v>
      </c>
      <c r="P1344">
        <v>0</v>
      </c>
      <c r="Q1344">
        <v>0</v>
      </c>
      <c r="R1344">
        <v>1</v>
      </c>
      <c r="T1344">
        <v>0</v>
      </c>
      <c r="U1344">
        <v>0</v>
      </c>
      <c r="V1344">
        <v>0</v>
      </c>
      <c r="W1344">
        <v>0</v>
      </c>
      <c r="X1344">
        <v>0</v>
      </c>
    </row>
    <row r="1345" spans="1:24" x14ac:dyDescent="0.3">
      <c r="A1345" t="s">
        <v>1148</v>
      </c>
      <c r="B1345">
        <v>0.53119660000000102</v>
      </c>
      <c r="C1345">
        <v>21</v>
      </c>
      <c r="D1345">
        <v>21</v>
      </c>
      <c r="E1345">
        <v>41</v>
      </c>
      <c r="F1345">
        <v>43</v>
      </c>
      <c r="G1345">
        <v>7</v>
      </c>
      <c r="H1345">
        <v>0</v>
      </c>
      <c r="I1345">
        <v>0</v>
      </c>
      <c r="J1345">
        <v>0</v>
      </c>
      <c r="K1345">
        <v>0</v>
      </c>
      <c r="L1345">
        <v>0</v>
      </c>
      <c r="N1345">
        <v>3</v>
      </c>
      <c r="O1345">
        <v>0</v>
      </c>
      <c r="P1345">
        <v>0</v>
      </c>
      <c r="Q1345">
        <v>0</v>
      </c>
      <c r="R1345">
        <v>4</v>
      </c>
      <c r="T1345">
        <v>0</v>
      </c>
      <c r="U1345">
        <v>0</v>
      </c>
      <c r="V1345">
        <v>0</v>
      </c>
      <c r="W1345">
        <v>0</v>
      </c>
      <c r="X1345">
        <v>0</v>
      </c>
    </row>
    <row r="1346" spans="1:24" x14ac:dyDescent="0.3">
      <c r="A1346" t="s">
        <v>1149</v>
      </c>
      <c r="B1346">
        <v>0.400090099999999</v>
      </c>
      <c r="C1346">
        <v>15</v>
      </c>
      <c r="D1346">
        <v>15</v>
      </c>
      <c r="E1346">
        <v>32</v>
      </c>
      <c r="F1346">
        <v>34</v>
      </c>
      <c r="G1346">
        <v>5</v>
      </c>
      <c r="H1346">
        <v>0</v>
      </c>
      <c r="I1346">
        <v>0</v>
      </c>
      <c r="J1346">
        <v>0</v>
      </c>
      <c r="K1346">
        <v>0</v>
      </c>
      <c r="L1346">
        <v>0</v>
      </c>
      <c r="N1346">
        <v>2</v>
      </c>
      <c r="O1346">
        <v>0</v>
      </c>
      <c r="P1346">
        <v>0</v>
      </c>
      <c r="Q1346">
        <v>0</v>
      </c>
      <c r="R1346">
        <v>3</v>
      </c>
      <c r="T1346">
        <v>0</v>
      </c>
      <c r="U1346">
        <v>0</v>
      </c>
      <c r="V1346">
        <v>0</v>
      </c>
      <c r="W1346">
        <v>0</v>
      </c>
      <c r="X1346">
        <v>0</v>
      </c>
    </row>
    <row r="1347" spans="1:24" x14ac:dyDescent="0.3">
      <c r="A1347" t="s">
        <v>1150</v>
      </c>
      <c r="B1347">
        <v>0.25072570000000299</v>
      </c>
      <c r="C1347">
        <v>11</v>
      </c>
      <c r="D1347">
        <v>11</v>
      </c>
      <c r="E1347">
        <v>21</v>
      </c>
      <c r="F1347">
        <v>23</v>
      </c>
      <c r="G1347">
        <v>3</v>
      </c>
      <c r="H1347">
        <v>0</v>
      </c>
      <c r="I1347">
        <v>0</v>
      </c>
      <c r="J1347">
        <v>0</v>
      </c>
      <c r="K1347">
        <v>0</v>
      </c>
      <c r="L1347">
        <v>0</v>
      </c>
      <c r="N1347">
        <v>1</v>
      </c>
      <c r="O1347">
        <v>0</v>
      </c>
      <c r="P1347">
        <v>0</v>
      </c>
      <c r="Q1347">
        <v>0</v>
      </c>
      <c r="R1347">
        <v>2</v>
      </c>
      <c r="T1347">
        <v>0</v>
      </c>
      <c r="U1347">
        <v>0</v>
      </c>
      <c r="V1347">
        <v>0</v>
      </c>
      <c r="W1347">
        <v>0</v>
      </c>
      <c r="X1347">
        <v>0</v>
      </c>
    </row>
    <row r="1348" spans="1:24" x14ac:dyDescent="0.3">
      <c r="A1348" t="s">
        <v>1151</v>
      </c>
      <c r="W1348">
        <v>0</v>
      </c>
      <c r="X1348">
        <v>0</v>
      </c>
    </row>
    <row r="1349" spans="1:24" x14ac:dyDescent="0.3">
      <c r="A1349" t="s">
        <v>1152</v>
      </c>
      <c r="W1349">
        <v>0</v>
      </c>
      <c r="X1349">
        <v>0</v>
      </c>
    </row>
    <row r="1350" spans="1:24" x14ac:dyDescent="0.3">
      <c r="A1350" t="s">
        <v>1153</v>
      </c>
      <c r="W1350">
        <v>0</v>
      </c>
      <c r="X1350">
        <v>0</v>
      </c>
    </row>
    <row r="1351" spans="1:24" x14ac:dyDescent="0.3">
      <c r="A1351" t="s">
        <v>1154</v>
      </c>
      <c r="W1351">
        <v>0</v>
      </c>
      <c r="X1351">
        <v>0</v>
      </c>
    </row>
    <row r="1352" spans="1:24" x14ac:dyDescent="0.3">
      <c r="A1352" t="s">
        <v>1155</v>
      </c>
      <c r="B1352">
        <v>1.82689000000095E-2</v>
      </c>
      <c r="C1352">
        <v>1</v>
      </c>
      <c r="D1352">
        <v>0</v>
      </c>
      <c r="E1352">
        <v>2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T1352">
        <v>0</v>
      </c>
      <c r="U1352">
        <v>0</v>
      </c>
      <c r="V1352">
        <v>0</v>
      </c>
      <c r="W1352">
        <v>0</v>
      </c>
      <c r="X1352">
        <v>0</v>
      </c>
    </row>
    <row r="1353" spans="1:24" x14ac:dyDescent="0.3">
      <c r="A1353" t="s">
        <v>1156</v>
      </c>
      <c r="B1353">
        <v>1.8805900000018E-2</v>
      </c>
      <c r="C1353">
        <v>1</v>
      </c>
      <c r="D1353">
        <v>0</v>
      </c>
      <c r="E1353">
        <v>2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T1353">
        <v>0</v>
      </c>
      <c r="U1353">
        <v>0</v>
      </c>
      <c r="V1353">
        <v>0</v>
      </c>
      <c r="W1353">
        <v>0</v>
      </c>
      <c r="X1353">
        <v>0</v>
      </c>
    </row>
    <row r="1354" spans="1:24" x14ac:dyDescent="0.3">
      <c r="A1354" t="s">
        <v>1157</v>
      </c>
      <c r="B1354">
        <v>2.6245299999999298E-2</v>
      </c>
      <c r="C1354">
        <v>2</v>
      </c>
      <c r="D1354">
        <v>2</v>
      </c>
      <c r="E1354">
        <v>2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T1354">
        <v>0</v>
      </c>
      <c r="U1354">
        <v>0</v>
      </c>
      <c r="V1354">
        <v>0</v>
      </c>
      <c r="W1354">
        <v>0</v>
      </c>
      <c r="X1354">
        <v>0</v>
      </c>
    </row>
    <row r="1355" spans="1:24" x14ac:dyDescent="0.3">
      <c r="A1355" t="s">
        <v>1158</v>
      </c>
      <c r="B1355">
        <v>3.6089900000007398E-2</v>
      </c>
      <c r="C1355">
        <v>1</v>
      </c>
      <c r="D1355">
        <v>1</v>
      </c>
      <c r="E1355">
        <v>2</v>
      </c>
      <c r="F1355">
        <v>6</v>
      </c>
      <c r="G1355">
        <v>2</v>
      </c>
      <c r="H1355">
        <v>0</v>
      </c>
      <c r="I1355">
        <v>0</v>
      </c>
      <c r="J1355">
        <v>0</v>
      </c>
      <c r="K1355">
        <v>0</v>
      </c>
      <c r="L1355">
        <v>2</v>
      </c>
      <c r="N1355">
        <v>0</v>
      </c>
      <c r="O1355">
        <v>0</v>
      </c>
      <c r="P1355">
        <v>0</v>
      </c>
      <c r="Q1355">
        <v>0</v>
      </c>
      <c r="R1355">
        <v>0</v>
      </c>
      <c r="T1355">
        <v>0</v>
      </c>
      <c r="U1355">
        <v>1</v>
      </c>
      <c r="V1355">
        <v>0</v>
      </c>
      <c r="W1355">
        <v>1</v>
      </c>
      <c r="X1355">
        <v>0</v>
      </c>
    </row>
    <row r="1356" spans="1:24" x14ac:dyDescent="0.3">
      <c r="A1356" t="s">
        <v>1159</v>
      </c>
      <c r="B1356">
        <v>5.1193000000012E-2</v>
      </c>
      <c r="C1356">
        <v>2</v>
      </c>
      <c r="D1356">
        <v>2</v>
      </c>
      <c r="E1356">
        <v>4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T1356">
        <v>0</v>
      </c>
      <c r="U1356">
        <v>0</v>
      </c>
      <c r="V1356">
        <v>0</v>
      </c>
      <c r="W1356">
        <v>0</v>
      </c>
      <c r="X1356">
        <v>0</v>
      </c>
    </row>
    <row r="1357" spans="1:24" x14ac:dyDescent="0.3">
      <c r="A1357" t="s">
        <v>1160</v>
      </c>
      <c r="B1357">
        <v>1.6097000000001999E-2</v>
      </c>
      <c r="C1357">
        <v>1</v>
      </c>
      <c r="D1357">
        <v>1</v>
      </c>
      <c r="E1357">
        <v>1</v>
      </c>
      <c r="F1357">
        <v>3</v>
      </c>
      <c r="G1357">
        <v>1</v>
      </c>
      <c r="H1357">
        <v>0</v>
      </c>
      <c r="I1357">
        <v>0</v>
      </c>
      <c r="J1357">
        <v>0</v>
      </c>
      <c r="K1357">
        <v>0</v>
      </c>
      <c r="L1357">
        <v>1</v>
      </c>
      <c r="N1357">
        <v>0</v>
      </c>
      <c r="O1357">
        <v>0</v>
      </c>
      <c r="P1357">
        <v>0</v>
      </c>
      <c r="Q1357">
        <v>0</v>
      </c>
      <c r="R1357">
        <v>0</v>
      </c>
      <c r="T1357">
        <v>0</v>
      </c>
      <c r="U1357">
        <v>0</v>
      </c>
      <c r="V1357">
        <v>0</v>
      </c>
      <c r="W1357">
        <v>0</v>
      </c>
      <c r="X1357">
        <v>0</v>
      </c>
    </row>
    <row r="1358" spans="1:24" x14ac:dyDescent="0.3">
      <c r="A1358" t="s">
        <v>1161</v>
      </c>
      <c r="B1358">
        <v>1.24767000000076E-2</v>
      </c>
      <c r="C1358">
        <v>1</v>
      </c>
      <c r="D1358">
        <v>1</v>
      </c>
      <c r="E1358">
        <v>1</v>
      </c>
      <c r="F1358">
        <v>3</v>
      </c>
      <c r="G1358">
        <v>1</v>
      </c>
      <c r="H1358">
        <v>0</v>
      </c>
      <c r="I1358">
        <v>0</v>
      </c>
      <c r="J1358">
        <v>0</v>
      </c>
      <c r="K1358">
        <v>0</v>
      </c>
      <c r="L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T1358">
        <v>0</v>
      </c>
      <c r="U1358">
        <v>0</v>
      </c>
      <c r="V1358">
        <v>0</v>
      </c>
      <c r="W1358">
        <v>0</v>
      </c>
      <c r="X1358">
        <v>0</v>
      </c>
    </row>
    <row r="1359" spans="1:24" x14ac:dyDescent="0.3">
      <c r="A1359" t="s">
        <v>1162</v>
      </c>
      <c r="B1359">
        <v>4.2550000000005597E-2</v>
      </c>
      <c r="C1359">
        <v>2</v>
      </c>
      <c r="D1359">
        <v>2</v>
      </c>
      <c r="E1359">
        <v>3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T1359">
        <v>0</v>
      </c>
      <c r="U1359">
        <v>0</v>
      </c>
      <c r="V1359">
        <v>0</v>
      </c>
      <c r="W1359">
        <v>0</v>
      </c>
      <c r="X1359">
        <v>0</v>
      </c>
    </row>
    <row r="1360" spans="1:24" x14ac:dyDescent="0.3">
      <c r="A1360" t="s">
        <v>1163</v>
      </c>
      <c r="W1360">
        <v>0</v>
      </c>
      <c r="X1360">
        <v>0</v>
      </c>
    </row>
    <row r="1361" spans="1:24" x14ac:dyDescent="0.3">
      <c r="A1361" t="s">
        <v>1164</v>
      </c>
      <c r="B1361">
        <v>6.0363900000027101E-2</v>
      </c>
      <c r="C1361">
        <v>2</v>
      </c>
      <c r="D1361">
        <v>2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T1361">
        <v>0</v>
      </c>
      <c r="U1361">
        <v>0</v>
      </c>
      <c r="V1361">
        <v>0</v>
      </c>
      <c r="W1361">
        <v>0</v>
      </c>
      <c r="X1361">
        <v>0</v>
      </c>
    </row>
    <row r="1362" spans="1:24" x14ac:dyDescent="0.3">
      <c r="A1362" t="s">
        <v>1165</v>
      </c>
      <c r="B1362">
        <v>1.19268999999917E-2</v>
      </c>
      <c r="C1362">
        <v>1</v>
      </c>
      <c r="D1362">
        <v>1</v>
      </c>
      <c r="E1362">
        <v>1</v>
      </c>
      <c r="F1362">
        <v>3</v>
      </c>
      <c r="G1362">
        <v>1</v>
      </c>
      <c r="H1362">
        <v>0</v>
      </c>
      <c r="I1362">
        <v>0</v>
      </c>
      <c r="J1362">
        <v>0</v>
      </c>
      <c r="K1362">
        <v>0</v>
      </c>
      <c r="L1362">
        <v>0</v>
      </c>
      <c r="N1362">
        <v>0</v>
      </c>
      <c r="O1362">
        <v>0</v>
      </c>
      <c r="P1362">
        <v>0</v>
      </c>
      <c r="Q1362">
        <v>0</v>
      </c>
      <c r="R1362">
        <v>1</v>
      </c>
      <c r="T1362">
        <v>0</v>
      </c>
      <c r="U1362">
        <v>0</v>
      </c>
      <c r="V1362">
        <v>0</v>
      </c>
      <c r="W1362">
        <v>0</v>
      </c>
      <c r="X1362">
        <v>0</v>
      </c>
    </row>
    <row r="1363" spans="1:24" x14ac:dyDescent="0.3">
      <c r="A1363" t="s">
        <v>1166</v>
      </c>
      <c r="B1363">
        <v>2.6371499999982E-2</v>
      </c>
      <c r="C1363">
        <v>1</v>
      </c>
      <c r="D1363">
        <v>1</v>
      </c>
      <c r="E1363">
        <v>2</v>
      </c>
      <c r="F1363">
        <v>6</v>
      </c>
      <c r="G1363">
        <v>2</v>
      </c>
      <c r="H1363">
        <v>0</v>
      </c>
      <c r="I1363">
        <v>0</v>
      </c>
      <c r="J1363">
        <v>0</v>
      </c>
      <c r="K1363">
        <v>0</v>
      </c>
      <c r="L1363">
        <v>2</v>
      </c>
      <c r="N1363">
        <v>0</v>
      </c>
      <c r="O1363">
        <v>0</v>
      </c>
      <c r="P1363">
        <v>0</v>
      </c>
      <c r="Q1363">
        <v>0</v>
      </c>
      <c r="R1363">
        <v>0</v>
      </c>
      <c r="T1363">
        <v>0</v>
      </c>
      <c r="U1363">
        <v>1</v>
      </c>
      <c r="V1363">
        <v>0</v>
      </c>
      <c r="W1363">
        <v>0</v>
      </c>
      <c r="X1363">
        <v>0</v>
      </c>
    </row>
    <row r="1364" spans="1:24" x14ac:dyDescent="0.3">
      <c r="A1364" t="s">
        <v>1167</v>
      </c>
      <c r="B1364">
        <v>1.66370999999969E-2</v>
      </c>
      <c r="C1364">
        <v>1</v>
      </c>
      <c r="D1364">
        <v>1</v>
      </c>
      <c r="E1364">
        <v>1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T1364">
        <v>0</v>
      </c>
      <c r="U1364">
        <v>0</v>
      </c>
      <c r="V1364">
        <v>0</v>
      </c>
      <c r="W1364">
        <v>0</v>
      </c>
      <c r="X1364">
        <v>0</v>
      </c>
    </row>
    <row r="1365" spans="1:24" x14ac:dyDescent="0.3">
      <c r="A1365" t="s">
        <v>1168</v>
      </c>
      <c r="W1365">
        <v>0</v>
      </c>
      <c r="X1365">
        <v>0</v>
      </c>
    </row>
    <row r="1366" spans="1:24" x14ac:dyDescent="0.3">
      <c r="A1366" t="s">
        <v>1169</v>
      </c>
      <c r="B1366">
        <v>4.7675900000001499E-2</v>
      </c>
      <c r="C1366">
        <v>5</v>
      </c>
      <c r="D1366">
        <v>5</v>
      </c>
      <c r="E1366">
        <v>6</v>
      </c>
      <c r="F1366">
        <v>11</v>
      </c>
      <c r="G1366">
        <v>5</v>
      </c>
      <c r="H1366">
        <v>0</v>
      </c>
      <c r="I1366">
        <v>0</v>
      </c>
      <c r="J1366">
        <v>0</v>
      </c>
      <c r="K1366">
        <v>1</v>
      </c>
      <c r="L1366">
        <v>1</v>
      </c>
      <c r="N1366">
        <v>0</v>
      </c>
      <c r="O1366">
        <v>0</v>
      </c>
      <c r="P1366">
        <v>0</v>
      </c>
      <c r="Q1366">
        <v>2</v>
      </c>
      <c r="R1366">
        <v>1</v>
      </c>
      <c r="T1366">
        <v>0</v>
      </c>
      <c r="U1366">
        <v>0</v>
      </c>
      <c r="V1366">
        <v>0</v>
      </c>
      <c r="W1366">
        <v>0</v>
      </c>
      <c r="X1366">
        <v>0</v>
      </c>
    </row>
    <row r="1367" spans="1:24" x14ac:dyDescent="0.3">
      <c r="A1367" t="s">
        <v>1170</v>
      </c>
      <c r="B1367">
        <v>5.2302199999985498E-2</v>
      </c>
      <c r="C1367">
        <v>5</v>
      </c>
      <c r="D1367">
        <v>5</v>
      </c>
      <c r="E1367">
        <v>6</v>
      </c>
      <c r="F1367">
        <v>11</v>
      </c>
      <c r="G1367">
        <v>5</v>
      </c>
      <c r="H1367">
        <v>0</v>
      </c>
      <c r="I1367">
        <v>0</v>
      </c>
      <c r="J1367">
        <v>0</v>
      </c>
      <c r="K1367">
        <v>1</v>
      </c>
      <c r="L1367">
        <v>1</v>
      </c>
      <c r="N1367">
        <v>0</v>
      </c>
      <c r="O1367">
        <v>0</v>
      </c>
      <c r="P1367">
        <v>0</v>
      </c>
      <c r="Q1367">
        <v>2</v>
      </c>
      <c r="R1367">
        <v>1</v>
      </c>
      <c r="T1367">
        <v>0</v>
      </c>
      <c r="U1367">
        <v>0</v>
      </c>
      <c r="V1367">
        <v>0</v>
      </c>
      <c r="W1367">
        <v>0</v>
      </c>
      <c r="X1367">
        <v>0</v>
      </c>
    </row>
    <row r="1368" spans="1:24" x14ac:dyDescent="0.3">
      <c r="A1368" t="s">
        <v>1171</v>
      </c>
      <c r="B1368">
        <v>3.7442299999980798E-2</v>
      </c>
      <c r="C1368">
        <v>3</v>
      </c>
      <c r="D1368">
        <v>3</v>
      </c>
      <c r="E1368">
        <v>4</v>
      </c>
      <c r="F1368">
        <v>7</v>
      </c>
      <c r="G1368">
        <v>3</v>
      </c>
      <c r="H1368">
        <v>0</v>
      </c>
      <c r="I1368">
        <v>0</v>
      </c>
      <c r="J1368">
        <v>0</v>
      </c>
      <c r="K1368">
        <v>0</v>
      </c>
      <c r="L1368">
        <v>0</v>
      </c>
      <c r="N1368">
        <v>0</v>
      </c>
      <c r="O1368">
        <v>0</v>
      </c>
      <c r="P1368">
        <v>0</v>
      </c>
      <c r="Q1368">
        <v>2</v>
      </c>
      <c r="R1368">
        <v>1</v>
      </c>
      <c r="T1368">
        <v>0</v>
      </c>
      <c r="U1368">
        <v>0</v>
      </c>
      <c r="V1368">
        <v>0</v>
      </c>
      <c r="W1368">
        <v>0</v>
      </c>
      <c r="X1368">
        <v>0</v>
      </c>
    </row>
    <row r="1369" spans="1:24" x14ac:dyDescent="0.3">
      <c r="A1369" t="s">
        <v>1172</v>
      </c>
      <c r="B1369">
        <v>4.5793000000003303E-2</v>
      </c>
      <c r="C1369">
        <v>4</v>
      </c>
      <c r="D1369">
        <v>4</v>
      </c>
      <c r="E1369">
        <v>5</v>
      </c>
      <c r="F1369">
        <v>8</v>
      </c>
      <c r="G1369">
        <v>3</v>
      </c>
      <c r="H1369">
        <v>0</v>
      </c>
      <c r="I1369">
        <v>0</v>
      </c>
      <c r="J1369">
        <v>0</v>
      </c>
      <c r="K1369">
        <v>0</v>
      </c>
      <c r="L1369">
        <v>0</v>
      </c>
      <c r="N1369">
        <v>0</v>
      </c>
      <c r="O1369">
        <v>0</v>
      </c>
      <c r="P1369">
        <v>0</v>
      </c>
      <c r="Q1369">
        <v>2</v>
      </c>
      <c r="R1369">
        <v>1</v>
      </c>
      <c r="T1369">
        <v>0</v>
      </c>
      <c r="U1369">
        <v>0</v>
      </c>
      <c r="V1369">
        <v>0</v>
      </c>
      <c r="W1369">
        <v>0</v>
      </c>
      <c r="X1369">
        <v>0</v>
      </c>
    </row>
    <row r="1370" spans="1:24" x14ac:dyDescent="0.3">
      <c r="A1370" t="s">
        <v>1173</v>
      </c>
      <c r="B1370">
        <v>7.4812100000002602E-2</v>
      </c>
      <c r="C1370">
        <v>8</v>
      </c>
      <c r="D1370">
        <v>8</v>
      </c>
      <c r="E1370">
        <v>10</v>
      </c>
      <c r="F1370">
        <v>18</v>
      </c>
      <c r="G1370">
        <v>6</v>
      </c>
      <c r="H1370">
        <v>0</v>
      </c>
      <c r="I1370">
        <v>0</v>
      </c>
      <c r="J1370">
        <v>0</v>
      </c>
      <c r="K1370">
        <v>0</v>
      </c>
      <c r="L1370">
        <v>0</v>
      </c>
      <c r="N1370">
        <v>0</v>
      </c>
      <c r="O1370">
        <v>0</v>
      </c>
      <c r="P1370">
        <v>0</v>
      </c>
      <c r="Q1370">
        <v>4</v>
      </c>
      <c r="R1370">
        <v>2</v>
      </c>
      <c r="T1370">
        <v>0</v>
      </c>
      <c r="U1370">
        <v>0</v>
      </c>
      <c r="V1370">
        <v>0</v>
      </c>
      <c r="W1370">
        <v>0</v>
      </c>
      <c r="X1370">
        <v>0</v>
      </c>
    </row>
    <row r="1371" spans="1:24" x14ac:dyDescent="0.3">
      <c r="A1371" t="s">
        <v>1174</v>
      </c>
      <c r="W1371">
        <v>0</v>
      </c>
      <c r="X1371">
        <v>0</v>
      </c>
    </row>
    <row r="1372" spans="1:24" x14ac:dyDescent="0.3">
      <c r="A1372" t="s">
        <v>1175</v>
      </c>
      <c r="W1372">
        <v>0</v>
      </c>
      <c r="X1372">
        <v>0</v>
      </c>
    </row>
    <row r="1373" spans="1:24" x14ac:dyDescent="0.3">
      <c r="A1373" t="s">
        <v>1176</v>
      </c>
      <c r="W1373">
        <v>0</v>
      </c>
      <c r="X1373">
        <v>0</v>
      </c>
    </row>
    <row r="1374" spans="1:24" x14ac:dyDescent="0.3">
      <c r="A1374" t="s">
        <v>1177</v>
      </c>
      <c r="B1374">
        <v>0.25719709999998402</v>
      </c>
      <c r="C1374">
        <v>14</v>
      </c>
      <c r="D1374">
        <v>14</v>
      </c>
      <c r="E1374">
        <v>30</v>
      </c>
      <c r="F1374">
        <v>40</v>
      </c>
      <c r="G1374">
        <v>18</v>
      </c>
      <c r="H1374">
        <v>0</v>
      </c>
      <c r="I1374">
        <v>2</v>
      </c>
      <c r="J1374">
        <v>0</v>
      </c>
      <c r="K1374">
        <v>7</v>
      </c>
      <c r="L1374">
        <v>3</v>
      </c>
      <c r="N1374">
        <v>0</v>
      </c>
      <c r="O1374">
        <v>0</v>
      </c>
      <c r="P1374">
        <v>0</v>
      </c>
      <c r="Q1374">
        <v>4</v>
      </c>
      <c r="R1374">
        <v>2</v>
      </c>
      <c r="T1374">
        <v>0</v>
      </c>
      <c r="U1374">
        <v>1</v>
      </c>
      <c r="V1374">
        <v>2</v>
      </c>
      <c r="W1374">
        <v>0</v>
      </c>
      <c r="X1374">
        <v>0</v>
      </c>
    </row>
    <row r="1375" spans="1:24" x14ac:dyDescent="0.3">
      <c r="A1375" t="s">
        <v>1178</v>
      </c>
      <c r="B1375">
        <v>0.103471300000023</v>
      </c>
      <c r="C1375">
        <v>5</v>
      </c>
      <c r="D1375">
        <v>4</v>
      </c>
      <c r="E1375">
        <v>8</v>
      </c>
      <c r="F1375">
        <v>9</v>
      </c>
      <c r="G1375">
        <v>5</v>
      </c>
      <c r="H1375">
        <v>0</v>
      </c>
      <c r="I1375">
        <v>0</v>
      </c>
      <c r="J1375">
        <v>0</v>
      </c>
      <c r="K1375">
        <v>3</v>
      </c>
      <c r="L1375">
        <v>0</v>
      </c>
      <c r="N1375">
        <v>0</v>
      </c>
      <c r="O1375">
        <v>0</v>
      </c>
      <c r="P1375">
        <v>0</v>
      </c>
      <c r="Q1375">
        <v>2</v>
      </c>
      <c r="R1375">
        <v>0</v>
      </c>
      <c r="T1375">
        <v>0</v>
      </c>
      <c r="U1375">
        <v>0</v>
      </c>
      <c r="V1375">
        <v>0</v>
      </c>
      <c r="W1375">
        <v>0</v>
      </c>
      <c r="X1375">
        <v>0</v>
      </c>
    </row>
    <row r="1376" spans="1:24" x14ac:dyDescent="0.3">
      <c r="A1376" t="s">
        <v>1179</v>
      </c>
      <c r="B1376">
        <v>6.811110000001E-2</v>
      </c>
      <c r="C1376">
        <v>5</v>
      </c>
      <c r="D1376">
        <v>5</v>
      </c>
      <c r="E1376">
        <v>7</v>
      </c>
      <c r="F1376">
        <v>8</v>
      </c>
      <c r="G1376">
        <v>4</v>
      </c>
      <c r="H1376">
        <v>0</v>
      </c>
      <c r="I1376">
        <v>0</v>
      </c>
      <c r="J1376">
        <v>0</v>
      </c>
      <c r="K1376">
        <v>1</v>
      </c>
      <c r="L1376">
        <v>1</v>
      </c>
      <c r="N1376">
        <v>0</v>
      </c>
      <c r="O1376">
        <v>0</v>
      </c>
      <c r="P1376">
        <v>0</v>
      </c>
      <c r="Q1376">
        <v>2</v>
      </c>
      <c r="R1376">
        <v>0</v>
      </c>
      <c r="T1376">
        <v>0</v>
      </c>
      <c r="U1376">
        <v>0</v>
      </c>
      <c r="V1376">
        <v>0</v>
      </c>
      <c r="W1376">
        <v>0</v>
      </c>
      <c r="X1376">
        <v>0</v>
      </c>
    </row>
    <row r="1377" spans="1:24" x14ac:dyDescent="0.3">
      <c r="A1377" t="s">
        <v>1180</v>
      </c>
      <c r="B1377">
        <v>0.22463810000002099</v>
      </c>
      <c r="C1377">
        <v>9</v>
      </c>
      <c r="D1377">
        <v>9</v>
      </c>
      <c r="E1377">
        <v>20</v>
      </c>
      <c r="F1377">
        <v>10</v>
      </c>
      <c r="G1377">
        <v>6</v>
      </c>
      <c r="H1377">
        <v>0</v>
      </c>
      <c r="I1377">
        <v>0</v>
      </c>
      <c r="J1377">
        <v>0</v>
      </c>
      <c r="K1377">
        <v>1</v>
      </c>
      <c r="L1377">
        <v>1</v>
      </c>
      <c r="N1377">
        <v>2</v>
      </c>
      <c r="O1377">
        <v>0</v>
      </c>
      <c r="P1377">
        <v>0</v>
      </c>
      <c r="Q1377">
        <v>2</v>
      </c>
      <c r="R1377">
        <v>0</v>
      </c>
      <c r="T1377">
        <v>0</v>
      </c>
      <c r="U1377">
        <v>0</v>
      </c>
      <c r="V1377">
        <v>0</v>
      </c>
      <c r="W1377">
        <v>0</v>
      </c>
      <c r="X1377">
        <v>0</v>
      </c>
    </row>
    <row r="1378" spans="1:24" x14ac:dyDescent="0.3">
      <c r="A1378" t="s">
        <v>1181</v>
      </c>
      <c r="B1378">
        <v>7.6454999999981496E-2</v>
      </c>
      <c r="C1378">
        <v>6</v>
      </c>
      <c r="D1378">
        <v>6</v>
      </c>
      <c r="E1378">
        <v>8</v>
      </c>
      <c r="F1378">
        <v>11</v>
      </c>
      <c r="G1378">
        <v>4</v>
      </c>
      <c r="H1378">
        <v>0</v>
      </c>
      <c r="I1378">
        <v>0</v>
      </c>
      <c r="J1378">
        <v>0</v>
      </c>
      <c r="K1378">
        <v>0</v>
      </c>
      <c r="L1378">
        <v>0</v>
      </c>
      <c r="N1378">
        <v>0</v>
      </c>
      <c r="O1378">
        <v>0</v>
      </c>
      <c r="P1378">
        <v>0</v>
      </c>
      <c r="Q1378">
        <v>2</v>
      </c>
      <c r="R1378">
        <v>1</v>
      </c>
      <c r="T1378">
        <v>0</v>
      </c>
      <c r="U1378">
        <v>0</v>
      </c>
      <c r="V1378">
        <v>0</v>
      </c>
      <c r="W1378">
        <v>0</v>
      </c>
      <c r="X1378">
        <v>0</v>
      </c>
    </row>
    <row r="1379" spans="1:24" x14ac:dyDescent="0.3">
      <c r="A1379" t="s">
        <v>1182</v>
      </c>
      <c r="B1379">
        <v>0.133777299999991</v>
      </c>
      <c r="C1379">
        <v>8</v>
      </c>
      <c r="D1379">
        <v>2</v>
      </c>
      <c r="E1379">
        <v>16</v>
      </c>
      <c r="F1379">
        <v>2</v>
      </c>
      <c r="G1379">
        <v>2</v>
      </c>
      <c r="H1379">
        <v>0</v>
      </c>
      <c r="I1379">
        <v>0</v>
      </c>
      <c r="J1379">
        <v>0</v>
      </c>
      <c r="K1379">
        <v>2</v>
      </c>
      <c r="L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T1379">
        <v>0</v>
      </c>
      <c r="U1379">
        <v>0</v>
      </c>
      <c r="V1379">
        <v>0</v>
      </c>
      <c r="W1379">
        <v>0</v>
      </c>
      <c r="X1379">
        <v>0</v>
      </c>
    </row>
    <row r="1380" spans="1:24" x14ac:dyDescent="0.3">
      <c r="A1380" t="s">
        <v>1183</v>
      </c>
      <c r="B1380">
        <v>1.11831999999765E-2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T1380">
        <v>0</v>
      </c>
      <c r="U1380">
        <v>0</v>
      </c>
      <c r="V1380">
        <v>0</v>
      </c>
      <c r="W1380">
        <v>0</v>
      </c>
      <c r="X1380">
        <v>0</v>
      </c>
    </row>
    <row r="1381" spans="1:24" x14ac:dyDescent="0.3">
      <c r="A1381" t="s">
        <v>1184</v>
      </c>
      <c r="B1381">
        <v>5.7911700000005298E-2</v>
      </c>
      <c r="C1381">
        <v>6</v>
      </c>
      <c r="D1381">
        <v>6</v>
      </c>
      <c r="E1381">
        <v>6</v>
      </c>
      <c r="F1381">
        <v>18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T1381">
        <v>0</v>
      </c>
      <c r="U1381">
        <v>0</v>
      </c>
      <c r="V1381">
        <v>0</v>
      </c>
      <c r="W1381">
        <v>0</v>
      </c>
      <c r="X1381">
        <v>0</v>
      </c>
    </row>
    <row r="1382" spans="1:24" x14ac:dyDescent="0.3">
      <c r="A1382" t="s">
        <v>1185</v>
      </c>
      <c r="B1382">
        <v>4.4960000000173698E-3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T1382">
        <v>0</v>
      </c>
      <c r="U1382">
        <v>0</v>
      </c>
      <c r="V1382">
        <v>0</v>
      </c>
      <c r="W1382">
        <v>0</v>
      </c>
      <c r="X1382">
        <v>0</v>
      </c>
    </row>
    <row r="1383" spans="1:24" x14ac:dyDescent="0.3">
      <c r="A1383" t="s">
        <v>1186</v>
      </c>
      <c r="B1383">
        <v>6.5719800000010695E-2</v>
      </c>
      <c r="C1383">
        <v>4</v>
      </c>
      <c r="D1383">
        <v>4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T1383">
        <v>0</v>
      </c>
      <c r="U1383">
        <v>0</v>
      </c>
      <c r="V1383">
        <v>0</v>
      </c>
      <c r="W1383">
        <v>0</v>
      </c>
      <c r="X1383">
        <v>0</v>
      </c>
    </row>
    <row r="1384" spans="1:24" x14ac:dyDescent="0.3">
      <c r="A1384" t="s">
        <v>1187</v>
      </c>
      <c r="B1384">
        <v>3.5643999999876901E-3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T1384">
        <v>0</v>
      </c>
      <c r="U1384">
        <v>0</v>
      </c>
      <c r="V1384">
        <v>0</v>
      </c>
      <c r="W1384">
        <v>0</v>
      </c>
      <c r="X1384">
        <v>0</v>
      </c>
    </row>
    <row r="1385" spans="1:24" x14ac:dyDescent="0.3">
      <c r="A1385" t="s">
        <v>1188</v>
      </c>
      <c r="B1385">
        <v>4.6901200000007699E-2</v>
      </c>
      <c r="C1385">
        <v>3</v>
      </c>
      <c r="D1385">
        <v>3</v>
      </c>
      <c r="E1385">
        <v>4</v>
      </c>
      <c r="F1385">
        <v>6</v>
      </c>
      <c r="G1385">
        <v>1</v>
      </c>
      <c r="H1385">
        <v>0</v>
      </c>
      <c r="I1385">
        <v>1</v>
      </c>
      <c r="J1385">
        <v>0</v>
      </c>
      <c r="K1385">
        <v>0</v>
      </c>
      <c r="L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T1385">
        <v>0</v>
      </c>
      <c r="U1385">
        <v>0</v>
      </c>
      <c r="V1385">
        <v>1</v>
      </c>
      <c r="W1385">
        <v>0</v>
      </c>
      <c r="X1385">
        <v>0</v>
      </c>
    </row>
    <row r="1386" spans="1:24" x14ac:dyDescent="0.3">
      <c r="A1386" t="s">
        <v>1189</v>
      </c>
      <c r="B1386">
        <v>3.7443999999993503E-2</v>
      </c>
      <c r="C1386">
        <v>3</v>
      </c>
      <c r="D1386">
        <v>3</v>
      </c>
      <c r="E1386">
        <v>4</v>
      </c>
      <c r="F1386">
        <v>6</v>
      </c>
      <c r="G1386">
        <v>1</v>
      </c>
      <c r="H1386">
        <v>0</v>
      </c>
      <c r="I1386">
        <v>1</v>
      </c>
      <c r="J1386">
        <v>0</v>
      </c>
      <c r="K1386">
        <v>0</v>
      </c>
      <c r="L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T1386">
        <v>0</v>
      </c>
      <c r="U1386">
        <v>0</v>
      </c>
      <c r="V1386">
        <v>1</v>
      </c>
      <c r="W1386">
        <v>0</v>
      </c>
      <c r="X1386">
        <v>0</v>
      </c>
    </row>
    <row r="1387" spans="1:24" x14ac:dyDescent="0.3">
      <c r="A1387" t="s">
        <v>1190</v>
      </c>
      <c r="B1387">
        <v>8.7876000000051101E-3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T1387">
        <v>0</v>
      </c>
      <c r="U1387">
        <v>0</v>
      </c>
      <c r="V1387">
        <v>0</v>
      </c>
      <c r="W1387">
        <v>0</v>
      </c>
      <c r="X1387">
        <v>0</v>
      </c>
    </row>
    <row r="1388" spans="1:24" x14ac:dyDescent="0.3">
      <c r="A1388" t="s">
        <v>1191</v>
      </c>
      <c r="B1388">
        <v>8.7888999999847697E-3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T1388">
        <v>0</v>
      </c>
      <c r="U1388">
        <v>0</v>
      </c>
      <c r="V1388">
        <v>0</v>
      </c>
      <c r="W1388">
        <v>0</v>
      </c>
      <c r="X1388">
        <v>0</v>
      </c>
    </row>
    <row r="1389" spans="1:24" x14ac:dyDescent="0.3">
      <c r="A1389" t="s">
        <v>1192</v>
      </c>
      <c r="B1389">
        <v>4.3762500000013901E-2</v>
      </c>
      <c r="C1389">
        <v>2</v>
      </c>
      <c r="D1389">
        <v>2</v>
      </c>
      <c r="E1389">
        <v>3</v>
      </c>
      <c r="F1389">
        <v>8</v>
      </c>
      <c r="G1389">
        <v>2</v>
      </c>
      <c r="H1389">
        <v>0</v>
      </c>
      <c r="I1389">
        <v>1</v>
      </c>
      <c r="J1389">
        <v>0</v>
      </c>
      <c r="K1389">
        <v>0</v>
      </c>
      <c r="L1389">
        <v>0</v>
      </c>
      <c r="N1389">
        <v>0</v>
      </c>
      <c r="O1389">
        <v>0</v>
      </c>
      <c r="P1389">
        <v>0</v>
      </c>
      <c r="Q1389">
        <v>1</v>
      </c>
      <c r="R1389">
        <v>0</v>
      </c>
      <c r="T1389">
        <v>1</v>
      </c>
      <c r="U1389">
        <v>0</v>
      </c>
      <c r="V1389">
        <v>1</v>
      </c>
      <c r="W1389">
        <v>0</v>
      </c>
      <c r="X1389">
        <v>0</v>
      </c>
    </row>
    <row r="1390" spans="1:24" x14ac:dyDescent="0.3">
      <c r="A1390" t="s">
        <v>1193</v>
      </c>
      <c r="B1390">
        <v>3.8554999999860198E-3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T1390">
        <v>0</v>
      </c>
      <c r="U1390">
        <v>0</v>
      </c>
      <c r="V1390">
        <v>0</v>
      </c>
      <c r="W1390">
        <v>0</v>
      </c>
      <c r="X1390">
        <v>0</v>
      </c>
    </row>
    <row r="1391" spans="1:24" x14ac:dyDescent="0.3">
      <c r="A1391" t="s">
        <v>1194</v>
      </c>
      <c r="B1391">
        <v>3.5406399999999297E-2</v>
      </c>
      <c r="C1391">
        <v>2</v>
      </c>
      <c r="D1391">
        <v>0</v>
      </c>
      <c r="E1391">
        <v>3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T1391">
        <v>0</v>
      </c>
      <c r="U1391">
        <v>0</v>
      </c>
      <c r="V1391">
        <v>0</v>
      </c>
      <c r="W1391">
        <v>0</v>
      </c>
      <c r="X1391">
        <v>0</v>
      </c>
    </row>
    <row r="1392" spans="1:24" x14ac:dyDescent="0.3">
      <c r="A1392" t="s">
        <v>1195</v>
      </c>
      <c r="B1392">
        <v>1.5817299999980598E-2</v>
      </c>
      <c r="C1392">
        <v>1</v>
      </c>
      <c r="D1392">
        <v>0</v>
      </c>
      <c r="E1392">
        <v>1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T1392">
        <v>0</v>
      </c>
      <c r="U1392">
        <v>0</v>
      </c>
      <c r="V1392">
        <v>0</v>
      </c>
      <c r="W1392">
        <v>0</v>
      </c>
      <c r="X1392">
        <v>0</v>
      </c>
    </row>
    <row r="1393" spans="1:24" x14ac:dyDescent="0.3">
      <c r="A1393" t="s">
        <v>1196</v>
      </c>
      <c r="B1393">
        <v>3.6051000000156801E-3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T1393">
        <v>0</v>
      </c>
      <c r="U1393">
        <v>0</v>
      </c>
      <c r="V1393">
        <v>0</v>
      </c>
      <c r="W1393">
        <v>0</v>
      </c>
      <c r="X1393">
        <v>0</v>
      </c>
    </row>
    <row r="1394" spans="1:24" x14ac:dyDescent="0.3">
      <c r="A1394" t="s">
        <v>1197</v>
      </c>
      <c r="B1394">
        <v>0.109863799999999</v>
      </c>
      <c r="C1394">
        <v>1</v>
      </c>
      <c r="D1394">
        <v>0</v>
      </c>
      <c r="E1394">
        <v>2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T1394">
        <v>0</v>
      </c>
      <c r="U1394">
        <v>0</v>
      </c>
      <c r="V1394">
        <v>0</v>
      </c>
      <c r="W1394">
        <v>0</v>
      </c>
      <c r="X1394">
        <v>0</v>
      </c>
    </row>
    <row r="1395" spans="1:24" x14ac:dyDescent="0.3">
      <c r="A1395" t="s">
        <v>1198</v>
      </c>
      <c r="B1395">
        <v>2.9413999999974199E-3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T1395">
        <v>0</v>
      </c>
      <c r="U1395">
        <v>0</v>
      </c>
      <c r="V1395">
        <v>0</v>
      </c>
      <c r="W1395">
        <v>0</v>
      </c>
      <c r="X1395">
        <v>0</v>
      </c>
    </row>
    <row r="1396" spans="1:24" x14ac:dyDescent="0.3">
      <c r="A1396" t="s">
        <v>1199</v>
      </c>
      <c r="B1396">
        <v>3.9104600000001703E-2</v>
      </c>
      <c r="C1396">
        <v>1</v>
      </c>
      <c r="D1396">
        <v>0</v>
      </c>
      <c r="E1396">
        <v>1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T1396">
        <v>0</v>
      </c>
      <c r="U1396">
        <v>0</v>
      </c>
      <c r="V1396">
        <v>0</v>
      </c>
      <c r="W1396">
        <v>2</v>
      </c>
      <c r="X1396">
        <v>0</v>
      </c>
    </row>
    <row r="1397" spans="1:24" x14ac:dyDescent="0.3">
      <c r="A1397" t="s">
        <v>1200</v>
      </c>
      <c r="B1397">
        <v>3.4200999999995899E-3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T1397">
        <v>0</v>
      </c>
      <c r="U1397">
        <v>0</v>
      </c>
      <c r="V1397">
        <v>0</v>
      </c>
      <c r="W1397">
        <v>0</v>
      </c>
      <c r="X1397">
        <v>0</v>
      </c>
    </row>
    <row r="1398" spans="1:24" x14ac:dyDescent="0.3">
      <c r="A1398" t="s">
        <v>1201</v>
      </c>
      <c r="B1398">
        <v>4.8042999999893202E-3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T1398">
        <v>0</v>
      </c>
      <c r="U1398">
        <v>0</v>
      </c>
      <c r="V1398">
        <v>0</v>
      </c>
      <c r="W1398">
        <v>0</v>
      </c>
      <c r="X1398">
        <v>0</v>
      </c>
    </row>
    <row r="1399" spans="1:24" x14ac:dyDescent="0.3">
      <c r="A1399" t="s">
        <v>1202</v>
      </c>
      <c r="B1399">
        <v>3.2666999999832998E-3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T1399">
        <v>0</v>
      </c>
      <c r="U1399">
        <v>0</v>
      </c>
      <c r="V1399">
        <v>0</v>
      </c>
      <c r="W1399">
        <v>0</v>
      </c>
      <c r="X1399">
        <v>0</v>
      </c>
    </row>
    <row r="1400" spans="1:24" x14ac:dyDescent="0.3">
      <c r="A1400" t="s">
        <v>1203</v>
      </c>
      <c r="B1400">
        <v>2.95537000000081E-2</v>
      </c>
      <c r="C1400">
        <v>1</v>
      </c>
      <c r="D1400">
        <v>0</v>
      </c>
      <c r="E1400">
        <v>4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T1400">
        <v>0</v>
      </c>
      <c r="U1400">
        <v>0</v>
      </c>
      <c r="V1400">
        <v>0</v>
      </c>
      <c r="W1400">
        <v>0</v>
      </c>
      <c r="X1400">
        <v>0</v>
      </c>
    </row>
    <row r="1401" spans="1:24" x14ac:dyDescent="0.3">
      <c r="A1401" t="s">
        <v>1204</v>
      </c>
      <c r="W1401">
        <v>0</v>
      </c>
      <c r="X1401">
        <v>0</v>
      </c>
    </row>
    <row r="1402" spans="1:24" x14ac:dyDescent="0.3">
      <c r="A1402" t="s">
        <v>1205</v>
      </c>
      <c r="B1402">
        <v>7.3543000000029198E-3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T1402">
        <v>0</v>
      </c>
      <c r="U1402">
        <v>0</v>
      </c>
      <c r="V1402">
        <v>0</v>
      </c>
      <c r="W1402">
        <v>0</v>
      </c>
      <c r="X1402">
        <v>0</v>
      </c>
    </row>
    <row r="1403" spans="1:24" x14ac:dyDescent="0.3">
      <c r="A1403" t="s">
        <v>1206</v>
      </c>
      <c r="B1403">
        <v>1.1407800000000599E-2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T1403">
        <v>0</v>
      </c>
      <c r="U1403">
        <v>0</v>
      </c>
      <c r="V1403">
        <v>0</v>
      </c>
      <c r="W1403">
        <v>0</v>
      </c>
      <c r="X1403">
        <v>0</v>
      </c>
    </row>
    <row r="1404" spans="1:24" x14ac:dyDescent="0.3">
      <c r="A1404" t="s">
        <v>1207</v>
      </c>
      <c r="W1404">
        <v>0</v>
      </c>
      <c r="X1404">
        <v>0</v>
      </c>
    </row>
    <row r="1405" spans="1:24" x14ac:dyDescent="0.3">
      <c r="A1405" t="s">
        <v>1208</v>
      </c>
      <c r="W1405">
        <v>0</v>
      </c>
      <c r="X1405">
        <v>0</v>
      </c>
    </row>
    <row r="1406" spans="1:24" x14ac:dyDescent="0.3">
      <c r="A1406" t="s">
        <v>1209</v>
      </c>
      <c r="B1406">
        <v>2.2452400000020099E-2</v>
      </c>
      <c r="C1406">
        <v>1</v>
      </c>
      <c r="D1406">
        <v>0</v>
      </c>
      <c r="E1406">
        <v>1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T1406">
        <v>0</v>
      </c>
      <c r="U1406">
        <v>0</v>
      </c>
      <c r="V1406">
        <v>0</v>
      </c>
      <c r="W1406">
        <v>0</v>
      </c>
      <c r="X1406">
        <v>0</v>
      </c>
    </row>
    <row r="1407" spans="1:24" x14ac:dyDescent="0.3">
      <c r="A1407" t="s">
        <v>1210</v>
      </c>
      <c r="B1407">
        <v>3.0795000000125501E-3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T1407">
        <v>0</v>
      </c>
      <c r="U1407">
        <v>0</v>
      </c>
      <c r="V1407">
        <v>0</v>
      </c>
      <c r="W1407">
        <v>0</v>
      </c>
      <c r="X1407">
        <v>0</v>
      </c>
    </row>
    <row r="1408" spans="1:24" x14ac:dyDescent="0.3">
      <c r="A1408" t="s">
        <v>1211</v>
      </c>
      <c r="B1408">
        <v>0.14336280000000501</v>
      </c>
      <c r="C1408">
        <v>2</v>
      </c>
      <c r="D1408">
        <v>0</v>
      </c>
      <c r="E1408">
        <v>4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T1408">
        <v>0</v>
      </c>
      <c r="U1408">
        <v>0</v>
      </c>
      <c r="V1408">
        <v>0</v>
      </c>
      <c r="W1408">
        <v>0</v>
      </c>
      <c r="X1408">
        <v>0</v>
      </c>
    </row>
    <row r="1409" spans="1:24" x14ac:dyDescent="0.3">
      <c r="A1409" t="s">
        <v>1212</v>
      </c>
      <c r="B1409">
        <v>0.79906649999998003</v>
      </c>
      <c r="C1409">
        <v>7</v>
      </c>
      <c r="D1409">
        <v>0</v>
      </c>
      <c r="E1409">
        <v>23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T1409">
        <v>0</v>
      </c>
      <c r="U1409">
        <v>0</v>
      </c>
      <c r="V1409">
        <v>0</v>
      </c>
      <c r="W1409">
        <v>0</v>
      </c>
      <c r="X1409">
        <v>0</v>
      </c>
    </row>
    <row r="1410" spans="1:24" x14ac:dyDescent="0.3">
      <c r="A1410" t="s">
        <v>1213</v>
      </c>
      <c r="W1410">
        <v>0</v>
      </c>
      <c r="X1410">
        <v>0</v>
      </c>
    </row>
    <row r="1411" spans="1:24" x14ac:dyDescent="0.3">
      <c r="A1411" t="s">
        <v>1214</v>
      </c>
      <c r="B1411">
        <v>9.2191999999897602E-3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T1411">
        <v>0</v>
      </c>
      <c r="U1411">
        <v>0</v>
      </c>
      <c r="V1411">
        <v>0</v>
      </c>
      <c r="W1411">
        <v>0</v>
      </c>
      <c r="X1411">
        <v>0</v>
      </c>
    </row>
    <row r="1412" spans="1:24" x14ac:dyDescent="0.3">
      <c r="A1412" t="s">
        <v>1215</v>
      </c>
      <c r="B1412">
        <v>3.8954999999987099E-3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T1412">
        <v>0</v>
      </c>
      <c r="U1412">
        <v>0</v>
      </c>
      <c r="V1412">
        <v>0</v>
      </c>
      <c r="W1412">
        <v>0</v>
      </c>
      <c r="X1412">
        <v>0</v>
      </c>
    </row>
    <row r="1413" spans="1:24" x14ac:dyDescent="0.3">
      <c r="A1413" t="s">
        <v>1216</v>
      </c>
      <c r="B1413">
        <v>4.0295999999955196E-3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T1413">
        <v>0</v>
      </c>
      <c r="U1413">
        <v>0</v>
      </c>
      <c r="V1413">
        <v>0</v>
      </c>
      <c r="W1413">
        <v>0</v>
      </c>
      <c r="X1413">
        <v>0</v>
      </c>
    </row>
    <row r="1414" spans="1:24" x14ac:dyDescent="0.3">
      <c r="A1414" t="s">
        <v>1217</v>
      </c>
      <c r="W1414">
        <v>0</v>
      </c>
      <c r="X1414">
        <v>0</v>
      </c>
    </row>
    <row r="1415" spans="1:24" x14ac:dyDescent="0.3">
      <c r="A1415" t="s">
        <v>1218</v>
      </c>
      <c r="W1415">
        <v>0</v>
      </c>
      <c r="X1415">
        <v>0</v>
      </c>
    </row>
    <row r="1416" spans="1:24" x14ac:dyDescent="0.3">
      <c r="A1416" t="s">
        <v>1219</v>
      </c>
      <c r="W1416">
        <v>0</v>
      </c>
      <c r="X1416">
        <v>0</v>
      </c>
    </row>
    <row r="1417" spans="1:24" x14ac:dyDescent="0.3">
      <c r="A1417" t="s">
        <v>1220</v>
      </c>
      <c r="W1417">
        <v>0</v>
      </c>
      <c r="X1417">
        <v>0</v>
      </c>
    </row>
    <row r="1418" spans="1:24" x14ac:dyDescent="0.3">
      <c r="A1418" t="s">
        <v>1221</v>
      </c>
      <c r="W1418">
        <v>0</v>
      </c>
      <c r="X1418">
        <v>0</v>
      </c>
    </row>
    <row r="1419" spans="1:24" x14ac:dyDescent="0.3">
      <c r="A1419" t="s">
        <v>1222</v>
      </c>
      <c r="W1419">
        <v>0</v>
      </c>
      <c r="X1419">
        <v>0</v>
      </c>
    </row>
    <row r="1420" spans="1:24" x14ac:dyDescent="0.3">
      <c r="A1420" t="s">
        <v>1223</v>
      </c>
      <c r="W1420">
        <v>0</v>
      </c>
      <c r="X1420">
        <v>0</v>
      </c>
    </row>
    <row r="1421" spans="1:24" x14ac:dyDescent="0.3">
      <c r="A1421" t="s">
        <v>1224</v>
      </c>
      <c r="B1421">
        <v>7.9947799999985095E-2</v>
      </c>
      <c r="C1421">
        <v>3</v>
      </c>
      <c r="D1421">
        <v>0</v>
      </c>
      <c r="E1421">
        <v>6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T1421">
        <v>0</v>
      </c>
      <c r="U1421">
        <v>0</v>
      </c>
      <c r="V1421">
        <v>0</v>
      </c>
      <c r="W1421">
        <v>0</v>
      </c>
      <c r="X1421">
        <v>0</v>
      </c>
    </row>
    <row r="1422" spans="1:24" x14ac:dyDescent="0.3">
      <c r="A1422" t="s">
        <v>1225</v>
      </c>
      <c r="B1422">
        <v>8.0352900000008207E-2</v>
      </c>
      <c r="C1422">
        <v>3</v>
      </c>
      <c r="D1422">
        <v>0</v>
      </c>
      <c r="E1422">
        <v>6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T1422">
        <v>0</v>
      </c>
      <c r="U1422">
        <v>0</v>
      </c>
      <c r="V1422">
        <v>0</v>
      </c>
      <c r="W1422">
        <v>0</v>
      </c>
      <c r="X1422">
        <v>0</v>
      </c>
    </row>
    <row r="1423" spans="1:24" x14ac:dyDescent="0.3">
      <c r="A1423" t="s">
        <v>1226</v>
      </c>
      <c r="B1423">
        <v>7.4542500000006798E-2</v>
      </c>
      <c r="C1423">
        <v>3</v>
      </c>
      <c r="D1423">
        <v>0</v>
      </c>
      <c r="E1423">
        <v>6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T1423">
        <v>0</v>
      </c>
      <c r="U1423">
        <v>0</v>
      </c>
      <c r="V1423">
        <v>0</v>
      </c>
      <c r="W1423">
        <v>0</v>
      </c>
      <c r="X1423">
        <v>0</v>
      </c>
    </row>
    <row r="1424" spans="1:24" x14ac:dyDescent="0.3">
      <c r="A1424" t="s">
        <v>1227</v>
      </c>
      <c r="B1424">
        <v>8.0489400000004693E-2</v>
      </c>
      <c r="C1424">
        <v>3</v>
      </c>
      <c r="D1424">
        <v>0</v>
      </c>
      <c r="E1424">
        <v>6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T1424">
        <v>0</v>
      </c>
      <c r="U1424">
        <v>0</v>
      </c>
      <c r="V1424">
        <v>0</v>
      </c>
      <c r="W1424">
        <v>0</v>
      </c>
      <c r="X1424">
        <v>0</v>
      </c>
    </row>
    <row r="1425" spans="1:24" x14ac:dyDescent="0.3">
      <c r="A1425" t="s">
        <v>1228</v>
      </c>
      <c r="B1425">
        <v>2.62537000000122E-2</v>
      </c>
      <c r="C1425">
        <v>1</v>
      </c>
      <c r="D1425">
        <v>0</v>
      </c>
      <c r="E1425">
        <v>1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T1425">
        <v>0</v>
      </c>
      <c r="U1425">
        <v>0</v>
      </c>
      <c r="V1425">
        <v>0</v>
      </c>
      <c r="W1425">
        <v>0</v>
      </c>
      <c r="X1425">
        <v>0</v>
      </c>
    </row>
    <row r="1426" spans="1:24" x14ac:dyDescent="0.3">
      <c r="A1426" t="s">
        <v>1229</v>
      </c>
      <c r="B1426">
        <v>3.3095999999943602E-3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T1426">
        <v>0</v>
      </c>
      <c r="U1426">
        <v>0</v>
      </c>
      <c r="V1426">
        <v>0</v>
      </c>
      <c r="W1426">
        <v>0</v>
      </c>
      <c r="X1426">
        <v>0</v>
      </c>
    </row>
    <row r="1427" spans="1:24" x14ac:dyDescent="0.3">
      <c r="A1427" t="s">
        <v>1230</v>
      </c>
      <c r="B1427">
        <v>0.15268069999999001</v>
      </c>
      <c r="C1427">
        <v>2</v>
      </c>
      <c r="D1427">
        <v>0</v>
      </c>
      <c r="E1427">
        <v>6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T1427">
        <v>0</v>
      </c>
      <c r="U1427">
        <v>0</v>
      </c>
      <c r="V1427">
        <v>0</v>
      </c>
      <c r="W1427">
        <v>0</v>
      </c>
      <c r="X1427">
        <v>0</v>
      </c>
    </row>
    <row r="1428" spans="1:24" x14ac:dyDescent="0.3">
      <c r="A1428" t="s">
        <v>1231</v>
      </c>
      <c r="B1428">
        <v>2.06727999999998E-2</v>
      </c>
      <c r="C1428">
        <v>1</v>
      </c>
      <c r="D1428">
        <v>0</v>
      </c>
      <c r="E1428">
        <v>3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T1428">
        <v>0</v>
      </c>
      <c r="U1428">
        <v>0</v>
      </c>
      <c r="V1428">
        <v>0</v>
      </c>
      <c r="W1428">
        <v>0</v>
      </c>
      <c r="X1428">
        <v>0</v>
      </c>
    </row>
    <row r="1429" spans="1:24" x14ac:dyDescent="0.3">
      <c r="A1429" t="s">
        <v>1232</v>
      </c>
      <c r="B1429">
        <v>0.14556869999998401</v>
      </c>
      <c r="C1429">
        <v>12</v>
      </c>
      <c r="D1429">
        <v>6</v>
      </c>
      <c r="E1429">
        <v>16</v>
      </c>
      <c r="F1429">
        <v>3</v>
      </c>
      <c r="G1429">
        <v>3</v>
      </c>
      <c r="H1429">
        <v>0</v>
      </c>
      <c r="I1429">
        <v>0</v>
      </c>
      <c r="J1429">
        <v>0</v>
      </c>
      <c r="K1429">
        <v>1</v>
      </c>
      <c r="L1429">
        <v>1</v>
      </c>
      <c r="N1429">
        <v>0</v>
      </c>
      <c r="O1429">
        <v>0</v>
      </c>
      <c r="P1429">
        <v>0</v>
      </c>
      <c r="Q1429">
        <v>0</v>
      </c>
      <c r="R1429">
        <v>1</v>
      </c>
      <c r="T1429">
        <v>0</v>
      </c>
      <c r="U1429">
        <v>1</v>
      </c>
      <c r="V1429">
        <v>0</v>
      </c>
      <c r="W1429">
        <v>0</v>
      </c>
      <c r="X1429">
        <v>0</v>
      </c>
    </row>
    <row r="1430" spans="1:24" x14ac:dyDescent="0.3">
      <c r="A1430" t="s">
        <v>1233</v>
      </c>
      <c r="B1430">
        <v>0.36839280000000901</v>
      </c>
      <c r="C1430">
        <v>5</v>
      </c>
      <c r="D1430">
        <v>1</v>
      </c>
      <c r="E1430">
        <v>26</v>
      </c>
      <c r="F1430">
        <v>5</v>
      </c>
      <c r="G1430">
        <v>2</v>
      </c>
      <c r="H1430">
        <v>0</v>
      </c>
      <c r="I1430">
        <v>0</v>
      </c>
      <c r="J1430">
        <v>0</v>
      </c>
      <c r="K1430">
        <v>0</v>
      </c>
      <c r="L1430">
        <v>0</v>
      </c>
      <c r="N1430">
        <v>0</v>
      </c>
      <c r="O1430">
        <v>0</v>
      </c>
      <c r="P1430">
        <v>0</v>
      </c>
      <c r="Q1430">
        <v>2</v>
      </c>
      <c r="R1430">
        <v>0</v>
      </c>
      <c r="T1430">
        <v>1</v>
      </c>
      <c r="U1430">
        <v>0</v>
      </c>
      <c r="V1430">
        <v>0</v>
      </c>
      <c r="W1430">
        <v>0</v>
      </c>
      <c r="X1430">
        <v>0</v>
      </c>
    </row>
    <row r="1431" spans="1:24" x14ac:dyDescent="0.3">
      <c r="A1431" t="s">
        <v>1234</v>
      </c>
      <c r="B1431">
        <v>0.42570100000000299</v>
      </c>
      <c r="C1431">
        <v>8</v>
      </c>
      <c r="D1431">
        <v>4</v>
      </c>
      <c r="E1431">
        <v>35</v>
      </c>
      <c r="F1431">
        <v>11</v>
      </c>
      <c r="G1431">
        <v>8</v>
      </c>
      <c r="H1431">
        <v>0</v>
      </c>
      <c r="I1431">
        <v>0</v>
      </c>
      <c r="J1431">
        <v>0</v>
      </c>
      <c r="K1431">
        <v>3</v>
      </c>
      <c r="L1431">
        <v>0</v>
      </c>
      <c r="N1431">
        <v>0</v>
      </c>
      <c r="O1431">
        <v>0</v>
      </c>
      <c r="P1431">
        <v>0</v>
      </c>
      <c r="Q1431">
        <v>2</v>
      </c>
      <c r="R1431">
        <v>0</v>
      </c>
      <c r="T1431">
        <v>1</v>
      </c>
      <c r="U1431">
        <v>0</v>
      </c>
      <c r="V1431">
        <v>0</v>
      </c>
      <c r="W1431">
        <v>0</v>
      </c>
      <c r="X1431">
        <v>0</v>
      </c>
    </row>
    <row r="1432" spans="1:24" x14ac:dyDescent="0.3">
      <c r="A1432" t="s">
        <v>1235</v>
      </c>
      <c r="B1432">
        <v>2.1093600000000299E-2</v>
      </c>
      <c r="C1432">
        <v>3</v>
      </c>
      <c r="D1432">
        <v>0</v>
      </c>
      <c r="E1432">
        <v>3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T1432">
        <v>0</v>
      </c>
      <c r="U1432">
        <v>0</v>
      </c>
      <c r="V1432">
        <v>0</v>
      </c>
      <c r="W1432">
        <v>0</v>
      </c>
      <c r="X1432">
        <v>0</v>
      </c>
    </row>
    <row r="1433" spans="1:24" x14ac:dyDescent="0.3">
      <c r="A1433" t="s">
        <v>1236</v>
      </c>
      <c r="B1433">
        <v>3.3481999999764801E-3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T1433">
        <v>0</v>
      </c>
      <c r="U1433">
        <v>0</v>
      </c>
      <c r="V1433">
        <v>0</v>
      </c>
      <c r="W1433">
        <v>0</v>
      </c>
      <c r="X1433">
        <v>0</v>
      </c>
    </row>
    <row r="1434" spans="1:24" x14ac:dyDescent="0.3">
      <c r="A1434" t="s">
        <v>2293</v>
      </c>
      <c r="B1434">
        <v>3.2510699999988901E-2</v>
      </c>
      <c r="C1434">
        <v>1</v>
      </c>
      <c r="D1434">
        <v>1</v>
      </c>
      <c r="E1434">
        <v>2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T1434">
        <v>0</v>
      </c>
      <c r="U1434">
        <v>0</v>
      </c>
      <c r="V1434">
        <v>0</v>
      </c>
      <c r="W1434">
        <v>0</v>
      </c>
      <c r="X1434">
        <v>0</v>
      </c>
    </row>
    <row r="1435" spans="1:24" x14ac:dyDescent="0.3">
      <c r="A1435" t="s">
        <v>1237</v>
      </c>
      <c r="B1435">
        <v>6.46218999999916E-2</v>
      </c>
      <c r="C1435">
        <v>5</v>
      </c>
      <c r="D1435">
        <v>5</v>
      </c>
      <c r="E1435">
        <v>5</v>
      </c>
      <c r="F1435">
        <v>1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T1435">
        <v>0</v>
      </c>
      <c r="U1435">
        <v>0</v>
      </c>
      <c r="V1435">
        <v>0</v>
      </c>
      <c r="W1435">
        <v>0</v>
      </c>
      <c r="X1435">
        <v>0</v>
      </c>
    </row>
    <row r="1436" spans="1:24" x14ac:dyDescent="0.3">
      <c r="A1436" t="s">
        <v>1238</v>
      </c>
      <c r="B1436">
        <v>6.5659699999997601E-2</v>
      </c>
      <c r="C1436">
        <v>5</v>
      </c>
      <c r="D1436">
        <v>5</v>
      </c>
      <c r="E1436">
        <v>5</v>
      </c>
      <c r="F1436">
        <v>1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T1436">
        <v>0</v>
      </c>
      <c r="U1436">
        <v>0</v>
      </c>
      <c r="V1436">
        <v>0</v>
      </c>
      <c r="W1436">
        <v>0</v>
      </c>
      <c r="X1436">
        <v>0</v>
      </c>
    </row>
    <row r="1437" spans="1:24" x14ac:dyDescent="0.3">
      <c r="A1437" t="s">
        <v>1239</v>
      </c>
      <c r="B1437">
        <v>1.7425099999996901E-2</v>
      </c>
      <c r="C1437">
        <v>1</v>
      </c>
      <c r="D1437">
        <v>1</v>
      </c>
      <c r="E1437">
        <v>1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T1437">
        <v>0</v>
      </c>
      <c r="U1437">
        <v>0</v>
      </c>
      <c r="V1437">
        <v>0</v>
      </c>
      <c r="W1437">
        <v>0</v>
      </c>
      <c r="X1437">
        <v>0</v>
      </c>
    </row>
    <row r="1438" spans="1:24" x14ac:dyDescent="0.3">
      <c r="A1438" t="s">
        <v>1240</v>
      </c>
      <c r="B1438">
        <v>4.2459000000007997E-2</v>
      </c>
      <c r="C1438">
        <v>2</v>
      </c>
      <c r="D1438">
        <v>2</v>
      </c>
      <c r="E1438">
        <v>2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T1438">
        <v>0</v>
      </c>
      <c r="U1438">
        <v>0</v>
      </c>
      <c r="V1438">
        <v>0</v>
      </c>
      <c r="W1438">
        <v>0</v>
      </c>
      <c r="X1438">
        <v>0</v>
      </c>
    </row>
    <row r="1439" spans="1:24" x14ac:dyDescent="0.3">
      <c r="A1439" t="s">
        <v>1241</v>
      </c>
      <c r="B1439">
        <v>1.8106600000009999E-2</v>
      </c>
      <c r="C1439">
        <v>1</v>
      </c>
      <c r="D1439">
        <v>1</v>
      </c>
      <c r="E1439">
        <v>1</v>
      </c>
      <c r="F1439">
        <v>1</v>
      </c>
      <c r="G1439">
        <v>1</v>
      </c>
      <c r="H1439">
        <v>0</v>
      </c>
      <c r="I1439">
        <v>0</v>
      </c>
      <c r="J1439">
        <v>0</v>
      </c>
      <c r="K1439">
        <v>0</v>
      </c>
      <c r="L1439">
        <v>0</v>
      </c>
      <c r="N1439">
        <v>1</v>
      </c>
      <c r="O1439">
        <v>0</v>
      </c>
      <c r="P1439">
        <v>0</v>
      </c>
      <c r="Q1439">
        <v>0</v>
      </c>
      <c r="R1439">
        <v>0</v>
      </c>
      <c r="T1439">
        <v>0</v>
      </c>
      <c r="U1439">
        <v>0</v>
      </c>
      <c r="V1439">
        <v>0</v>
      </c>
      <c r="W1439">
        <v>0</v>
      </c>
      <c r="X1439">
        <v>0</v>
      </c>
    </row>
    <row r="1440" spans="1:24" x14ac:dyDescent="0.3">
      <c r="A1440" t="s">
        <v>1242</v>
      </c>
      <c r="B1440">
        <v>2.09598000000141E-2</v>
      </c>
      <c r="C1440">
        <v>1</v>
      </c>
      <c r="D1440">
        <v>1</v>
      </c>
      <c r="E1440">
        <v>2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T1440">
        <v>0</v>
      </c>
      <c r="U1440">
        <v>0</v>
      </c>
      <c r="V1440">
        <v>0</v>
      </c>
      <c r="W1440">
        <v>0</v>
      </c>
      <c r="X1440">
        <v>0</v>
      </c>
    </row>
    <row r="1441" spans="1:24" x14ac:dyDescent="0.3">
      <c r="A1441" t="s">
        <v>1243</v>
      </c>
      <c r="B1441">
        <v>2.13889999999992E-2</v>
      </c>
      <c r="C1441">
        <v>1</v>
      </c>
      <c r="D1441">
        <v>1</v>
      </c>
      <c r="E1441">
        <v>2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T1441">
        <v>0</v>
      </c>
      <c r="U1441">
        <v>0</v>
      </c>
      <c r="V1441">
        <v>0</v>
      </c>
      <c r="W1441">
        <v>1</v>
      </c>
      <c r="X1441">
        <v>0</v>
      </c>
    </row>
    <row r="1442" spans="1:24" x14ac:dyDescent="0.3">
      <c r="A1442" t="s">
        <v>1244</v>
      </c>
      <c r="B1442">
        <v>3.2237000000066001E-3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T1442">
        <v>0</v>
      </c>
      <c r="U1442">
        <v>0</v>
      </c>
      <c r="V1442">
        <v>0</v>
      </c>
      <c r="W1442">
        <v>0</v>
      </c>
      <c r="X1442">
        <v>0</v>
      </c>
    </row>
    <row r="1443" spans="1:24" x14ac:dyDescent="0.3">
      <c r="A1443" t="s">
        <v>1245</v>
      </c>
      <c r="B1443">
        <v>1.06253999999808E-2</v>
      </c>
      <c r="C1443">
        <v>1</v>
      </c>
      <c r="D1443">
        <v>1</v>
      </c>
      <c r="E1443">
        <v>1</v>
      </c>
      <c r="F1443">
        <v>3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T1443">
        <v>0</v>
      </c>
      <c r="U1443">
        <v>0</v>
      </c>
      <c r="V1443">
        <v>0</v>
      </c>
      <c r="W1443">
        <v>0</v>
      </c>
      <c r="X1443">
        <v>0</v>
      </c>
    </row>
    <row r="1444" spans="1:24" x14ac:dyDescent="0.3">
      <c r="A1444" t="s">
        <v>1246</v>
      </c>
      <c r="B1444">
        <v>4.3591399999996797E-2</v>
      </c>
      <c r="C1444">
        <v>2</v>
      </c>
      <c r="D1444">
        <v>2</v>
      </c>
      <c r="E1444">
        <v>4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T1444">
        <v>0</v>
      </c>
      <c r="U1444">
        <v>0</v>
      </c>
      <c r="V1444">
        <v>0</v>
      </c>
      <c r="W1444">
        <v>0</v>
      </c>
      <c r="X1444">
        <v>0</v>
      </c>
    </row>
    <row r="1445" spans="1:24" x14ac:dyDescent="0.3">
      <c r="A1445" t="s">
        <v>1247</v>
      </c>
      <c r="B1445">
        <v>1.45201999999926E-2</v>
      </c>
      <c r="C1445">
        <v>1</v>
      </c>
      <c r="D1445">
        <v>0</v>
      </c>
      <c r="E1445">
        <v>1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T1445">
        <v>0</v>
      </c>
      <c r="U1445">
        <v>0</v>
      </c>
      <c r="V1445">
        <v>0</v>
      </c>
      <c r="W1445">
        <v>0</v>
      </c>
      <c r="X1445">
        <v>0</v>
      </c>
    </row>
    <row r="1446" spans="1:24" x14ac:dyDescent="0.3">
      <c r="A1446" t="s">
        <v>1248</v>
      </c>
      <c r="B1446">
        <v>1.9454799999976999E-2</v>
      </c>
      <c r="C1446">
        <v>1</v>
      </c>
      <c r="D1446">
        <v>0</v>
      </c>
      <c r="E1446">
        <v>1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T1446">
        <v>0</v>
      </c>
      <c r="U1446">
        <v>0</v>
      </c>
      <c r="V1446">
        <v>0</v>
      </c>
      <c r="W1446">
        <v>0</v>
      </c>
      <c r="X1446">
        <v>0</v>
      </c>
    </row>
    <row r="1447" spans="1:24" x14ac:dyDescent="0.3">
      <c r="A1447" t="s">
        <v>1249</v>
      </c>
      <c r="B1447">
        <v>1.9283199999989599E-2</v>
      </c>
      <c r="C1447">
        <v>1</v>
      </c>
      <c r="D1447">
        <v>0</v>
      </c>
      <c r="E1447">
        <v>1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T1447">
        <v>0</v>
      </c>
      <c r="U1447">
        <v>0</v>
      </c>
      <c r="V1447">
        <v>0</v>
      </c>
      <c r="W1447">
        <v>0</v>
      </c>
      <c r="X1447">
        <v>0</v>
      </c>
    </row>
    <row r="1448" spans="1:24" x14ac:dyDescent="0.3">
      <c r="A1448" t="s">
        <v>1250</v>
      </c>
      <c r="B1448">
        <v>3.0326999999772302E-3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T1448">
        <v>0</v>
      </c>
      <c r="U1448">
        <v>0</v>
      </c>
      <c r="V1448">
        <v>0</v>
      </c>
      <c r="W1448">
        <v>0</v>
      </c>
      <c r="X1448">
        <v>0</v>
      </c>
    </row>
    <row r="1449" spans="1:24" x14ac:dyDescent="0.3">
      <c r="A1449" t="s">
        <v>1251</v>
      </c>
      <c r="B1449">
        <v>3.09749999999553E-3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T1449">
        <v>0</v>
      </c>
      <c r="U1449">
        <v>0</v>
      </c>
      <c r="V1449">
        <v>0</v>
      </c>
      <c r="W1449">
        <v>0</v>
      </c>
      <c r="X1449">
        <v>0</v>
      </c>
    </row>
    <row r="1450" spans="1:24" x14ac:dyDescent="0.3">
      <c r="A1450" t="s">
        <v>1252</v>
      </c>
      <c r="B1450">
        <v>1.44415000000037E-2</v>
      </c>
      <c r="C1450">
        <v>1</v>
      </c>
      <c r="D1450">
        <v>1</v>
      </c>
      <c r="E1450">
        <v>1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T1450">
        <v>0</v>
      </c>
      <c r="U1450">
        <v>0</v>
      </c>
      <c r="V1450">
        <v>0</v>
      </c>
      <c r="W1450">
        <v>0</v>
      </c>
      <c r="X1450">
        <v>0</v>
      </c>
    </row>
    <row r="1451" spans="1:24" x14ac:dyDescent="0.3">
      <c r="A1451" t="s">
        <v>1253</v>
      </c>
      <c r="B1451">
        <v>9.1916000000082897E-3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T1451">
        <v>0</v>
      </c>
      <c r="U1451">
        <v>0</v>
      </c>
      <c r="V1451">
        <v>0</v>
      </c>
      <c r="W1451">
        <v>0</v>
      </c>
      <c r="X1451">
        <v>0</v>
      </c>
    </row>
    <row r="1452" spans="1:24" x14ac:dyDescent="0.3">
      <c r="A1452" t="s">
        <v>1254</v>
      </c>
      <c r="B1452">
        <v>3.1565000000171001E-3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T1452">
        <v>0</v>
      </c>
      <c r="U1452">
        <v>0</v>
      </c>
      <c r="V1452">
        <v>0</v>
      </c>
      <c r="W1452">
        <v>0</v>
      </c>
      <c r="X1452">
        <v>0</v>
      </c>
    </row>
    <row r="1453" spans="1:24" x14ac:dyDescent="0.3">
      <c r="A1453" t="s">
        <v>1255</v>
      </c>
      <c r="B1453">
        <v>3.31470000000422E-3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T1453">
        <v>0</v>
      </c>
      <c r="U1453">
        <v>0</v>
      </c>
      <c r="V1453">
        <v>0</v>
      </c>
      <c r="W1453">
        <v>0</v>
      </c>
      <c r="X1453">
        <v>0</v>
      </c>
    </row>
    <row r="1454" spans="1:24" x14ac:dyDescent="0.3">
      <c r="A1454" t="s">
        <v>1256</v>
      </c>
      <c r="B1454">
        <v>3.67639999998914E-3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T1454">
        <v>0</v>
      </c>
      <c r="U1454">
        <v>0</v>
      </c>
      <c r="V1454">
        <v>0</v>
      </c>
      <c r="W1454">
        <v>0</v>
      </c>
      <c r="X1454">
        <v>0</v>
      </c>
    </row>
    <row r="1455" spans="1:24" x14ac:dyDescent="0.3">
      <c r="A1455" t="s">
        <v>1257</v>
      </c>
      <c r="B1455">
        <v>3.9993999999978699E-3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T1455">
        <v>0</v>
      </c>
      <c r="U1455">
        <v>0</v>
      </c>
      <c r="V1455">
        <v>0</v>
      </c>
      <c r="W1455">
        <v>0</v>
      </c>
      <c r="X1455">
        <v>0</v>
      </c>
    </row>
    <row r="1456" spans="1:24" x14ac:dyDescent="0.3">
      <c r="A1456" t="s">
        <v>1258</v>
      </c>
      <c r="B1456">
        <v>3.3656999999891399E-3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T1456">
        <v>0</v>
      </c>
      <c r="U1456">
        <v>0</v>
      </c>
      <c r="V1456">
        <v>0</v>
      </c>
      <c r="W1456">
        <v>0</v>
      </c>
      <c r="X1456">
        <v>0</v>
      </c>
    </row>
    <row r="1457" spans="1:24" x14ac:dyDescent="0.3">
      <c r="A1457" t="s">
        <v>1259</v>
      </c>
      <c r="B1457">
        <v>7.7646000000015604E-3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T1457">
        <v>0</v>
      </c>
      <c r="U1457">
        <v>0</v>
      </c>
      <c r="V1457">
        <v>0</v>
      </c>
      <c r="W1457">
        <v>0</v>
      </c>
      <c r="X1457">
        <v>0</v>
      </c>
    </row>
    <row r="1458" spans="1:24" x14ac:dyDescent="0.3">
      <c r="A1458" t="s">
        <v>1260</v>
      </c>
      <c r="B1458">
        <v>3.1466999999736301E-3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T1458">
        <v>0</v>
      </c>
      <c r="U1458">
        <v>0</v>
      </c>
      <c r="V1458">
        <v>0</v>
      </c>
      <c r="W1458">
        <v>0</v>
      </c>
      <c r="X1458">
        <v>0</v>
      </c>
    </row>
    <row r="1459" spans="1:24" x14ac:dyDescent="0.3">
      <c r="A1459" t="s">
        <v>1261</v>
      </c>
      <c r="B1459">
        <v>3.1376000000022902E-3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T1459">
        <v>0</v>
      </c>
      <c r="U1459">
        <v>0</v>
      </c>
      <c r="V1459">
        <v>0</v>
      </c>
      <c r="W1459">
        <v>0</v>
      </c>
      <c r="X1459">
        <v>0</v>
      </c>
    </row>
    <row r="1460" spans="1:24" x14ac:dyDescent="0.3">
      <c r="A1460" t="s">
        <v>1262</v>
      </c>
      <c r="B1460">
        <v>1.2172499999991201E-2</v>
      </c>
      <c r="C1460">
        <v>1</v>
      </c>
      <c r="D1460">
        <v>1</v>
      </c>
      <c r="E1460">
        <v>1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T1460">
        <v>0</v>
      </c>
      <c r="U1460">
        <v>0</v>
      </c>
      <c r="V1460">
        <v>0</v>
      </c>
      <c r="W1460">
        <v>0</v>
      </c>
      <c r="X1460">
        <v>0</v>
      </c>
    </row>
    <row r="1461" spans="1:24" x14ac:dyDescent="0.3">
      <c r="A1461" t="s">
        <v>1263</v>
      </c>
      <c r="B1461">
        <v>1.2951700000002101E-2</v>
      </c>
      <c r="C1461">
        <v>1</v>
      </c>
      <c r="D1461">
        <v>1</v>
      </c>
      <c r="E1461">
        <v>1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T1461">
        <v>0</v>
      </c>
      <c r="U1461">
        <v>0</v>
      </c>
      <c r="V1461">
        <v>0</v>
      </c>
      <c r="W1461">
        <v>0</v>
      </c>
      <c r="X1461">
        <v>0</v>
      </c>
    </row>
    <row r="1462" spans="1:24" x14ac:dyDescent="0.3">
      <c r="A1462" t="s">
        <v>1264</v>
      </c>
      <c r="B1462">
        <v>8.5865000000069306E-3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T1462">
        <v>0</v>
      </c>
      <c r="U1462">
        <v>0</v>
      </c>
      <c r="V1462">
        <v>0</v>
      </c>
      <c r="W1462">
        <v>0</v>
      </c>
      <c r="X1462">
        <v>0</v>
      </c>
    </row>
    <row r="1463" spans="1:24" x14ac:dyDescent="0.3">
      <c r="A1463" t="s">
        <v>1265</v>
      </c>
      <c r="B1463">
        <v>4.2504000000178604E-3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T1463">
        <v>0</v>
      </c>
      <c r="U1463">
        <v>0</v>
      </c>
      <c r="V1463">
        <v>0</v>
      </c>
      <c r="W1463">
        <v>0</v>
      </c>
      <c r="X1463">
        <v>0</v>
      </c>
    </row>
    <row r="1464" spans="1:24" x14ac:dyDescent="0.3">
      <c r="A1464" t="s">
        <v>1266</v>
      </c>
      <c r="B1464">
        <v>3.8546000000110299E-3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T1464">
        <v>0</v>
      </c>
      <c r="U1464">
        <v>0</v>
      </c>
      <c r="V1464">
        <v>0</v>
      </c>
      <c r="W1464">
        <v>0</v>
      </c>
      <c r="X1464">
        <v>0</v>
      </c>
    </row>
    <row r="1465" spans="1:24" x14ac:dyDescent="0.3">
      <c r="A1465" t="s">
        <v>1267</v>
      </c>
      <c r="B1465">
        <v>2.9948000000103998E-3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T1465">
        <v>0</v>
      </c>
      <c r="U1465">
        <v>0</v>
      </c>
      <c r="V1465">
        <v>0</v>
      </c>
      <c r="W1465">
        <v>0</v>
      </c>
      <c r="X1465">
        <v>0</v>
      </c>
    </row>
    <row r="1466" spans="1:24" x14ac:dyDescent="0.3">
      <c r="A1466" t="s">
        <v>1268</v>
      </c>
      <c r="B1466">
        <v>2.81049000000166E-2</v>
      </c>
      <c r="C1466">
        <v>2</v>
      </c>
      <c r="D1466">
        <v>2</v>
      </c>
      <c r="E1466">
        <v>4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T1466">
        <v>0</v>
      </c>
      <c r="U1466">
        <v>0</v>
      </c>
      <c r="V1466">
        <v>0</v>
      </c>
      <c r="W1466">
        <v>0</v>
      </c>
      <c r="X1466">
        <v>0</v>
      </c>
    </row>
    <row r="1467" spans="1:24" x14ac:dyDescent="0.3">
      <c r="A1467" t="s">
        <v>1269</v>
      </c>
      <c r="B1467">
        <v>1.706759999999E-2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T1467">
        <v>0</v>
      </c>
      <c r="U1467">
        <v>0</v>
      </c>
      <c r="V1467">
        <v>0</v>
      </c>
      <c r="W1467">
        <v>0</v>
      </c>
      <c r="X1467">
        <v>0</v>
      </c>
    </row>
    <row r="1468" spans="1:24" x14ac:dyDescent="0.3">
      <c r="A1468" t="s">
        <v>1270</v>
      </c>
      <c r="B1468">
        <v>3.1457000000045801E-3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T1468">
        <v>0</v>
      </c>
      <c r="U1468">
        <v>0</v>
      </c>
      <c r="V1468">
        <v>0</v>
      </c>
      <c r="W1468">
        <v>0</v>
      </c>
      <c r="X1468">
        <v>0</v>
      </c>
    </row>
    <row r="1469" spans="1:24" x14ac:dyDescent="0.3">
      <c r="A1469" t="s">
        <v>1271</v>
      </c>
      <c r="B1469">
        <v>1.00818000000231E-2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T1469">
        <v>0</v>
      </c>
      <c r="U1469">
        <v>0</v>
      </c>
      <c r="V1469">
        <v>0</v>
      </c>
      <c r="W1469">
        <v>0</v>
      </c>
      <c r="X1469">
        <v>0</v>
      </c>
    </row>
    <row r="1470" spans="1:24" x14ac:dyDescent="0.3">
      <c r="A1470" t="s">
        <v>1272</v>
      </c>
      <c r="B1470">
        <v>3.8955000000271398E-3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T1470">
        <v>0</v>
      </c>
      <c r="U1470">
        <v>0</v>
      </c>
      <c r="V1470">
        <v>0</v>
      </c>
      <c r="W1470">
        <v>0</v>
      </c>
      <c r="X1470">
        <v>0</v>
      </c>
    </row>
    <row r="1471" spans="1:24" x14ac:dyDescent="0.3">
      <c r="A1471" t="s">
        <v>1273</v>
      </c>
      <c r="B1471">
        <v>1.91163000000074E-2</v>
      </c>
      <c r="C1471">
        <v>1</v>
      </c>
      <c r="D1471">
        <v>1</v>
      </c>
      <c r="E1471">
        <v>2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T1471">
        <v>0</v>
      </c>
      <c r="U1471">
        <v>0</v>
      </c>
      <c r="V1471">
        <v>0</v>
      </c>
      <c r="W1471">
        <v>0</v>
      </c>
      <c r="X1471">
        <v>0</v>
      </c>
    </row>
    <row r="1472" spans="1:24" x14ac:dyDescent="0.3">
      <c r="A1472" t="s">
        <v>1274</v>
      </c>
      <c r="B1472">
        <v>2.41557999999884E-2</v>
      </c>
      <c r="C1472">
        <v>1</v>
      </c>
      <c r="D1472">
        <v>1</v>
      </c>
      <c r="E1472">
        <v>1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T1472">
        <v>0</v>
      </c>
      <c r="U1472">
        <v>0</v>
      </c>
      <c r="V1472">
        <v>0</v>
      </c>
      <c r="W1472">
        <v>0</v>
      </c>
      <c r="X1472">
        <v>0</v>
      </c>
    </row>
    <row r="1473" spans="1:24" x14ac:dyDescent="0.3">
      <c r="A1473" t="s">
        <v>1275</v>
      </c>
      <c r="B1473">
        <v>3.5377699999997902E-2</v>
      </c>
      <c r="C1473">
        <v>1</v>
      </c>
      <c r="D1473">
        <v>0</v>
      </c>
      <c r="E1473">
        <v>1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T1473">
        <v>0</v>
      </c>
      <c r="U1473">
        <v>0</v>
      </c>
      <c r="V1473">
        <v>0</v>
      </c>
      <c r="W1473">
        <v>0</v>
      </c>
      <c r="X1473">
        <v>0</v>
      </c>
    </row>
    <row r="1474" spans="1:24" x14ac:dyDescent="0.3">
      <c r="A1474" t="s">
        <v>1276</v>
      </c>
      <c r="B1474">
        <v>2.1670099999994301E-2</v>
      </c>
      <c r="C1474">
        <v>1</v>
      </c>
      <c r="D1474">
        <v>0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T1474">
        <v>0</v>
      </c>
      <c r="U1474">
        <v>0</v>
      </c>
      <c r="V1474">
        <v>0</v>
      </c>
      <c r="W1474">
        <v>0</v>
      </c>
      <c r="X1474">
        <v>0</v>
      </c>
    </row>
    <row r="1475" spans="1:24" x14ac:dyDescent="0.3">
      <c r="A1475" t="s">
        <v>1277</v>
      </c>
      <c r="B1475">
        <v>2.4241999999986701E-2</v>
      </c>
      <c r="C1475">
        <v>1</v>
      </c>
      <c r="D1475">
        <v>0</v>
      </c>
      <c r="E1475">
        <v>1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T1475">
        <v>0</v>
      </c>
      <c r="U1475">
        <v>0</v>
      </c>
      <c r="V1475">
        <v>0</v>
      </c>
      <c r="W1475">
        <v>0</v>
      </c>
      <c r="X1475">
        <v>0</v>
      </c>
    </row>
    <row r="1476" spans="1:24" x14ac:dyDescent="0.3">
      <c r="A1476" t="s">
        <v>1278</v>
      </c>
      <c r="B1476">
        <v>2.7136100000006901E-2</v>
      </c>
      <c r="C1476">
        <v>2</v>
      </c>
      <c r="D1476">
        <v>2</v>
      </c>
      <c r="E1476">
        <v>2</v>
      </c>
      <c r="F1476">
        <v>6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T1476">
        <v>0</v>
      </c>
      <c r="U1476">
        <v>0</v>
      </c>
      <c r="V1476">
        <v>0</v>
      </c>
      <c r="W1476">
        <v>0</v>
      </c>
      <c r="X1476">
        <v>0</v>
      </c>
    </row>
    <row r="1477" spans="1:24" x14ac:dyDescent="0.3">
      <c r="A1477" t="s">
        <v>1279</v>
      </c>
      <c r="B1477">
        <v>2.10593999999844E-2</v>
      </c>
      <c r="C1477">
        <v>1</v>
      </c>
      <c r="D1477">
        <v>1</v>
      </c>
      <c r="E1477">
        <v>2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T1477">
        <v>0</v>
      </c>
      <c r="U1477">
        <v>0</v>
      </c>
      <c r="V1477">
        <v>0</v>
      </c>
      <c r="W1477">
        <v>0</v>
      </c>
      <c r="X1477">
        <v>0</v>
      </c>
    </row>
    <row r="1478" spans="1:24" x14ac:dyDescent="0.3">
      <c r="A1478" t="s">
        <v>1280</v>
      </c>
      <c r="B1478">
        <v>2.5056199999994502E-2</v>
      </c>
      <c r="C1478">
        <v>1</v>
      </c>
      <c r="D1478">
        <v>1</v>
      </c>
      <c r="E1478">
        <v>2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T1478">
        <v>0</v>
      </c>
      <c r="U1478">
        <v>0</v>
      </c>
      <c r="V1478">
        <v>0</v>
      </c>
      <c r="W1478">
        <v>0</v>
      </c>
      <c r="X1478">
        <v>0</v>
      </c>
    </row>
    <row r="1479" spans="1:24" x14ac:dyDescent="0.3">
      <c r="A1479" t="s">
        <v>1281</v>
      </c>
      <c r="B1479">
        <v>1.75882999999998E-2</v>
      </c>
      <c r="C1479">
        <v>1</v>
      </c>
      <c r="D1479">
        <v>1</v>
      </c>
      <c r="E1479">
        <v>1</v>
      </c>
      <c r="F1479">
        <v>3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T1479">
        <v>0</v>
      </c>
      <c r="U1479">
        <v>0</v>
      </c>
      <c r="V1479">
        <v>0</v>
      </c>
      <c r="W1479">
        <v>0</v>
      </c>
      <c r="X1479">
        <v>0</v>
      </c>
    </row>
    <row r="1480" spans="1:24" x14ac:dyDescent="0.3">
      <c r="A1480" t="s">
        <v>1282</v>
      </c>
      <c r="B1480">
        <v>4.2675999999914798E-3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T1480">
        <v>0</v>
      </c>
      <c r="U1480">
        <v>0</v>
      </c>
      <c r="V1480">
        <v>0</v>
      </c>
      <c r="W1480">
        <v>0</v>
      </c>
      <c r="X1480">
        <v>0</v>
      </c>
    </row>
    <row r="1481" spans="1:24" x14ac:dyDescent="0.3">
      <c r="A1481" t="s">
        <v>1283</v>
      </c>
      <c r="B1481">
        <v>1.6303100000015999E-2</v>
      </c>
      <c r="C1481">
        <v>1</v>
      </c>
      <c r="D1481">
        <v>1</v>
      </c>
      <c r="E1481">
        <v>2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T1481">
        <v>0</v>
      </c>
      <c r="U1481">
        <v>0</v>
      </c>
      <c r="V1481">
        <v>0</v>
      </c>
      <c r="W1481">
        <v>0</v>
      </c>
      <c r="X1481">
        <v>0</v>
      </c>
    </row>
    <row r="1482" spans="1:24" x14ac:dyDescent="0.3">
      <c r="A1482" t="s">
        <v>1284</v>
      </c>
      <c r="B1482">
        <v>4.6905000000094701E-3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T1482">
        <v>0</v>
      </c>
      <c r="U1482">
        <v>0</v>
      </c>
      <c r="V1482">
        <v>0</v>
      </c>
      <c r="W1482">
        <v>0</v>
      </c>
      <c r="X1482">
        <v>0</v>
      </c>
    </row>
    <row r="1483" spans="1:24" x14ac:dyDescent="0.3">
      <c r="A1483" t="s">
        <v>1285</v>
      </c>
      <c r="B1483">
        <v>1.6127900000014898E-2</v>
      </c>
      <c r="C1483">
        <v>1</v>
      </c>
      <c r="D1483">
        <v>1</v>
      </c>
      <c r="E1483">
        <v>2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T1483">
        <v>0</v>
      </c>
      <c r="U1483">
        <v>0</v>
      </c>
      <c r="V1483">
        <v>0</v>
      </c>
      <c r="W1483">
        <v>0</v>
      </c>
      <c r="X1483">
        <v>0</v>
      </c>
    </row>
    <row r="1484" spans="1:24" x14ac:dyDescent="0.3">
      <c r="A1484" t="s">
        <v>1286</v>
      </c>
      <c r="B1484">
        <v>2.7478899999977099E-2</v>
      </c>
      <c r="C1484">
        <v>1</v>
      </c>
      <c r="D1484">
        <v>1</v>
      </c>
      <c r="E1484">
        <v>2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T1484">
        <v>0</v>
      </c>
      <c r="U1484">
        <v>0</v>
      </c>
      <c r="V1484">
        <v>0</v>
      </c>
      <c r="W1484">
        <v>0</v>
      </c>
      <c r="X1484">
        <v>0</v>
      </c>
    </row>
    <row r="1485" spans="1:24" x14ac:dyDescent="0.3">
      <c r="A1485" t="s">
        <v>1287</v>
      </c>
      <c r="B1485">
        <v>1.6501599999998E-2</v>
      </c>
      <c r="C1485">
        <v>1</v>
      </c>
      <c r="D1485">
        <v>1</v>
      </c>
      <c r="E1485">
        <v>2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T1485">
        <v>0</v>
      </c>
      <c r="U1485">
        <v>0</v>
      </c>
      <c r="V1485">
        <v>0</v>
      </c>
      <c r="W1485">
        <v>0</v>
      </c>
      <c r="X1485">
        <v>0</v>
      </c>
    </row>
    <row r="1486" spans="1:24" x14ac:dyDescent="0.3">
      <c r="A1486" t="s">
        <v>1288</v>
      </c>
      <c r="B1486">
        <v>9.1840999999988002E-3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T1486">
        <v>0</v>
      </c>
      <c r="U1486">
        <v>0</v>
      </c>
      <c r="V1486">
        <v>0</v>
      </c>
      <c r="W1486">
        <v>0</v>
      </c>
      <c r="X1486">
        <v>0</v>
      </c>
    </row>
    <row r="1487" spans="1:24" x14ac:dyDescent="0.3">
      <c r="A1487" t="s">
        <v>1289</v>
      </c>
      <c r="B1487">
        <v>1.54151000000126E-2</v>
      </c>
      <c r="C1487">
        <v>1</v>
      </c>
      <c r="D1487">
        <v>1</v>
      </c>
      <c r="E1487">
        <v>1</v>
      </c>
      <c r="F1487">
        <v>1</v>
      </c>
      <c r="G1487">
        <v>1</v>
      </c>
      <c r="H1487">
        <v>0</v>
      </c>
      <c r="I1487">
        <v>0</v>
      </c>
      <c r="J1487">
        <v>0</v>
      </c>
      <c r="K1487">
        <v>1</v>
      </c>
      <c r="L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T1487">
        <v>0</v>
      </c>
      <c r="U1487">
        <v>0</v>
      </c>
      <c r="V1487">
        <v>0</v>
      </c>
      <c r="W1487">
        <v>0</v>
      </c>
      <c r="X1487">
        <v>0</v>
      </c>
    </row>
    <row r="1488" spans="1:24" x14ac:dyDescent="0.3">
      <c r="A1488" t="s">
        <v>1290</v>
      </c>
      <c r="B1488">
        <v>3.4735999999782E-3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T1488">
        <v>0</v>
      </c>
      <c r="U1488">
        <v>0</v>
      </c>
      <c r="V1488">
        <v>0</v>
      </c>
      <c r="W1488">
        <v>0</v>
      </c>
      <c r="X1488">
        <v>0</v>
      </c>
    </row>
    <row r="1489" spans="1:24" x14ac:dyDescent="0.3">
      <c r="A1489" t="s">
        <v>1291</v>
      </c>
      <c r="B1489">
        <v>3.5196000000041702E-3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T1489">
        <v>0</v>
      </c>
      <c r="U1489">
        <v>0</v>
      </c>
      <c r="V1489">
        <v>0</v>
      </c>
      <c r="W1489">
        <v>0</v>
      </c>
      <c r="X1489">
        <v>0</v>
      </c>
    </row>
    <row r="1490" spans="1:24" x14ac:dyDescent="0.3">
      <c r="A1490" t="s">
        <v>1292</v>
      </c>
      <c r="B1490">
        <v>1.6786200000012699E-2</v>
      </c>
      <c r="C1490">
        <v>1</v>
      </c>
      <c r="D1490">
        <v>1</v>
      </c>
      <c r="E1490">
        <v>2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T1490">
        <v>0</v>
      </c>
      <c r="U1490">
        <v>0</v>
      </c>
      <c r="V1490">
        <v>0</v>
      </c>
      <c r="W1490">
        <v>0</v>
      </c>
      <c r="X1490">
        <v>0</v>
      </c>
    </row>
    <row r="1491" spans="1:24" x14ac:dyDescent="0.3">
      <c r="A1491" t="s">
        <v>1293</v>
      </c>
      <c r="B1491">
        <v>3.7569000000132699E-3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T1491">
        <v>0</v>
      </c>
      <c r="U1491">
        <v>0</v>
      </c>
      <c r="V1491">
        <v>0</v>
      </c>
      <c r="W1491">
        <v>0</v>
      </c>
      <c r="X1491">
        <v>0</v>
      </c>
    </row>
    <row r="1492" spans="1:24" x14ac:dyDescent="0.3">
      <c r="A1492" t="s">
        <v>1294</v>
      </c>
      <c r="B1492">
        <v>3.4334599999993998E-2</v>
      </c>
      <c r="C1492">
        <v>2</v>
      </c>
      <c r="D1492">
        <v>2</v>
      </c>
      <c r="E1492">
        <v>4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T1492">
        <v>0</v>
      </c>
      <c r="U1492">
        <v>0</v>
      </c>
      <c r="V1492">
        <v>0</v>
      </c>
      <c r="W1492">
        <v>0</v>
      </c>
      <c r="X1492">
        <v>0</v>
      </c>
    </row>
    <row r="1493" spans="1:24" x14ac:dyDescent="0.3">
      <c r="A1493" t="s">
        <v>1295</v>
      </c>
      <c r="B1493">
        <v>3.8207999999997299E-3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T1493">
        <v>0</v>
      </c>
      <c r="U1493">
        <v>0</v>
      </c>
      <c r="V1493">
        <v>0</v>
      </c>
      <c r="W1493">
        <v>0</v>
      </c>
      <c r="X1493">
        <v>0</v>
      </c>
    </row>
    <row r="1494" spans="1:24" x14ac:dyDescent="0.3">
      <c r="A1494" t="s">
        <v>1296</v>
      </c>
      <c r="B1494">
        <v>4.42440000000488E-3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T1494">
        <v>0</v>
      </c>
      <c r="U1494">
        <v>0</v>
      </c>
      <c r="V1494">
        <v>0</v>
      </c>
      <c r="W1494">
        <v>0</v>
      </c>
      <c r="X1494">
        <v>0</v>
      </c>
    </row>
    <row r="1495" spans="1:24" x14ac:dyDescent="0.3">
      <c r="A1495" t="s">
        <v>1297</v>
      </c>
      <c r="B1495">
        <v>3.77470000000812E-3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T1495">
        <v>0</v>
      </c>
      <c r="U1495">
        <v>0</v>
      </c>
      <c r="V1495">
        <v>0</v>
      </c>
      <c r="W1495">
        <v>0</v>
      </c>
      <c r="X1495">
        <v>0</v>
      </c>
    </row>
    <row r="1496" spans="1:24" x14ac:dyDescent="0.3">
      <c r="A1496" t="s">
        <v>1298</v>
      </c>
      <c r="B1496">
        <v>3.2337000000097699E-3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T1496">
        <v>0</v>
      </c>
      <c r="U1496">
        <v>0</v>
      </c>
      <c r="V1496">
        <v>0</v>
      </c>
      <c r="W1496">
        <v>0</v>
      </c>
      <c r="X1496">
        <v>0</v>
      </c>
    </row>
    <row r="1497" spans="1:24" x14ac:dyDescent="0.3">
      <c r="A1497" t="s">
        <v>1299</v>
      </c>
      <c r="B1497">
        <v>3.2004999999912698E-3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T1497">
        <v>0</v>
      </c>
      <c r="U1497">
        <v>0</v>
      </c>
      <c r="V1497">
        <v>0</v>
      </c>
      <c r="W1497">
        <v>0</v>
      </c>
      <c r="X1497">
        <v>0</v>
      </c>
    </row>
    <row r="1498" spans="1:24" x14ac:dyDescent="0.3">
      <c r="A1498" t="s">
        <v>1300</v>
      </c>
      <c r="B1498">
        <v>7.5218000000063503E-3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T1498">
        <v>0</v>
      </c>
      <c r="U1498">
        <v>0</v>
      </c>
      <c r="V1498">
        <v>0</v>
      </c>
      <c r="W1498">
        <v>0</v>
      </c>
      <c r="X1498">
        <v>0</v>
      </c>
    </row>
    <row r="1499" spans="1:24" x14ac:dyDescent="0.3">
      <c r="A1499" t="s">
        <v>1301</v>
      </c>
      <c r="B1499">
        <v>4.1840199999995699E-2</v>
      </c>
      <c r="C1499">
        <v>2</v>
      </c>
      <c r="D1499">
        <v>2</v>
      </c>
      <c r="E1499">
        <v>4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T1499">
        <v>0</v>
      </c>
      <c r="U1499">
        <v>0</v>
      </c>
      <c r="V1499">
        <v>0</v>
      </c>
      <c r="W1499">
        <v>0</v>
      </c>
      <c r="X1499">
        <v>0</v>
      </c>
    </row>
    <row r="1500" spans="1:24" x14ac:dyDescent="0.3">
      <c r="A1500" t="s">
        <v>1302</v>
      </c>
      <c r="B1500">
        <v>3.0088000000034702E-3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T1500">
        <v>0</v>
      </c>
      <c r="U1500">
        <v>0</v>
      </c>
      <c r="V1500">
        <v>0</v>
      </c>
      <c r="W1500">
        <v>0</v>
      </c>
      <c r="X1500">
        <v>0</v>
      </c>
    </row>
    <row r="1501" spans="1:24" x14ac:dyDescent="0.3">
      <c r="A1501" t="s">
        <v>1303</v>
      </c>
      <c r="B1501">
        <v>3.16300000000069E-3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T1501">
        <v>0</v>
      </c>
      <c r="U1501">
        <v>0</v>
      </c>
      <c r="V1501">
        <v>0</v>
      </c>
      <c r="W1501">
        <v>0</v>
      </c>
      <c r="X1501">
        <v>0</v>
      </c>
    </row>
    <row r="1502" spans="1:24" x14ac:dyDescent="0.3">
      <c r="A1502" t="s">
        <v>1304</v>
      </c>
      <c r="B1502">
        <v>3.1496999999944802E-3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T1502">
        <v>0</v>
      </c>
      <c r="U1502">
        <v>0</v>
      </c>
      <c r="V1502">
        <v>0</v>
      </c>
      <c r="W1502">
        <v>0</v>
      </c>
      <c r="X1502">
        <v>0</v>
      </c>
    </row>
    <row r="1503" spans="1:24" x14ac:dyDescent="0.3">
      <c r="A1503" t="s">
        <v>1305</v>
      </c>
      <c r="B1503">
        <v>1.09590000000139E-2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T1503">
        <v>0</v>
      </c>
      <c r="U1503">
        <v>0</v>
      </c>
      <c r="V1503">
        <v>0</v>
      </c>
      <c r="W1503">
        <v>0</v>
      </c>
      <c r="X1503">
        <v>0</v>
      </c>
    </row>
    <row r="1504" spans="1:24" x14ac:dyDescent="0.3">
      <c r="A1504" t="s">
        <v>1306</v>
      </c>
      <c r="B1504">
        <v>2.43843000000083E-2</v>
      </c>
      <c r="C1504">
        <v>1</v>
      </c>
      <c r="D1504">
        <v>1</v>
      </c>
      <c r="E1504">
        <v>2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T1504">
        <v>0</v>
      </c>
      <c r="U1504">
        <v>0</v>
      </c>
      <c r="V1504">
        <v>0</v>
      </c>
      <c r="W1504">
        <v>0</v>
      </c>
      <c r="X1504">
        <v>0</v>
      </c>
    </row>
    <row r="1505" spans="1:24" x14ac:dyDescent="0.3">
      <c r="A1505" t="s">
        <v>1307</v>
      </c>
      <c r="B1505">
        <v>1.0063099999996401E-2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T1505">
        <v>0</v>
      </c>
      <c r="U1505">
        <v>0</v>
      </c>
      <c r="V1505">
        <v>0</v>
      </c>
      <c r="W1505">
        <v>0</v>
      </c>
      <c r="X1505">
        <v>0</v>
      </c>
    </row>
    <row r="1506" spans="1:24" x14ac:dyDescent="0.3">
      <c r="A1506" t="s">
        <v>1308</v>
      </c>
      <c r="B1506">
        <v>3.2683000000020002E-3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T1506">
        <v>0</v>
      </c>
      <c r="U1506">
        <v>0</v>
      </c>
      <c r="V1506">
        <v>0</v>
      </c>
      <c r="W1506">
        <v>0</v>
      </c>
      <c r="X1506">
        <v>0</v>
      </c>
    </row>
    <row r="1507" spans="1:24" x14ac:dyDescent="0.3">
      <c r="A1507" t="s">
        <v>1309</v>
      </c>
      <c r="B1507">
        <v>1.1133000000000901E-2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T1507">
        <v>0</v>
      </c>
      <c r="U1507">
        <v>0</v>
      </c>
      <c r="V1507">
        <v>0</v>
      </c>
      <c r="W1507">
        <v>0</v>
      </c>
      <c r="X1507">
        <v>0</v>
      </c>
    </row>
    <row r="1508" spans="1:24" x14ac:dyDescent="0.3">
      <c r="A1508" t="s">
        <v>1310</v>
      </c>
      <c r="B1508">
        <v>3.58660000000554E-3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T1508">
        <v>0</v>
      </c>
      <c r="U1508">
        <v>0</v>
      </c>
      <c r="V1508">
        <v>0</v>
      </c>
      <c r="W1508">
        <v>0</v>
      </c>
      <c r="X1508">
        <v>0</v>
      </c>
    </row>
    <row r="1509" spans="1:24" x14ac:dyDescent="0.3">
      <c r="A1509" t="s">
        <v>1311</v>
      </c>
      <c r="B1509">
        <v>1.74801999999942E-2</v>
      </c>
      <c r="C1509">
        <v>1</v>
      </c>
      <c r="D1509">
        <v>1</v>
      </c>
      <c r="E1509">
        <v>1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T1509">
        <v>0</v>
      </c>
      <c r="U1509">
        <v>0</v>
      </c>
      <c r="V1509">
        <v>0</v>
      </c>
      <c r="W1509">
        <v>0</v>
      </c>
      <c r="X1509">
        <v>0</v>
      </c>
    </row>
    <row r="1510" spans="1:24" x14ac:dyDescent="0.3">
      <c r="A1510" t="s">
        <v>1312</v>
      </c>
      <c r="B1510">
        <v>6.9694000000026703E-3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T1510">
        <v>0</v>
      </c>
      <c r="U1510">
        <v>0</v>
      </c>
      <c r="V1510">
        <v>0</v>
      </c>
      <c r="W1510">
        <v>0</v>
      </c>
      <c r="X1510">
        <v>0</v>
      </c>
    </row>
    <row r="1511" spans="1:24" x14ac:dyDescent="0.3">
      <c r="A1511" t="s">
        <v>1313</v>
      </c>
      <c r="B1511">
        <v>9.1632000000174598E-3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T1511">
        <v>0</v>
      </c>
      <c r="U1511">
        <v>0</v>
      </c>
      <c r="V1511">
        <v>0</v>
      </c>
      <c r="W1511">
        <v>0</v>
      </c>
      <c r="X1511">
        <v>0</v>
      </c>
    </row>
    <row r="1512" spans="1:24" x14ac:dyDescent="0.3">
      <c r="A1512" t="s">
        <v>1314</v>
      </c>
      <c r="B1512">
        <v>8.4546999999872696E-3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T1512">
        <v>0</v>
      </c>
      <c r="U1512">
        <v>0</v>
      </c>
      <c r="V1512">
        <v>0</v>
      </c>
      <c r="W1512">
        <v>0</v>
      </c>
      <c r="X1512">
        <v>0</v>
      </c>
    </row>
    <row r="1513" spans="1:24" x14ac:dyDescent="0.3">
      <c r="A1513" t="s">
        <v>1315</v>
      </c>
      <c r="B1513">
        <v>9.2159999999807899E-3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T1513">
        <v>0</v>
      </c>
      <c r="U1513">
        <v>0</v>
      </c>
      <c r="V1513">
        <v>0</v>
      </c>
      <c r="W1513">
        <v>0</v>
      </c>
      <c r="X1513">
        <v>0</v>
      </c>
    </row>
    <row r="1514" spans="1:24" x14ac:dyDescent="0.3">
      <c r="A1514" t="s">
        <v>1316</v>
      </c>
      <c r="B1514">
        <v>9.9937999999895003E-3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T1514">
        <v>0</v>
      </c>
      <c r="U1514">
        <v>0</v>
      </c>
      <c r="V1514">
        <v>0</v>
      </c>
      <c r="W1514">
        <v>0</v>
      </c>
      <c r="X1514">
        <v>0</v>
      </c>
    </row>
    <row r="1515" spans="1:24" x14ac:dyDescent="0.3">
      <c r="A1515" t="s">
        <v>1317</v>
      </c>
      <c r="W1515">
        <v>0</v>
      </c>
      <c r="X1515">
        <v>0</v>
      </c>
    </row>
    <row r="1516" spans="1:24" x14ac:dyDescent="0.3">
      <c r="A1516" t="s">
        <v>1318</v>
      </c>
      <c r="B1516">
        <v>3.4923999999989502E-3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T1516">
        <v>0</v>
      </c>
      <c r="U1516">
        <v>0</v>
      </c>
      <c r="V1516">
        <v>0</v>
      </c>
      <c r="W1516">
        <v>0</v>
      </c>
      <c r="X1516">
        <v>0</v>
      </c>
    </row>
    <row r="1517" spans="1:24" x14ac:dyDescent="0.3">
      <c r="A1517" t="s">
        <v>1319</v>
      </c>
      <c r="B1517">
        <v>3.9714999999773603E-3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T1517">
        <v>0</v>
      </c>
      <c r="U1517">
        <v>0</v>
      </c>
      <c r="V1517">
        <v>0</v>
      </c>
      <c r="W1517">
        <v>0</v>
      </c>
      <c r="X1517">
        <v>0</v>
      </c>
    </row>
    <row r="1518" spans="1:24" x14ac:dyDescent="0.3">
      <c r="A1518" t="s">
        <v>1320</v>
      </c>
      <c r="B1518">
        <v>3.6587999999824201E-3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T1518">
        <v>0</v>
      </c>
      <c r="U1518">
        <v>0</v>
      </c>
      <c r="V1518">
        <v>0</v>
      </c>
      <c r="W1518">
        <v>0</v>
      </c>
      <c r="X1518">
        <v>0</v>
      </c>
    </row>
    <row r="1519" spans="1:24" x14ac:dyDescent="0.3">
      <c r="A1519" t="s">
        <v>1321</v>
      </c>
      <c r="B1519">
        <v>3.53259999999977E-3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T1519">
        <v>0</v>
      </c>
      <c r="U1519">
        <v>0</v>
      </c>
      <c r="V1519">
        <v>0</v>
      </c>
      <c r="W1519">
        <v>0</v>
      </c>
      <c r="X1519">
        <v>0</v>
      </c>
    </row>
    <row r="1520" spans="1:24" x14ac:dyDescent="0.3">
      <c r="A1520" t="s">
        <v>1322</v>
      </c>
      <c r="B1520">
        <v>1.3983799999977E-2</v>
      </c>
      <c r="C1520">
        <v>1</v>
      </c>
      <c r="D1520">
        <v>1</v>
      </c>
      <c r="E1520">
        <v>1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T1520">
        <v>0</v>
      </c>
      <c r="U1520">
        <v>0</v>
      </c>
      <c r="V1520">
        <v>0</v>
      </c>
      <c r="W1520">
        <v>0</v>
      </c>
      <c r="X1520">
        <v>0</v>
      </c>
    </row>
    <row r="1521" spans="1:24" x14ac:dyDescent="0.3">
      <c r="A1521" t="s">
        <v>1323</v>
      </c>
      <c r="B1521">
        <v>3.7774999999982101E-2</v>
      </c>
      <c r="C1521">
        <v>1</v>
      </c>
      <c r="D1521">
        <v>1</v>
      </c>
      <c r="E1521">
        <v>3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T1521">
        <v>0</v>
      </c>
      <c r="U1521">
        <v>0</v>
      </c>
      <c r="V1521">
        <v>0</v>
      </c>
      <c r="W1521">
        <v>0</v>
      </c>
      <c r="X1521">
        <v>0</v>
      </c>
    </row>
    <row r="1522" spans="1:24" x14ac:dyDescent="0.3">
      <c r="A1522" t="s">
        <v>1324</v>
      </c>
      <c r="B1522">
        <v>1.0001499999987101E-2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T1522">
        <v>0</v>
      </c>
      <c r="U1522">
        <v>0</v>
      </c>
      <c r="V1522">
        <v>0</v>
      </c>
      <c r="W1522">
        <v>0</v>
      </c>
      <c r="X1522">
        <v>0</v>
      </c>
    </row>
    <row r="1523" spans="1:24" x14ac:dyDescent="0.3">
      <c r="A1523" t="s">
        <v>1325</v>
      </c>
      <c r="B1523">
        <v>5.9333000000009399E-2</v>
      </c>
      <c r="C1523">
        <v>2</v>
      </c>
      <c r="D1523">
        <v>2</v>
      </c>
      <c r="E1523">
        <v>2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T1523">
        <v>0</v>
      </c>
      <c r="U1523">
        <v>0</v>
      </c>
      <c r="V1523">
        <v>0</v>
      </c>
      <c r="W1523">
        <v>0</v>
      </c>
      <c r="X1523">
        <v>0</v>
      </c>
    </row>
    <row r="1524" spans="1:24" x14ac:dyDescent="0.3">
      <c r="A1524" t="s">
        <v>1326</v>
      </c>
      <c r="B1524">
        <v>4.1521999999929397E-3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T1524">
        <v>0</v>
      </c>
      <c r="U1524">
        <v>0</v>
      </c>
      <c r="V1524">
        <v>0</v>
      </c>
      <c r="W1524">
        <v>0</v>
      </c>
      <c r="X1524">
        <v>0</v>
      </c>
    </row>
    <row r="1525" spans="1:24" x14ac:dyDescent="0.3">
      <c r="A1525" t="s">
        <v>1327</v>
      </c>
      <c r="B1525">
        <v>1.9294999999999601E-2</v>
      </c>
      <c r="C1525">
        <v>1</v>
      </c>
      <c r="D1525">
        <v>1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T1525">
        <v>0</v>
      </c>
      <c r="U1525">
        <v>0</v>
      </c>
      <c r="V1525">
        <v>0</v>
      </c>
      <c r="W1525">
        <v>0</v>
      </c>
      <c r="X1525">
        <v>0</v>
      </c>
    </row>
    <row r="1526" spans="1:24" x14ac:dyDescent="0.3">
      <c r="A1526" t="s">
        <v>1328</v>
      </c>
      <c r="B1526">
        <v>1.8923900000004299E-2</v>
      </c>
      <c r="C1526">
        <v>1</v>
      </c>
      <c r="D1526">
        <v>1</v>
      </c>
      <c r="E1526">
        <v>2</v>
      </c>
      <c r="F1526">
        <v>1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T1526">
        <v>0</v>
      </c>
      <c r="U1526">
        <v>0</v>
      </c>
      <c r="V1526">
        <v>0</v>
      </c>
      <c r="W1526">
        <v>0</v>
      </c>
      <c r="X1526">
        <v>0</v>
      </c>
    </row>
    <row r="1527" spans="1:24" x14ac:dyDescent="0.3">
      <c r="A1527" t="s">
        <v>1329</v>
      </c>
      <c r="B1527">
        <v>4.5216399999986799E-2</v>
      </c>
      <c r="C1527">
        <v>2</v>
      </c>
      <c r="D1527">
        <v>2</v>
      </c>
      <c r="E1527">
        <v>2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T1527">
        <v>0</v>
      </c>
      <c r="U1527">
        <v>0</v>
      </c>
      <c r="V1527">
        <v>0</v>
      </c>
      <c r="W1527">
        <v>0</v>
      </c>
      <c r="X1527">
        <v>0</v>
      </c>
    </row>
    <row r="1528" spans="1:24" x14ac:dyDescent="0.3">
      <c r="A1528" t="s">
        <v>1330</v>
      </c>
      <c r="B1528">
        <v>2.1746899999982298E-2</v>
      </c>
      <c r="C1528">
        <v>1</v>
      </c>
      <c r="D1528">
        <v>1</v>
      </c>
      <c r="E1528">
        <v>1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T1528">
        <v>0</v>
      </c>
      <c r="U1528">
        <v>0</v>
      </c>
      <c r="V1528">
        <v>0</v>
      </c>
      <c r="W1528">
        <v>0</v>
      </c>
      <c r="X1528">
        <v>0</v>
      </c>
    </row>
    <row r="1529" spans="1:24" x14ac:dyDescent="0.3">
      <c r="A1529" t="s">
        <v>1331</v>
      </c>
      <c r="B1529">
        <v>1.39767000000006E-2</v>
      </c>
      <c r="C1529">
        <v>1</v>
      </c>
      <c r="D1529">
        <v>1</v>
      </c>
      <c r="E1529">
        <v>1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T1529">
        <v>0</v>
      </c>
      <c r="U1529">
        <v>0</v>
      </c>
      <c r="V1529">
        <v>0</v>
      </c>
      <c r="W1529">
        <v>0</v>
      </c>
      <c r="X1529">
        <v>0</v>
      </c>
    </row>
    <row r="1530" spans="1:24" x14ac:dyDescent="0.3">
      <c r="A1530" t="s">
        <v>1332</v>
      </c>
      <c r="W1530">
        <v>0</v>
      </c>
      <c r="X1530">
        <v>0</v>
      </c>
    </row>
    <row r="1531" spans="1:24" x14ac:dyDescent="0.3">
      <c r="A1531" t="s">
        <v>1333</v>
      </c>
      <c r="B1531">
        <v>1.3249099999995901E-2</v>
      </c>
      <c r="C1531">
        <v>1</v>
      </c>
      <c r="D1531">
        <v>1</v>
      </c>
      <c r="E1531">
        <v>1</v>
      </c>
      <c r="F1531">
        <v>3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T1531">
        <v>0</v>
      </c>
      <c r="U1531">
        <v>0</v>
      </c>
      <c r="V1531">
        <v>0</v>
      </c>
      <c r="W1531">
        <v>0</v>
      </c>
      <c r="X1531">
        <v>0</v>
      </c>
    </row>
    <row r="1532" spans="1:24" x14ac:dyDescent="0.3">
      <c r="A1532" t="s">
        <v>1334</v>
      </c>
      <c r="W1532">
        <v>0</v>
      </c>
      <c r="X1532">
        <v>0</v>
      </c>
    </row>
    <row r="1533" spans="1:24" x14ac:dyDescent="0.3">
      <c r="A1533" t="s">
        <v>1335</v>
      </c>
      <c r="B1533">
        <v>4.0640899999999598E-2</v>
      </c>
      <c r="C1533">
        <v>1</v>
      </c>
      <c r="D1533">
        <v>1</v>
      </c>
      <c r="E1533">
        <v>3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T1533">
        <v>0</v>
      </c>
      <c r="U1533">
        <v>0</v>
      </c>
      <c r="V1533">
        <v>0</v>
      </c>
      <c r="W1533">
        <v>0</v>
      </c>
      <c r="X1533">
        <v>0</v>
      </c>
    </row>
    <row r="1534" spans="1:24" x14ac:dyDescent="0.3">
      <c r="A1534" t="s">
        <v>1336</v>
      </c>
      <c r="B1534">
        <v>3.7427000000036501E-3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T1534">
        <v>0</v>
      </c>
      <c r="U1534">
        <v>0</v>
      </c>
      <c r="V1534">
        <v>0</v>
      </c>
      <c r="W1534">
        <v>0</v>
      </c>
      <c r="X1534">
        <v>0</v>
      </c>
    </row>
    <row r="1535" spans="1:24" x14ac:dyDescent="0.3">
      <c r="A1535" t="s">
        <v>1337</v>
      </c>
      <c r="B1535">
        <v>6.3029499999998906E-2</v>
      </c>
      <c r="C1535">
        <v>2</v>
      </c>
      <c r="D1535">
        <v>2</v>
      </c>
      <c r="E1535">
        <v>2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T1535">
        <v>0</v>
      </c>
      <c r="U1535">
        <v>0</v>
      </c>
      <c r="V1535">
        <v>0</v>
      </c>
      <c r="W1535">
        <v>0</v>
      </c>
      <c r="X1535">
        <v>0</v>
      </c>
    </row>
    <row r="1536" spans="1:24" x14ac:dyDescent="0.3">
      <c r="A1536" t="s">
        <v>1338</v>
      </c>
      <c r="B1536">
        <v>9.4735000000127894E-3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T1536">
        <v>0</v>
      </c>
      <c r="U1536">
        <v>0</v>
      </c>
      <c r="V1536">
        <v>0</v>
      </c>
      <c r="W1536">
        <v>0</v>
      </c>
      <c r="X1536">
        <v>0</v>
      </c>
    </row>
    <row r="1537" spans="1:24" x14ac:dyDescent="0.3">
      <c r="A1537" t="s">
        <v>1339</v>
      </c>
      <c r="B1537">
        <v>2.6646599999992301E-2</v>
      </c>
      <c r="C1537">
        <v>1</v>
      </c>
      <c r="D1537">
        <v>1</v>
      </c>
      <c r="E1537">
        <v>1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T1537">
        <v>0</v>
      </c>
      <c r="U1537">
        <v>0</v>
      </c>
      <c r="V1537">
        <v>0</v>
      </c>
      <c r="W1537">
        <v>0</v>
      </c>
      <c r="X1537">
        <v>0</v>
      </c>
    </row>
    <row r="1538" spans="1:24" x14ac:dyDescent="0.3">
      <c r="A1538" t="s">
        <v>1340</v>
      </c>
      <c r="W1538">
        <v>0</v>
      </c>
      <c r="X1538">
        <v>0</v>
      </c>
    </row>
    <row r="1539" spans="1:24" x14ac:dyDescent="0.3">
      <c r="A1539" t="s">
        <v>1341</v>
      </c>
      <c r="B1539">
        <v>3.9694999999824098E-3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T1539">
        <v>0</v>
      </c>
      <c r="U1539">
        <v>0</v>
      </c>
      <c r="V1539">
        <v>0</v>
      </c>
      <c r="W1539">
        <v>0</v>
      </c>
      <c r="X1539">
        <v>0</v>
      </c>
    </row>
    <row r="1540" spans="1:24" x14ac:dyDescent="0.3">
      <c r="A1540" t="s">
        <v>1342</v>
      </c>
      <c r="B1540">
        <v>3.5289999999861201E-3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T1540">
        <v>0</v>
      </c>
      <c r="U1540">
        <v>0</v>
      </c>
      <c r="V1540">
        <v>0</v>
      </c>
      <c r="W1540">
        <v>0</v>
      </c>
      <c r="X1540">
        <v>0</v>
      </c>
    </row>
    <row r="1541" spans="1:24" x14ac:dyDescent="0.3">
      <c r="A1541" t="s">
        <v>1343</v>
      </c>
      <c r="B1541">
        <v>3.5286000000098699E-3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T1541">
        <v>0</v>
      </c>
      <c r="U1541">
        <v>0</v>
      </c>
      <c r="V1541">
        <v>0</v>
      </c>
      <c r="W1541">
        <v>0</v>
      </c>
      <c r="X1541">
        <v>0</v>
      </c>
    </row>
    <row r="1542" spans="1:24" x14ac:dyDescent="0.3">
      <c r="A1542" t="s">
        <v>1344</v>
      </c>
      <c r="B1542">
        <v>4.06099999997877E-3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T1542">
        <v>0</v>
      </c>
      <c r="U1542">
        <v>0</v>
      </c>
      <c r="V1542">
        <v>0</v>
      </c>
      <c r="W1542">
        <v>0</v>
      </c>
      <c r="X1542">
        <v>0</v>
      </c>
    </row>
    <row r="1543" spans="1:24" x14ac:dyDescent="0.3">
      <c r="A1543" t="s">
        <v>1345</v>
      </c>
      <c r="B1543">
        <v>1.03236999999865E-2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T1543">
        <v>0</v>
      </c>
      <c r="U1543">
        <v>0</v>
      </c>
      <c r="V1543">
        <v>0</v>
      </c>
      <c r="W1543">
        <v>0</v>
      </c>
      <c r="X1543">
        <v>0</v>
      </c>
    </row>
    <row r="1544" spans="1:24" x14ac:dyDescent="0.3">
      <c r="A1544" t="s">
        <v>1346</v>
      </c>
      <c r="B1544">
        <v>1.66014999999788E-2</v>
      </c>
      <c r="C1544">
        <v>1</v>
      </c>
      <c r="D1544">
        <v>1</v>
      </c>
      <c r="E1544">
        <v>1</v>
      </c>
      <c r="F1544">
        <v>1</v>
      </c>
      <c r="G1544">
        <v>1</v>
      </c>
      <c r="H1544">
        <v>0</v>
      </c>
      <c r="I1544">
        <v>0</v>
      </c>
      <c r="J1544">
        <v>0</v>
      </c>
      <c r="K1544">
        <v>0</v>
      </c>
      <c r="L1544">
        <v>0</v>
      </c>
      <c r="N1544">
        <v>0</v>
      </c>
      <c r="O1544">
        <v>0</v>
      </c>
      <c r="P1544">
        <v>0</v>
      </c>
      <c r="Q1544">
        <v>0</v>
      </c>
      <c r="R1544">
        <v>1</v>
      </c>
      <c r="T1544">
        <v>0</v>
      </c>
      <c r="U1544">
        <v>0</v>
      </c>
      <c r="V1544">
        <v>0</v>
      </c>
      <c r="W1544">
        <v>0</v>
      </c>
      <c r="X1544">
        <v>0</v>
      </c>
    </row>
    <row r="1545" spans="1:24" x14ac:dyDescent="0.3">
      <c r="A1545" t="s">
        <v>1347</v>
      </c>
      <c r="B1545">
        <v>1.82743999999956E-2</v>
      </c>
      <c r="C1545">
        <v>1</v>
      </c>
      <c r="D1545">
        <v>1</v>
      </c>
      <c r="E1545">
        <v>2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T1545">
        <v>0</v>
      </c>
      <c r="U1545">
        <v>0</v>
      </c>
      <c r="V1545">
        <v>0</v>
      </c>
      <c r="W1545">
        <v>0</v>
      </c>
      <c r="X1545">
        <v>0</v>
      </c>
    </row>
    <row r="1546" spans="1:24" x14ac:dyDescent="0.3">
      <c r="A1546" t="s">
        <v>1348</v>
      </c>
      <c r="B1546">
        <v>4.8147999999997602E-2</v>
      </c>
      <c r="C1546">
        <v>1</v>
      </c>
      <c r="D1546">
        <v>1</v>
      </c>
      <c r="E1546">
        <v>1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T1546">
        <v>0</v>
      </c>
      <c r="U1546">
        <v>0</v>
      </c>
      <c r="V1546">
        <v>0</v>
      </c>
      <c r="W1546">
        <v>0</v>
      </c>
      <c r="X1546">
        <v>0</v>
      </c>
    </row>
    <row r="1547" spans="1:24" x14ac:dyDescent="0.3">
      <c r="A1547" t="s">
        <v>1349</v>
      </c>
      <c r="W1547">
        <v>0</v>
      </c>
      <c r="X1547">
        <v>0</v>
      </c>
    </row>
    <row r="1548" spans="1:24" x14ac:dyDescent="0.3">
      <c r="A1548" t="s">
        <v>1350</v>
      </c>
      <c r="W1548">
        <v>0</v>
      </c>
      <c r="X1548">
        <v>0</v>
      </c>
    </row>
    <row r="1549" spans="1:24" x14ac:dyDescent="0.3">
      <c r="A1549" t="s">
        <v>1351</v>
      </c>
      <c r="B1549">
        <v>1.46321E-2</v>
      </c>
      <c r="C1549">
        <v>1</v>
      </c>
      <c r="D1549">
        <v>1</v>
      </c>
      <c r="E1549">
        <v>1</v>
      </c>
      <c r="F1549">
        <v>1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T1549">
        <v>0</v>
      </c>
      <c r="U1549">
        <v>0</v>
      </c>
      <c r="V1549">
        <v>0</v>
      </c>
      <c r="W1549">
        <v>0</v>
      </c>
      <c r="X1549">
        <v>0</v>
      </c>
    </row>
    <row r="1550" spans="1:24" x14ac:dyDescent="0.3">
      <c r="A1550" t="s">
        <v>1352</v>
      </c>
      <c r="B1550">
        <v>2.32579000000043E-2</v>
      </c>
      <c r="C1550">
        <v>1</v>
      </c>
      <c r="D1550">
        <v>1</v>
      </c>
      <c r="E1550">
        <v>1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T1550">
        <v>0</v>
      </c>
      <c r="U1550">
        <v>0</v>
      </c>
      <c r="V1550">
        <v>0</v>
      </c>
      <c r="W1550">
        <v>0</v>
      </c>
      <c r="X1550">
        <v>0</v>
      </c>
    </row>
    <row r="1551" spans="1:24" x14ac:dyDescent="0.3">
      <c r="A1551" t="s">
        <v>1353</v>
      </c>
      <c r="B1551">
        <v>3.5465999999928499E-3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T1551">
        <v>0</v>
      </c>
      <c r="U1551">
        <v>0</v>
      </c>
      <c r="V1551">
        <v>0</v>
      </c>
      <c r="W1551">
        <v>0</v>
      </c>
      <c r="X1551">
        <v>0</v>
      </c>
    </row>
    <row r="1552" spans="1:24" x14ac:dyDescent="0.3">
      <c r="A1552" t="s">
        <v>1354</v>
      </c>
      <c r="B1552">
        <v>3.5019000000033802E-3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T1552">
        <v>0</v>
      </c>
      <c r="U1552">
        <v>0</v>
      </c>
      <c r="V1552">
        <v>0</v>
      </c>
      <c r="W1552">
        <v>0</v>
      </c>
      <c r="X1552">
        <v>0</v>
      </c>
    </row>
    <row r="1553" spans="1:24" x14ac:dyDescent="0.3">
      <c r="A1553" t="s">
        <v>1355</v>
      </c>
      <c r="B1553">
        <v>3.5272000000077198E-3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T1553">
        <v>0</v>
      </c>
      <c r="U1553">
        <v>0</v>
      </c>
      <c r="V1553">
        <v>0</v>
      </c>
      <c r="W1553">
        <v>0</v>
      </c>
      <c r="X1553">
        <v>0</v>
      </c>
    </row>
    <row r="1554" spans="1:24" x14ac:dyDescent="0.3">
      <c r="A1554" t="s">
        <v>1356</v>
      </c>
      <c r="B1554">
        <v>9.5212000000231001E-3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T1554">
        <v>0</v>
      </c>
      <c r="U1554">
        <v>0</v>
      </c>
      <c r="V1554">
        <v>0</v>
      </c>
      <c r="W1554">
        <v>0</v>
      </c>
      <c r="X1554">
        <v>0</v>
      </c>
    </row>
    <row r="1555" spans="1:24" x14ac:dyDescent="0.3">
      <c r="A1555" t="s">
        <v>1357</v>
      </c>
      <c r="B1555">
        <v>9.1672000000073695E-3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T1555">
        <v>0</v>
      </c>
      <c r="U1555">
        <v>0</v>
      </c>
      <c r="V1555">
        <v>0</v>
      </c>
      <c r="W1555">
        <v>0</v>
      </c>
      <c r="X1555">
        <v>0</v>
      </c>
    </row>
    <row r="1556" spans="1:24" x14ac:dyDescent="0.3">
      <c r="A1556" t="s">
        <v>1358</v>
      </c>
      <c r="B1556">
        <v>3.11550000000693E-3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T1556">
        <v>0</v>
      </c>
      <c r="U1556">
        <v>0</v>
      </c>
      <c r="V1556">
        <v>0</v>
      </c>
      <c r="W1556">
        <v>0</v>
      </c>
      <c r="X1556">
        <v>0</v>
      </c>
    </row>
    <row r="1557" spans="1:24" x14ac:dyDescent="0.3">
      <c r="A1557" t="s">
        <v>1359</v>
      </c>
      <c r="B1557">
        <v>3.2218999999997699E-3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T1557">
        <v>0</v>
      </c>
      <c r="U1557">
        <v>0</v>
      </c>
      <c r="V1557">
        <v>0</v>
      </c>
      <c r="W1557">
        <v>0</v>
      </c>
      <c r="X1557">
        <v>0</v>
      </c>
    </row>
    <row r="1558" spans="1:24" x14ac:dyDescent="0.3">
      <c r="A1558" t="s">
        <v>1360</v>
      </c>
      <c r="B1558">
        <v>2.1553399999987701E-2</v>
      </c>
      <c r="C1558">
        <v>1</v>
      </c>
      <c r="D1558">
        <v>1</v>
      </c>
      <c r="E1558">
        <v>1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T1558">
        <v>0</v>
      </c>
      <c r="U1558">
        <v>0</v>
      </c>
      <c r="V1558">
        <v>0</v>
      </c>
      <c r="W1558">
        <v>0</v>
      </c>
      <c r="X1558">
        <v>0</v>
      </c>
    </row>
    <row r="1559" spans="1:24" x14ac:dyDescent="0.3">
      <c r="A1559" t="s">
        <v>1361</v>
      </c>
      <c r="B1559">
        <v>8.4077999999863096E-3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T1559">
        <v>0</v>
      </c>
      <c r="U1559">
        <v>0</v>
      </c>
      <c r="V1559">
        <v>0</v>
      </c>
      <c r="W1559">
        <v>0</v>
      </c>
      <c r="X1559">
        <v>0</v>
      </c>
    </row>
    <row r="1560" spans="1:24" x14ac:dyDescent="0.3">
      <c r="A1560" t="s">
        <v>1362</v>
      </c>
      <c r="B1560">
        <v>4.7948500000018102E-2</v>
      </c>
      <c r="C1560">
        <v>1</v>
      </c>
      <c r="D1560">
        <v>1</v>
      </c>
      <c r="E1560">
        <v>1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T1560">
        <v>0</v>
      </c>
      <c r="U1560">
        <v>0</v>
      </c>
      <c r="V1560">
        <v>0</v>
      </c>
      <c r="W1560">
        <v>0</v>
      </c>
      <c r="X1560">
        <v>0</v>
      </c>
    </row>
    <row r="1561" spans="1:24" x14ac:dyDescent="0.3">
      <c r="A1561" t="s">
        <v>1363</v>
      </c>
      <c r="B1561">
        <v>2.1858900000012199E-2</v>
      </c>
      <c r="C1561">
        <v>1</v>
      </c>
      <c r="D1561">
        <v>1</v>
      </c>
      <c r="E1561">
        <v>2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T1561">
        <v>0</v>
      </c>
      <c r="U1561">
        <v>0</v>
      </c>
      <c r="V1561">
        <v>0</v>
      </c>
      <c r="W1561">
        <v>0</v>
      </c>
      <c r="X1561">
        <v>0</v>
      </c>
    </row>
    <row r="1562" spans="1:24" x14ac:dyDescent="0.3">
      <c r="A1562" t="s">
        <v>1364</v>
      </c>
      <c r="B1562">
        <v>7.7578500000015496E-2</v>
      </c>
      <c r="C1562">
        <v>2</v>
      </c>
      <c r="D1562">
        <v>2</v>
      </c>
      <c r="E1562">
        <v>2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T1562">
        <v>0</v>
      </c>
      <c r="U1562">
        <v>0</v>
      </c>
      <c r="V1562">
        <v>0</v>
      </c>
      <c r="W1562">
        <v>0</v>
      </c>
      <c r="X1562">
        <v>0</v>
      </c>
    </row>
    <row r="1563" spans="1:24" x14ac:dyDescent="0.3">
      <c r="A1563" t="s">
        <v>1365</v>
      </c>
      <c r="B1563">
        <v>2.4111400000009501E-2</v>
      </c>
      <c r="C1563">
        <v>2</v>
      </c>
      <c r="D1563">
        <v>2</v>
      </c>
      <c r="E1563">
        <v>2</v>
      </c>
      <c r="F1563">
        <v>2</v>
      </c>
      <c r="G1563">
        <v>2</v>
      </c>
      <c r="H1563">
        <v>0</v>
      </c>
      <c r="I1563">
        <v>0</v>
      </c>
      <c r="J1563">
        <v>0</v>
      </c>
      <c r="K1563">
        <v>0</v>
      </c>
      <c r="L1563">
        <v>0</v>
      </c>
      <c r="N1563">
        <v>0</v>
      </c>
      <c r="O1563">
        <v>0</v>
      </c>
      <c r="P1563">
        <v>0</v>
      </c>
      <c r="Q1563">
        <v>0</v>
      </c>
      <c r="R1563">
        <v>2</v>
      </c>
      <c r="T1563">
        <v>0</v>
      </c>
      <c r="U1563">
        <v>0</v>
      </c>
      <c r="V1563">
        <v>0</v>
      </c>
      <c r="W1563">
        <v>0</v>
      </c>
      <c r="X1563">
        <v>0</v>
      </c>
    </row>
    <row r="1564" spans="1:24" x14ac:dyDescent="0.3">
      <c r="A1564" t="s">
        <v>1366</v>
      </c>
      <c r="B1564">
        <v>2.2333500000002001E-2</v>
      </c>
      <c r="C1564">
        <v>1</v>
      </c>
      <c r="D1564">
        <v>1</v>
      </c>
      <c r="E1564">
        <v>1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T1564">
        <v>0</v>
      </c>
      <c r="U1564">
        <v>0</v>
      </c>
      <c r="V1564">
        <v>0</v>
      </c>
      <c r="W1564">
        <v>0</v>
      </c>
      <c r="X1564">
        <v>0</v>
      </c>
    </row>
    <row r="1565" spans="1:24" x14ac:dyDescent="0.3">
      <c r="A1565" t="s">
        <v>1367</v>
      </c>
      <c r="B1565">
        <v>2.01773000000002E-2</v>
      </c>
      <c r="C1565">
        <v>1</v>
      </c>
      <c r="D1565">
        <v>0</v>
      </c>
      <c r="E1565">
        <v>2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T1565">
        <v>0</v>
      </c>
      <c r="U1565">
        <v>0</v>
      </c>
      <c r="V1565">
        <v>0</v>
      </c>
      <c r="W1565">
        <v>0</v>
      </c>
      <c r="X1565">
        <v>0</v>
      </c>
    </row>
    <row r="1566" spans="1:24" x14ac:dyDescent="0.3">
      <c r="A1566" t="s">
        <v>1368</v>
      </c>
      <c r="B1566">
        <v>4.0107599999998897E-2</v>
      </c>
      <c r="C1566">
        <v>1</v>
      </c>
      <c r="D1566">
        <v>1</v>
      </c>
      <c r="E1566">
        <v>1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T1566">
        <v>0</v>
      </c>
      <c r="U1566">
        <v>0</v>
      </c>
      <c r="V1566">
        <v>0</v>
      </c>
      <c r="W1566">
        <v>0</v>
      </c>
      <c r="X1566">
        <v>0</v>
      </c>
    </row>
    <row r="1567" spans="1:24" x14ac:dyDescent="0.3">
      <c r="A1567" t="s">
        <v>1369</v>
      </c>
      <c r="B1567">
        <v>4.4781000000000404E-3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T1567">
        <v>0</v>
      </c>
      <c r="U1567">
        <v>0</v>
      </c>
      <c r="V1567">
        <v>0</v>
      </c>
      <c r="W1567">
        <v>0</v>
      </c>
      <c r="X1567">
        <v>0</v>
      </c>
    </row>
    <row r="1568" spans="1:24" x14ac:dyDescent="0.3">
      <c r="A1568" t="s">
        <v>1370</v>
      </c>
      <c r="B1568">
        <v>3.17509999999288E-3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T1568">
        <v>0</v>
      </c>
      <c r="U1568">
        <v>0</v>
      </c>
      <c r="V1568">
        <v>0</v>
      </c>
      <c r="W1568">
        <v>0</v>
      </c>
      <c r="X1568">
        <v>0</v>
      </c>
    </row>
    <row r="1569" spans="1:24" x14ac:dyDescent="0.3">
      <c r="A1569" t="s">
        <v>1371</v>
      </c>
      <c r="B1569">
        <v>2.0568199999985302E-2</v>
      </c>
      <c r="C1569">
        <v>1</v>
      </c>
      <c r="D1569">
        <v>1</v>
      </c>
      <c r="E1569">
        <v>2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T1569">
        <v>0</v>
      </c>
      <c r="U1569">
        <v>0</v>
      </c>
      <c r="V1569">
        <v>0</v>
      </c>
      <c r="W1569">
        <v>0</v>
      </c>
      <c r="X1569">
        <v>0</v>
      </c>
    </row>
    <row r="1570" spans="1:24" x14ac:dyDescent="0.3">
      <c r="A1570" t="s">
        <v>1372</v>
      </c>
      <c r="B1570">
        <v>2.0015499999999499E-2</v>
      </c>
      <c r="C1570">
        <v>1</v>
      </c>
      <c r="D1570">
        <v>1</v>
      </c>
      <c r="E1570">
        <v>2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T1570">
        <v>0</v>
      </c>
      <c r="U1570">
        <v>0</v>
      </c>
      <c r="V1570">
        <v>0</v>
      </c>
      <c r="W1570">
        <v>0</v>
      </c>
      <c r="X1570">
        <v>0</v>
      </c>
    </row>
    <row r="1571" spans="1:24" x14ac:dyDescent="0.3">
      <c r="A1571" t="s">
        <v>1373</v>
      </c>
      <c r="W1571">
        <v>0</v>
      </c>
      <c r="X1571">
        <v>0</v>
      </c>
    </row>
    <row r="1572" spans="1:24" x14ac:dyDescent="0.3">
      <c r="A1572" t="s">
        <v>1374</v>
      </c>
      <c r="B1572">
        <v>3.6167000000091299E-3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T1572">
        <v>0</v>
      </c>
      <c r="U1572">
        <v>0</v>
      </c>
      <c r="V1572">
        <v>0</v>
      </c>
      <c r="W1572">
        <v>0</v>
      </c>
      <c r="X1572">
        <v>0</v>
      </c>
    </row>
    <row r="1573" spans="1:24" x14ac:dyDescent="0.3">
      <c r="A1573" t="s">
        <v>1375</v>
      </c>
      <c r="B1573">
        <v>1.4354400000001899E-2</v>
      </c>
      <c r="C1573">
        <v>1</v>
      </c>
      <c r="D1573">
        <v>1</v>
      </c>
      <c r="E1573">
        <v>1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T1573">
        <v>0</v>
      </c>
      <c r="U1573">
        <v>0</v>
      </c>
      <c r="V1573">
        <v>0</v>
      </c>
      <c r="W1573">
        <v>0</v>
      </c>
      <c r="X1573">
        <v>0</v>
      </c>
    </row>
    <row r="1574" spans="1:24" x14ac:dyDescent="0.3">
      <c r="A1574" t="s">
        <v>1376</v>
      </c>
      <c r="B1574">
        <v>2.9951999999980199E-2</v>
      </c>
      <c r="C1574">
        <v>1</v>
      </c>
      <c r="D1574">
        <v>1</v>
      </c>
      <c r="E1574">
        <v>1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T1574">
        <v>0</v>
      </c>
      <c r="U1574">
        <v>0</v>
      </c>
      <c r="V1574">
        <v>0</v>
      </c>
      <c r="W1574">
        <v>0</v>
      </c>
      <c r="X1574">
        <v>0</v>
      </c>
    </row>
    <row r="1575" spans="1:24" x14ac:dyDescent="0.3">
      <c r="A1575" t="s">
        <v>1377</v>
      </c>
      <c r="B1575">
        <v>1.7627900000007898E-2</v>
      </c>
      <c r="C1575">
        <v>1</v>
      </c>
      <c r="D1575">
        <v>1</v>
      </c>
      <c r="E1575">
        <v>1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T1575">
        <v>0</v>
      </c>
      <c r="U1575">
        <v>0</v>
      </c>
      <c r="V1575">
        <v>0</v>
      </c>
      <c r="W1575">
        <v>0</v>
      </c>
      <c r="X1575">
        <v>0</v>
      </c>
    </row>
    <row r="1576" spans="1:24" x14ac:dyDescent="0.3">
      <c r="A1576" t="s">
        <v>1378</v>
      </c>
      <c r="B1576">
        <v>3.8097999999990801E-3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T1576">
        <v>0</v>
      </c>
      <c r="U1576">
        <v>0</v>
      </c>
      <c r="V1576">
        <v>0</v>
      </c>
      <c r="W1576">
        <v>0</v>
      </c>
      <c r="X1576">
        <v>0</v>
      </c>
    </row>
    <row r="1577" spans="1:24" x14ac:dyDescent="0.3">
      <c r="A1577" t="s">
        <v>1379</v>
      </c>
      <c r="W1577">
        <v>0</v>
      </c>
      <c r="X1577">
        <v>0</v>
      </c>
    </row>
    <row r="1578" spans="1:24" x14ac:dyDescent="0.3">
      <c r="A1578" t="s">
        <v>1380</v>
      </c>
      <c r="W1578">
        <v>0</v>
      </c>
      <c r="X1578">
        <v>0</v>
      </c>
    </row>
    <row r="1579" spans="1:24" x14ac:dyDescent="0.3">
      <c r="A1579" t="s">
        <v>1381</v>
      </c>
      <c r="B1579">
        <v>4.16029999999523E-3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T1579">
        <v>0</v>
      </c>
      <c r="U1579">
        <v>0</v>
      </c>
      <c r="V1579">
        <v>0</v>
      </c>
      <c r="W1579">
        <v>0</v>
      </c>
      <c r="X1579">
        <v>0</v>
      </c>
    </row>
    <row r="1580" spans="1:24" x14ac:dyDescent="0.3">
      <c r="A1580" t="s">
        <v>1382</v>
      </c>
      <c r="B1580">
        <v>1.7019699999991599E-2</v>
      </c>
      <c r="C1580">
        <v>1</v>
      </c>
      <c r="D1580">
        <v>1</v>
      </c>
      <c r="E1580">
        <v>2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T1580">
        <v>0</v>
      </c>
      <c r="U1580">
        <v>0</v>
      </c>
      <c r="V1580">
        <v>0</v>
      </c>
      <c r="W1580">
        <v>0</v>
      </c>
      <c r="X1580">
        <v>0</v>
      </c>
    </row>
    <row r="1581" spans="1:24" x14ac:dyDescent="0.3">
      <c r="A1581" t="s">
        <v>1383</v>
      </c>
      <c r="B1581">
        <v>1.7047200000007399E-2</v>
      </c>
      <c r="C1581">
        <v>1</v>
      </c>
      <c r="D1581">
        <v>1</v>
      </c>
      <c r="E1581">
        <v>2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T1581">
        <v>0</v>
      </c>
      <c r="U1581">
        <v>0</v>
      </c>
      <c r="V1581">
        <v>0</v>
      </c>
      <c r="W1581">
        <v>0</v>
      </c>
      <c r="X1581">
        <v>0</v>
      </c>
    </row>
    <row r="1582" spans="1:24" x14ac:dyDescent="0.3">
      <c r="A1582" t="s">
        <v>1384</v>
      </c>
      <c r="B1582">
        <v>2.81927999999993E-2</v>
      </c>
      <c r="C1582">
        <v>1</v>
      </c>
      <c r="D1582">
        <v>1</v>
      </c>
      <c r="E1582">
        <v>1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T1582">
        <v>0</v>
      </c>
      <c r="U1582">
        <v>0</v>
      </c>
      <c r="V1582">
        <v>0</v>
      </c>
      <c r="W1582">
        <v>0</v>
      </c>
      <c r="X1582">
        <v>0</v>
      </c>
    </row>
    <row r="1583" spans="1:24" x14ac:dyDescent="0.3">
      <c r="A1583" t="s">
        <v>1385</v>
      </c>
      <c r="B1583">
        <v>2.0746500000001299E-2</v>
      </c>
      <c r="C1583">
        <v>1</v>
      </c>
      <c r="D1583">
        <v>0</v>
      </c>
      <c r="E1583">
        <v>1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T1583">
        <v>0</v>
      </c>
      <c r="U1583">
        <v>0</v>
      </c>
      <c r="V1583">
        <v>0</v>
      </c>
      <c r="W1583">
        <v>0</v>
      </c>
      <c r="X1583">
        <v>0</v>
      </c>
    </row>
    <row r="1584" spans="1:24" x14ac:dyDescent="0.3">
      <c r="A1584" t="s">
        <v>1386</v>
      </c>
      <c r="B1584">
        <v>3.58110000001943E-3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T1584">
        <v>0</v>
      </c>
      <c r="U1584">
        <v>0</v>
      </c>
      <c r="V1584">
        <v>0</v>
      </c>
      <c r="W1584">
        <v>0</v>
      </c>
      <c r="X1584">
        <v>0</v>
      </c>
    </row>
    <row r="1585" spans="1:24" x14ac:dyDescent="0.3">
      <c r="A1585" t="s">
        <v>1387</v>
      </c>
      <c r="B1585">
        <v>3.11930999999958E-2</v>
      </c>
      <c r="C1585">
        <v>1</v>
      </c>
      <c r="D1585">
        <v>0</v>
      </c>
      <c r="E1585">
        <v>1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T1585">
        <v>0</v>
      </c>
      <c r="U1585">
        <v>0</v>
      </c>
      <c r="V1585">
        <v>0</v>
      </c>
      <c r="W1585">
        <v>0</v>
      </c>
      <c r="X1585">
        <v>0</v>
      </c>
    </row>
    <row r="1586" spans="1:24" x14ac:dyDescent="0.3">
      <c r="A1586" t="s">
        <v>1388</v>
      </c>
      <c r="B1586">
        <v>3.2648000000108299E-3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T1586">
        <v>0</v>
      </c>
      <c r="U1586">
        <v>0</v>
      </c>
      <c r="V1586">
        <v>0</v>
      </c>
      <c r="W1586">
        <v>0</v>
      </c>
      <c r="X1586">
        <v>0</v>
      </c>
    </row>
    <row r="1587" spans="1:24" x14ac:dyDescent="0.3">
      <c r="A1587" t="s">
        <v>1389</v>
      </c>
      <c r="B1587">
        <v>3.9761000000169099E-3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T1587">
        <v>0</v>
      </c>
      <c r="U1587">
        <v>0</v>
      </c>
      <c r="V1587">
        <v>0</v>
      </c>
      <c r="W1587">
        <v>0</v>
      </c>
      <c r="X1587">
        <v>0</v>
      </c>
    </row>
    <row r="1588" spans="1:24" x14ac:dyDescent="0.3">
      <c r="A1588" t="s">
        <v>1390</v>
      </c>
      <c r="B1588">
        <v>7.2793999999873904E-3</v>
      </c>
      <c r="C1588">
        <v>1</v>
      </c>
      <c r="D1588">
        <v>1</v>
      </c>
      <c r="E1588">
        <v>1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T1588">
        <v>0</v>
      </c>
      <c r="U1588">
        <v>0</v>
      </c>
      <c r="V1588">
        <v>0</v>
      </c>
      <c r="W1588">
        <v>0</v>
      </c>
      <c r="X1588">
        <v>0</v>
      </c>
    </row>
    <row r="1589" spans="1:24" x14ac:dyDescent="0.3">
      <c r="A1589" t="s">
        <v>1391</v>
      </c>
      <c r="B1589">
        <v>9.9329999999895301E-3</v>
      </c>
      <c r="C1589">
        <v>1</v>
      </c>
      <c r="D1589">
        <v>1</v>
      </c>
      <c r="E1589">
        <v>1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T1589">
        <v>0</v>
      </c>
      <c r="U1589">
        <v>0</v>
      </c>
      <c r="V1589">
        <v>0</v>
      </c>
      <c r="W1589">
        <v>0</v>
      </c>
      <c r="X1589">
        <v>0</v>
      </c>
    </row>
    <row r="1590" spans="1:24" x14ac:dyDescent="0.3">
      <c r="A1590" t="s">
        <v>1392</v>
      </c>
      <c r="B1590">
        <v>3.8509000000033198E-3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T1590">
        <v>0</v>
      </c>
      <c r="U1590">
        <v>0</v>
      </c>
      <c r="V1590">
        <v>0</v>
      </c>
      <c r="W1590">
        <v>0</v>
      </c>
      <c r="X1590">
        <v>0</v>
      </c>
    </row>
    <row r="1591" spans="1:24" x14ac:dyDescent="0.3">
      <c r="A1591" t="s">
        <v>1393</v>
      </c>
      <c r="B1591">
        <v>4.5657999999946198E-3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T1591">
        <v>0</v>
      </c>
      <c r="U1591">
        <v>0</v>
      </c>
      <c r="V1591">
        <v>0</v>
      </c>
      <c r="W1591">
        <v>0</v>
      </c>
      <c r="X1591">
        <v>0</v>
      </c>
    </row>
    <row r="1592" spans="1:24" x14ac:dyDescent="0.3">
      <c r="A1592" t="s">
        <v>1394</v>
      </c>
      <c r="B1592">
        <v>3.6374999999964001E-3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T1592">
        <v>0</v>
      </c>
      <c r="U1592">
        <v>0</v>
      </c>
      <c r="V1592">
        <v>0</v>
      </c>
      <c r="W1592">
        <v>0</v>
      </c>
      <c r="X1592">
        <v>0</v>
      </c>
    </row>
    <row r="1593" spans="1:24" x14ac:dyDescent="0.3">
      <c r="A1593" t="s">
        <v>1395</v>
      </c>
      <c r="B1593">
        <v>3.0775999999832402E-3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T1593">
        <v>0</v>
      </c>
      <c r="U1593">
        <v>0</v>
      </c>
      <c r="V1593">
        <v>0</v>
      </c>
      <c r="W1593">
        <v>0</v>
      </c>
      <c r="X1593">
        <v>0</v>
      </c>
    </row>
    <row r="1594" spans="1:24" x14ac:dyDescent="0.3">
      <c r="A1594" t="s">
        <v>1396</v>
      </c>
      <c r="B1594">
        <v>8.3563999999967092E-3</v>
      </c>
      <c r="C1594">
        <v>1</v>
      </c>
      <c r="D1594">
        <v>1</v>
      </c>
      <c r="E1594">
        <v>1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T1594">
        <v>0</v>
      </c>
      <c r="U1594">
        <v>0</v>
      </c>
      <c r="V1594">
        <v>0</v>
      </c>
      <c r="W1594">
        <v>0</v>
      </c>
      <c r="X1594">
        <v>0</v>
      </c>
    </row>
    <row r="1595" spans="1:24" x14ac:dyDescent="0.3">
      <c r="A1595" t="s">
        <v>1397</v>
      </c>
      <c r="B1595">
        <v>3.2909999999901599E-3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T1595">
        <v>0</v>
      </c>
      <c r="U1595">
        <v>0</v>
      </c>
      <c r="V1595">
        <v>0</v>
      </c>
      <c r="W1595">
        <v>0</v>
      </c>
      <c r="X1595">
        <v>0</v>
      </c>
    </row>
    <row r="1596" spans="1:24" x14ac:dyDescent="0.3">
      <c r="A1596" t="s">
        <v>1398</v>
      </c>
      <c r="W1596">
        <v>0</v>
      </c>
      <c r="X1596">
        <v>0</v>
      </c>
    </row>
    <row r="1597" spans="1:24" x14ac:dyDescent="0.3">
      <c r="A1597" t="s">
        <v>1399</v>
      </c>
      <c r="B1597">
        <v>1.16618999999786E-2</v>
      </c>
      <c r="C1597">
        <v>1</v>
      </c>
      <c r="D1597">
        <v>1</v>
      </c>
      <c r="E1597">
        <v>1</v>
      </c>
      <c r="F1597">
        <v>3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T1597">
        <v>0</v>
      </c>
      <c r="U1597">
        <v>0</v>
      </c>
      <c r="V1597">
        <v>0</v>
      </c>
      <c r="W1597">
        <v>0</v>
      </c>
      <c r="X1597">
        <v>0</v>
      </c>
    </row>
    <row r="1598" spans="1:24" x14ac:dyDescent="0.3">
      <c r="A1598" t="s">
        <v>1400</v>
      </c>
      <c r="B1598">
        <v>2.6009200000004201E-2</v>
      </c>
      <c r="C1598">
        <v>1</v>
      </c>
      <c r="D1598">
        <v>1</v>
      </c>
      <c r="E1598">
        <v>1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T1598">
        <v>0</v>
      </c>
      <c r="U1598">
        <v>0</v>
      </c>
      <c r="V1598">
        <v>0</v>
      </c>
      <c r="W1598">
        <v>0</v>
      </c>
      <c r="X1598">
        <v>0</v>
      </c>
    </row>
    <row r="1599" spans="1:24" x14ac:dyDescent="0.3">
      <c r="A1599" t="s">
        <v>1401</v>
      </c>
      <c r="B1599">
        <v>3.0822999999884299E-3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T1599">
        <v>0</v>
      </c>
      <c r="U1599">
        <v>0</v>
      </c>
      <c r="V1599">
        <v>0</v>
      </c>
      <c r="W1599">
        <v>1</v>
      </c>
      <c r="X1599">
        <v>0</v>
      </c>
    </row>
    <row r="1600" spans="1:24" x14ac:dyDescent="0.3">
      <c r="A1600" t="s">
        <v>1402</v>
      </c>
      <c r="B1600">
        <v>3.9998000000025496E-3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T1600">
        <v>0</v>
      </c>
      <c r="U1600">
        <v>0</v>
      </c>
      <c r="V1600">
        <v>0</v>
      </c>
      <c r="W1600">
        <v>0</v>
      </c>
      <c r="X1600">
        <v>0</v>
      </c>
    </row>
    <row r="1601" spans="1:24" x14ac:dyDescent="0.3">
      <c r="A1601" t="s">
        <v>1403</v>
      </c>
      <c r="B1601">
        <v>3.3397999999920098E-3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T1601">
        <v>0</v>
      </c>
      <c r="U1601">
        <v>0</v>
      </c>
      <c r="V1601">
        <v>0</v>
      </c>
      <c r="W1601">
        <v>0</v>
      </c>
      <c r="X1601">
        <v>0</v>
      </c>
    </row>
    <row r="1602" spans="1:24" x14ac:dyDescent="0.3">
      <c r="A1602" t="s">
        <v>1404</v>
      </c>
      <c r="B1602">
        <v>8.9434999999866704E-3</v>
      </c>
      <c r="C1602">
        <v>1</v>
      </c>
      <c r="D1602">
        <v>1</v>
      </c>
      <c r="E1602">
        <v>1</v>
      </c>
      <c r="F1602">
        <v>2</v>
      </c>
      <c r="G1602">
        <v>1</v>
      </c>
      <c r="H1602">
        <v>0</v>
      </c>
      <c r="I1602">
        <v>0</v>
      </c>
      <c r="J1602">
        <v>0</v>
      </c>
      <c r="K1602">
        <v>0</v>
      </c>
      <c r="L1602">
        <v>0</v>
      </c>
      <c r="N1602">
        <v>0</v>
      </c>
      <c r="O1602">
        <v>0</v>
      </c>
      <c r="P1602">
        <v>0</v>
      </c>
      <c r="Q1602">
        <v>1</v>
      </c>
      <c r="R1602">
        <v>0</v>
      </c>
      <c r="T1602">
        <v>1</v>
      </c>
      <c r="U1602">
        <v>0</v>
      </c>
      <c r="V1602">
        <v>0</v>
      </c>
      <c r="W1602">
        <v>0</v>
      </c>
      <c r="X1602">
        <v>0</v>
      </c>
    </row>
    <row r="1603" spans="1:24" x14ac:dyDescent="0.3">
      <c r="A1603" t="s">
        <v>1405</v>
      </c>
      <c r="B1603">
        <v>1.53808999999967E-2</v>
      </c>
      <c r="C1603">
        <v>1</v>
      </c>
      <c r="D1603">
        <v>1</v>
      </c>
      <c r="E1603">
        <v>1</v>
      </c>
      <c r="F1603">
        <v>2</v>
      </c>
      <c r="G1603">
        <v>1</v>
      </c>
      <c r="H1603">
        <v>0</v>
      </c>
      <c r="I1603">
        <v>0</v>
      </c>
      <c r="J1603">
        <v>0</v>
      </c>
      <c r="K1603">
        <v>0</v>
      </c>
      <c r="L1603">
        <v>0</v>
      </c>
      <c r="N1603">
        <v>0</v>
      </c>
      <c r="O1603">
        <v>0</v>
      </c>
      <c r="P1603">
        <v>0</v>
      </c>
      <c r="Q1603">
        <v>1</v>
      </c>
      <c r="R1603">
        <v>0</v>
      </c>
      <c r="T1603">
        <v>1</v>
      </c>
      <c r="U1603">
        <v>0</v>
      </c>
      <c r="V1603">
        <v>0</v>
      </c>
      <c r="W1603">
        <v>0</v>
      </c>
      <c r="X1603">
        <v>0</v>
      </c>
    </row>
    <row r="1604" spans="1:24" x14ac:dyDescent="0.3">
      <c r="A1604" t="s">
        <v>1406</v>
      </c>
      <c r="B1604">
        <v>1.5017499999999E-2</v>
      </c>
      <c r="C1604">
        <v>1</v>
      </c>
      <c r="D1604">
        <v>1</v>
      </c>
      <c r="E1604">
        <v>1</v>
      </c>
      <c r="F1604">
        <v>1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T1604">
        <v>0</v>
      </c>
      <c r="U1604">
        <v>0</v>
      </c>
      <c r="V1604">
        <v>0</v>
      </c>
      <c r="W1604">
        <v>0</v>
      </c>
      <c r="X1604">
        <v>0</v>
      </c>
    </row>
    <row r="1605" spans="1:24" x14ac:dyDescent="0.3">
      <c r="A1605" t="s">
        <v>1407</v>
      </c>
      <c r="B1605">
        <v>2.7008899999998399E-2</v>
      </c>
      <c r="C1605">
        <v>1</v>
      </c>
      <c r="D1605">
        <v>0</v>
      </c>
      <c r="E1605">
        <v>1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T1605">
        <v>0</v>
      </c>
      <c r="U1605">
        <v>0</v>
      </c>
      <c r="V1605">
        <v>0</v>
      </c>
      <c r="W1605">
        <v>0</v>
      </c>
      <c r="X1605">
        <v>0</v>
      </c>
    </row>
    <row r="1606" spans="1:24" x14ac:dyDescent="0.3">
      <c r="A1606" t="s">
        <v>1408</v>
      </c>
      <c r="B1606">
        <v>2.74506999999744E-2</v>
      </c>
      <c r="C1606">
        <v>1</v>
      </c>
      <c r="D1606">
        <v>1</v>
      </c>
      <c r="E1606">
        <v>1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T1606">
        <v>0</v>
      </c>
      <c r="U1606">
        <v>0</v>
      </c>
      <c r="V1606">
        <v>0</v>
      </c>
      <c r="W1606">
        <v>0</v>
      </c>
      <c r="X1606">
        <v>0</v>
      </c>
    </row>
    <row r="1607" spans="1:24" x14ac:dyDescent="0.3">
      <c r="A1607" t="s">
        <v>1409</v>
      </c>
      <c r="B1607">
        <v>2.73152000000038E-2</v>
      </c>
      <c r="C1607">
        <v>1</v>
      </c>
      <c r="D1607">
        <v>1</v>
      </c>
      <c r="E1607">
        <v>1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T1607">
        <v>0</v>
      </c>
      <c r="U1607">
        <v>0</v>
      </c>
      <c r="V1607">
        <v>0</v>
      </c>
      <c r="W1607">
        <v>0</v>
      </c>
      <c r="X1607">
        <v>0</v>
      </c>
    </row>
    <row r="1608" spans="1:24" x14ac:dyDescent="0.3">
      <c r="A1608" t="s">
        <v>1410</v>
      </c>
      <c r="B1608">
        <v>6.0002400000001899E-2</v>
      </c>
      <c r="C1608">
        <v>1</v>
      </c>
      <c r="D1608">
        <v>1</v>
      </c>
      <c r="E1608">
        <v>4</v>
      </c>
      <c r="F1608">
        <v>4</v>
      </c>
      <c r="G1608">
        <v>2</v>
      </c>
      <c r="H1608">
        <v>0</v>
      </c>
      <c r="I1608">
        <v>0</v>
      </c>
      <c r="J1608">
        <v>0</v>
      </c>
      <c r="K1608">
        <v>1</v>
      </c>
      <c r="L1608">
        <v>1</v>
      </c>
      <c r="N1608">
        <v>0</v>
      </c>
      <c r="O1608">
        <v>0</v>
      </c>
      <c r="P1608">
        <v>0</v>
      </c>
      <c r="Q1608">
        <v>0</v>
      </c>
      <c r="R1608">
        <v>0</v>
      </c>
      <c r="T1608">
        <v>0</v>
      </c>
      <c r="U1608">
        <v>1</v>
      </c>
      <c r="V1608">
        <v>0</v>
      </c>
      <c r="W1608">
        <v>0</v>
      </c>
      <c r="X1608">
        <v>0</v>
      </c>
    </row>
    <row r="1609" spans="1:24" x14ac:dyDescent="0.3">
      <c r="A1609" t="s">
        <v>1411</v>
      </c>
      <c r="B1609">
        <v>2.8015399999986802E-2</v>
      </c>
      <c r="C1609">
        <v>1</v>
      </c>
      <c r="D1609">
        <v>1</v>
      </c>
      <c r="E1609">
        <v>2</v>
      </c>
      <c r="F1609">
        <v>4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T1609">
        <v>0</v>
      </c>
      <c r="U1609">
        <v>0</v>
      </c>
      <c r="V1609">
        <v>0</v>
      </c>
      <c r="W1609">
        <v>0</v>
      </c>
      <c r="X1609">
        <v>0</v>
      </c>
    </row>
    <row r="1610" spans="1:24" x14ac:dyDescent="0.3">
      <c r="A1610" t="s">
        <v>1412</v>
      </c>
      <c r="B1610">
        <v>5.1368099999990501E-2</v>
      </c>
      <c r="C1610">
        <v>1</v>
      </c>
      <c r="D1610">
        <v>1</v>
      </c>
      <c r="E1610">
        <v>4</v>
      </c>
      <c r="F1610">
        <v>4</v>
      </c>
      <c r="G1610">
        <v>2</v>
      </c>
      <c r="H1610">
        <v>0</v>
      </c>
      <c r="I1610">
        <v>0</v>
      </c>
      <c r="J1610">
        <v>0</v>
      </c>
      <c r="K1610">
        <v>1</v>
      </c>
      <c r="L1610">
        <v>1</v>
      </c>
      <c r="N1610">
        <v>0</v>
      </c>
      <c r="O1610">
        <v>0</v>
      </c>
      <c r="P1610">
        <v>0</v>
      </c>
      <c r="Q1610">
        <v>0</v>
      </c>
      <c r="R1610">
        <v>0</v>
      </c>
      <c r="T1610">
        <v>0</v>
      </c>
      <c r="U1610">
        <v>0</v>
      </c>
      <c r="V1610">
        <v>0</v>
      </c>
      <c r="W1610">
        <v>0</v>
      </c>
      <c r="X1610">
        <v>0</v>
      </c>
    </row>
    <row r="1611" spans="1:24" x14ac:dyDescent="0.3">
      <c r="A1611" t="s">
        <v>1413</v>
      </c>
      <c r="B1611">
        <v>0.10552190000001301</v>
      </c>
      <c r="C1611">
        <v>1</v>
      </c>
      <c r="D1611">
        <v>1</v>
      </c>
      <c r="E1611">
        <v>7</v>
      </c>
      <c r="F1611">
        <v>7</v>
      </c>
      <c r="G1611">
        <v>1</v>
      </c>
      <c r="H1611">
        <v>0</v>
      </c>
      <c r="I1611">
        <v>0</v>
      </c>
      <c r="J1611">
        <v>0</v>
      </c>
      <c r="K1611">
        <v>0</v>
      </c>
      <c r="L1611">
        <v>0</v>
      </c>
      <c r="N1611">
        <v>1</v>
      </c>
      <c r="O1611">
        <v>0</v>
      </c>
      <c r="P1611">
        <v>0</v>
      </c>
      <c r="Q1611">
        <v>0</v>
      </c>
      <c r="R1611">
        <v>0</v>
      </c>
      <c r="T1611">
        <v>0</v>
      </c>
      <c r="U1611">
        <v>0</v>
      </c>
      <c r="V1611">
        <v>0</v>
      </c>
      <c r="W1611">
        <v>0</v>
      </c>
      <c r="X1611">
        <v>0</v>
      </c>
    </row>
    <row r="1612" spans="1:24" x14ac:dyDescent="0.3">
      <c r="A1612" t="s">
        <v>1414</v>
      </c>
      <c r="B1612">
        <v>3.3707300000003201E-2</v>
      </c>
      <c r="C1612">
        <v>1</v>
      </c>
      <c r="D1612">
        <v>1</v>
      </c>
      <c r="E1612">
        <v>3</v>
      </c>
      <c r="F1612">
        <v>3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T1612">
        <v>0</v>
      </c>
      <c r="U1612">
        <v>0</v>
      </c>
      <c r="V1612">
        <v>0</v>
      </c>
      <c r="W1612">
        <v>0</v>
      </c>
      <c r="X1612">
        <v>0</v>
      </c>
    </row>
    <row r="1613" spans="1:24" x14ac:dyDescent="0.3">
      <c r="A1613" t="s">
        <v>1415</v>
      </c>
      <c r="B1613">
        <v>5.5339900000006902E-2</v>
      </c>
      <c r="C1613">
        <v>1</v>
      </c>
      <c r="D1613">
        <v>1</v>
      </c>
      <c r="E1613">
        <v>4</v>
      </c>
      <c r="F1613">
        <v>1</v>
      </c>
      <c r="G1613">
        <v>1</v>
      </c>
      <c r="H1613">
        <v>0</v>
      </c>
      <c r="I1613">
        <v>0</v>
      </c>
      <c r="J1613">
        <v>0</v>
      </c>
      <c r="K1613">
        <v>0</v>
      </c>
      <c r="L1613">
        <v>0</v>
      </c>
      <c r="N1613">
        <v>1</v>
      </c>
      <c r="O1613">
        <v>0</v>
      </c>
      <c r="P1613">
        <v>0</v>
      </c>
      <c r="Q1613">
        <v>0</v>
      </c>
      <c r="R1613">
        <v>0</v>
      </c>
      <c r="T1613">
        <v>0</v>
      </c>
      <c r="U1613">
        <v>1</v>
      </c>
      <c r="V1613">
        <v>0</v>
      </c>
      <c r="W1613">
        <v>0</v>
      </c>
      <c r="X1613">
        <v>0</v>
      </c>
    </row>
    <row r="1614" spans="1:24" x14ac:dyDescent="0.3">
      <c r="A1614" t="s">
        <v>1416</v>
      </c>
      <c r="B1614">
        <v>3.9764599999983802E-2</v>
      </c>
      <c r="C1614">
        <v>1</v>
      </c>
      <c r="D1614">
        <v>0</v>
      </c>
      <c r="E1614">
        <v>4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T1614">
        <v>0</v>
      </c>
      <c r="U1614">
        <v>0</v>
      </c>
      <c r="V1614">
        <v>0</v>
      </c>
      <c r="W1614">
        <v>0</v>
      </c>
      <c r="X1614">
        <v>0</v>
      </c>
    </row>
    <row r="1615" spans="1:24" x14ac:dyDescent="0.3">
      <c r="A1615" t="s">
        <v>1417</v>
      </c>
      <c r="B1615">
        <v>5.2285100000005899E-2</v>
      </c>
      <c r="C1615">
        <v>1</v>
      </c>
      <c r="D1615">
        <v>0</v>
      </c>
      <c r="E1615">
        <v>5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T1615">
        <v>0</v>
      </c>
      <c r="U1615">
        <v>0</v>
      </c>
      <c r="V1615">
        <v>0</v>
      </c>
      <c r="W1615">
        <v>1</v>
      </c>
      <c r="X1615">
        <v>0</v>
      </c>
    </row>
    <row r="1616" spans="1:24" x14ac:dyDescent="0.3">
      <c r="A1616" t="s">
        <v>1418</v>
      </c>
      <c r="B1616">
        <v>4.0508399999993103E-2</v>
      </c>
      <c r="C1616">
        <v>1</v>
      </c>
      <c r="D1616">
        <v>1</v>
      </c>
      <c r="E1616">
        <v>3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T1616">
        <v>0</v>
      </c>
      <c r="U1616">
        <v>0</v>
      </c>
      <c r="V1616">
        <v>0</v>
      </c>
      <c r="W1616">
        <v>0</v>
      </c>
      <c r="X1616">
        <v>0</v>
      </c>
    </row>
    <row r="1617" spans="1:24" x14ac:dyDescent="0.3">
      <c r="A1617" t="s">
        <v>1419</v>
      </c>
      <c r="B1617">
        <v>8.5093500000027605E-2</v>
      </c>
      <c r="C1617">
        <v>1</v>
      </c>
      <c r="D1617">
        <v>0</v>
      </c>
      <c r="E1617">
        <v>6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T1617">
        <v>0</v>
      </c>
      <c r="U1617">
        <v>0</v>
      </c>
      <c r="V1617">
        <v>0</v>
      </c>
      <c r="W1617">
        <v>0</v>
      </c>
      <c r="X1617">
        <v>0</v>
      </c>
    </row>
    <row r="1618" spans="1:24" x14ac:dyDescent="0.3">
      <c r="A1618" t="s">
        <v>1420</v>
      </c>
      <c r="B1618">
        <v>4.4203399999986397E-2</v>
      </c>
      <c r="C1618">
        <v>1</v>
      </c>
      <c r="D1618">
        <v>1</v>
      </c>
      <c r="E1618">
        <v>4</v>
      </c>
      <c r="F1618">
        <v>3</v>
      </c>
      <c r="G1618">
        <v>2</v>
      </c>
      <c r="H1618">
        <v>0</v>
      </c>
      <c r="I1618">
        <v>0</v>
      </c>
      <c r="J1618">
        <v>0</v>
      </c>
      <c r="K1618">
        <v>0</v>
      </c>
      <c r="L1618">
        <v>0</v>
      </c>
      <c r="N1618">
        <v>0</v>
      </c>
      <c r="O1618">
        <v>0</v>
      </c>
      <c r="P1618">
        <v>2</v>
      </c>
      <c r="Q1618">
        <v>0</v>
      </c>
      <c r="R1618">
        <v>0</v>
      </c>
      <c r="T1618">
        <v>0</v>
      </c>
      <c r="U1618">
        <v>0</v>
      </c>
      <c r="V1618">
        <v>0</v>
      </c>
      <c r="W1618">
        <v>0</v>
      </c>
      <c r="X1618">
        <v>0</v>
      </c>
    </row>
    <row r="1619" spans="1:24" x14ac:dyDescent="0.3">
      <c r="A1619" t="s">
        <v>1421</v>
      </c>
      <c r="B1619">
        <v>3.1884299999973102E-2</v>
      </c>
      <c r="C1619">
        <v>1</v>
      </c>
      <c r="D1619">
        <v>1</v>
      </c>
      <c r="E1619">
        <v>3</v>
      </c>
      <c r="F1619">
        <v>3</v>
      </c>
      <c r="G1619">
        <v>1</v>
      </c>
      <c r="H1619">
        <v>0</v>
      </c>
      <c r="I1619">
        <v>0</v>
      </c>
      <c r="J1619">
        <v>0</v>
      </c>
      <c r="K1619">
        <v>0</v>
      </c>
      <c r="L1619">
        <v>0</v>
      </c>
      <c r="N1619">
        <v>1</v>
      </c>
      <c r="O1619">
        <v>0</v>
      </c>
      <c r="P1619">
        <v>0</v>
      </c>
      <c r="Q1619">
        <v>0</v>
      </c>
      <c r="R1619">
        <v>0</v>
      </c>
      <c r="T1619">
        <v>0</v>
      </c>
      <c r="U1619">
        <v>0</v>
      </c>
      <c r="V1619">
        <v>0</v>
      </c>
      <c r="W1619">
        <v>0</v>
      </c>
      <c r="X1619">
        <v>0</v>
      </c>
    </row>
    <row r="1620" spans="1:24" x14ac:dyDescent="0.3">
      <c r="A1620" t="s">
        <v>1422</v>
      </c>
      <c r="B1620">
        <v>7.6158399999997003E-2</v>
      </c>
      <c r="C1620">
        <v>1</v>
      </c>
      <c r="D1620">
        <v>1</v>
      </c>
      <c r="E1620">
        <v>5</v>
      </c>
      <c r="F1620">
        <v>6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T1620">
        <v>0</v>
      </c>
      <c r="U1620">
        <v>0</v>
      </c>
      <c r="V1620">
        <v>0</v>
      </c>
      <c r="W1620">
        <v>0</v>
      </c>
      <c r="X1620">
        <v>0</v>
      </c>
    </row>
    <row r="1621" spans="1:24" x14ac:dyDescent="0.3">
      <c r="A1621" t="s">
        <v>1423</v>
      </c>
      <c r="B1621">
        <v>8.8964900000007605E-2</v>
      </c>
      <c r="C1621">
        <v>1</v>
      </c>
      <c r="D1621">
        <v>0</v>
      </c>
      <c r="E1621">
        <v>6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T1621">
        <v>0</v>
      </c>
      <c r="U1621">
        <v>0</v>
      </c>
      <c r="V1621">
        <v>0</v>
      </c>
      <c r="W1621">
        <v>0</v>
      </c>
      <c r="X1621">
        <v>0</v>
      </c>
    </row>
    <row r="1622" spans="1:24" x14ac:dyDescent="0.3">
      <c r="A1622" t="s">
        <v>1424</v>
      </c>
      <c r="B1622">
        <v>2.92620999999826E-2</v>
      </c>
      <c r="C1622">
        <v>1</v>
      </c>
      <c r="D1622">
        <v>1</v>
      </c>
      <c r="E1622">
        <v>2</v>
      </c>
      <c r="F1622">
        <v>2</v>
      </c>
      <c r="G1622">
        <v>1</v>
      </c>
      <c r="H1622">
        <v>0</v>
      </c>
      <c r="I1622">
        <v>0</v>
      </c>
      <c r="J1622">
        <v>0</v>
      </c>
      <c r="K1622">
        <v>0</v>
      </c>
      <c r="L1622">
        <v>0</v>
      </c>
      <c r="N1622">
        <v>0</v>
      </c>
      <c r="O1622">
        <v>0</v>
      </c>
      <c r="P1622">
        <v>0</v>
      </c>
      <c r="Q1622">
        <v>1</v>
      </c>
      <c r="R1622">
        <v>0</v>
      </c>
      <c r="T1622">
        <v>1</v>
      </c>
      <c r="U1622">
        <v>0</v>
      </c>
      <c r="V1622">
        <v>0</v>
      </c>
      <c r="W1622">
        <v>0</v>
      </c>
      <c r="X1622">
        <v>0</v>
      </c>
    </row>
    <row r="1623" spans="1:24" x14ac:dyDescent="0.3">
      <c r="A1623" t="s">
        <v>1425</v>
      </c>
      <c r="B1623">
        <v>2.2047899999989701E-2</v>
      </c>
      <c r="C1623">
        <v>1</v>
      </c>
      <c r="D1623">
        <v>1</v>
      </c>
      <c r="E1623">
        <v>2</v>
      </c>
      <c r="F1623">
        <v>2</v>
      </c>
      <c r="G1623">
        <v>1</v>
      </c>
      <c r="H1623">
        <v>0</v>
      </c>
      <c r="I1623">
        <v>0</v>
      </c>
      <c r="J1623">
        <v>0</v>
      </c>
      <c r="K1623">
        <v>0</v>
      </c>
      <c r="L1623">
        <v>0</v>
      </c>
      <c r="N1623">
        <v>0</v>
      </c>
      <c r="O1623">
        <v>0</v>
      </c>
      <c r="P1623">
        <v>0</v>
      </c>
      <c r="Q1623">
        <v>1</v>
      </c>
      <c r="R1623">
        <v>0</v>
      </c>
      <c r="T1623">
        <v>1</v>
      </c>
      <c r="U1623">
        <v>0</v>
      </c>
      <c r="V1623">
        <v>0</v>
      </c>
      <c r="W1623">
        <v>0</v>
      </c>
      <c r="X1623">
        <v>0</v>
      </c>
    </row>
    <row r="1624" spans="1:24" x14ac:dyDescent="0.3">
      <c r="A1624" t="s">
        <v>1426</v>
      </c>
      <c r="B1624">
        <v>4.6652899999997999E-2</v>
      </c>
      <c r="C1624">
        <v>1</v>
      </c>
      <c r="D1624">
        <v>1</v>
      </c>
      <c r="E1624">
        <v>4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T1624">
        <v>0</v>
      </c>
      <c r="U1624">
        <v>0</v>
      </c>
      <c r="V1624">
        <v>0</v>
      </c>
      <c r="W1624">
        <v>0</v>
      </c>
      <c r="X1624">
        <v>0</v>
      </c>
    </row>
    <row r="1625" spans="1:24" x14ac:dyDescent="0.3">
      <c r="A1625" t="s">
        <v>1427</v>
      </c>
      <c r="B1625">
        <v>4.5574500000014902E-2</v>
      </c>
      <c r="C1625">
        <v>1</v>
      </c>
      <c r="D1625">
        <v>1</v>
      </c>
      <c r="E1625">
        <v>4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T1625">
        <v>0</v>
      </c>
      <c r="U1625">
        <v>0</v>
      </c>
      <c r="V1625">
        <v>0</v>
      </c>
      <c r="W1625">
        <v>0</v>
      </c>
      <c r="X1625">
        <v>0</v>
      </c>
    </row>
    <row r="1626" spans="1:24" x14ac:dyDescent="0.3">
      <c r="A1626" t="s">
        <v>1428</v>
      </c>
      <c r="B1626">
        <v>1.0909599999990799E-2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T1626">
        <v>0</v>
      </c>
      <c r="U1626">
        <v>0</v>
      </c>
      <c r="V1626">
        <v>0</v>
      </c>
      <c r="W1626">
        <v>0</v>
      </c>
      <c r="X1626">
        <v>0</v>
      </c>
    </row>
    <row r="1627" spans="1:24" x14ac:dyDescent="0.3">
      <c r="A1627" t="s">
        <v>1429</v>
      </c>
      <c r="B1627">
        <v>3.9370100000013501E-2</v>
      </c>
      <c r="C1627">
        <v>1</v>
      </c>
      <c r="D1627">
        <v>1</v>
      </c>
      <c r="E1627">
        <v>3</v>
      </c>
      <c r="F1627">
        <v>4</v>
      </c>
      <c r="G1627">
        <v>2</v>
      </c>
      <c r="H1627">
        <v>0</v>
      </c>
      <c r="I1627">
        <v>0</v>
      </c>
      <c r="J1627">
        <v>0</v>
      </c>
      <c r="K1627">
        <v>0</v>
      </c>
      <c r="L1627">
        <v>2</v>
      </c>
      <c r="N1627">
        <v>0</v>
      </c>
      <c r="O1627">
        <v>0</v>
      </c>
      <c r="P1627">
        <v>0</v>
      </c>
      <c r="Q1627">
        <v>0</v>
      </c>
      <c r="R1627">
        <v>0</v>
      </c>
      <c r="T1627">
        <v>0</v>
      </c>
      <c r="U1627">
        <v>1</v>
      </c>
      <c r="V1627">
        <v>0</v>
      </c>
      <c r="W1627">
        <v>0</v>
      </c>
      <c r="X1627">
        <v>0</v>
      </c>
    </row>
    <row r="1628" spans="1:24" x14ac:dyDescent="0.3">
      <c r="A1628" t="s">
        <v>1430</v>
      </c>
      <c r="B1628">
        <v>3.4647699999993599E-2</v>
      </c>
      <c r="C1628">
        <v>1</v>
      </c>
      <c r="D1628">
        <v>1</v>
      </c>
      <c r="E1628">
        <v>3</v>
      </c>
      <c r="F1628">
        <v>4</v>
      </c>
      <c r="G1628">
        <v>2</v>
      </c>
      <c r="H1628">
        <v>0</v>
      </c>
      <c r="I1628">
        <v>0</v>
      </c>
      <c r="J1628">
        <v>0</v>
      </c>
      <c r="K1628">
        <v>0</v>
      </c>
      <c r="L1628">
        <v>2</v>
      </c>
      <c r="N1628">
        <v>0</v>
      </c>
      <c r="O1628">
        <v>0</v>
      </c>
      <c r="P1628">
        <v>0</v>
      </c>
      <c r="Q1628">
        <v>0</v>
      </c>
      <c r="R1628">
        <v>0</v>
      </c>
      <c r="T1628">
        <v>0</v>
      </c>
      <c r="U1628">
        <v>1</v>
      </c>
      <c r="V1628">
        <v>0</v>
      </c>
      <c r="W1628">
        <v>0</v>
      </c>
      <c r="X1628">
        <v>0</v>
      </c>
    </row>
    <row r="1629" spans="1:24" x14ac:dyDescent="0.3">
      <c r="A1629" t="s">
        <v>1431</v>
      </c>
      <c r="B1629">
        <v>3.2008999999959499E-3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T1629">
        <v>0</v>
      </c>
      <c r="U1629">
        <v>0</v>
      </c>
      <c r="V1629">
        <v>0</v>
      </c>
      <c r="W1629">
        <v>0</v>
      </c>
      <c r="X1629">
        <v>0</v>
      </c>
    </row>
    <row r="1630" spans="1:24" x14ac:dyDescent="0.3">
      <c r="A1630" t="s">
        <v>1432</v>
      </c>
      <c r="B1630">
        <v>2.0554300000014701E-2</v>
      </c>
      <c r="C1630">
        <v>1</v>
      </c>
      <c r="D1630">
        <v>1</v>
      </c>
      <c r="E1630">
        <v>2</v>
      </c>
      <c r="F1630">
        <v>4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T1630">
        <v>0</v>
      </c>
      <c r="U1630">
        <v>0</v>
      </c>
      <c r="V1630">
        <v>0</v>
      </c>
      <c r="W1630">
        <v>0</v>
      </c>
      <c r="X1630">
        <v>0</v>
      </c>
    </row>
    <row r="1631" spans="1:24" x14ac:dyDescent="0.3">
      <c r="A1631" t="s">
        <v>1433</v>
      </c>
      <c r="B1631">
        <v>0.49662409999999102</v>
      </c>
      <c r="C1631">
        <v>36</v>
      </c>
      <c r="D1631">
        <v>33</v>
      </c>
      <c r="E1631">
        <v>51</v>
      </c>
      <c r="F1631">
        <v>62</v>
      </c>
      <c r="G1631">
        <v>22</v>
      </c>
      <c r="H1631">
        <v>3</v>
      </c>
      <c r="I1631">
        <v>1</v>
      </c>
      <c r="J1631">
        <v>1</v>
      </c>
      <c r="K1631">
        <v>1</v>
      </c>
      <c r="L1631">
        <v>0</v>
      </c>
      <c r="N1631">
        <v>2</v>
      </c>
      <c r="O1631">
        <v>0</v>
      </c>
      <c r="P1631">
        <v>1</v>
      </c>
      <c r="Q1631">
        <v>12</v>
      </c>
      <c r="R1631">
        <v>1</v>
      </c>
      <c r="T1631">
        <v>2</v>
      </c>
      <c r="U1631">
        <v>0</v>
      </c>
      <c r="V1631">
        <v>0</v>
      </c>
      <c r="W1631">
        <v>0</v>
      </c>
      <c r="X1631">
        <v>0</v>
      </c>
    </row>
    <row r="1632" spans="1:24" x14ac:dyDescent="0.3">
      <c r="A1632" t="s">
        <v>1434</v>
      </c>
      <c r="B1632">
        <v>0.45745870000001698</v>
      </c>
      <c r="C1632">
        <v>36</v>
      </c>
      <c r="D1632">
        <v>33</v>
      </c>
      <c r="E1632">
        <v>51</v>
      </c>
      <c r="F1632">
        <v>62</v>
      </c>
      <c r="G1632">
        <v>22</v>
      </c>
      <c r="H1632">
        <v>3</v>
      </c>
      <c r="I1632">
        <v>1</v>
      </c>
      <c r="J1632">
        <v>1</v>
      </c>
      <c r="K1632">
        <v>1</v>
      </c>
      <c r="L1632">
        <v>0</v>
      </c>
      <c r="N1632">
        <v>2</v>
      </c>
      <c r="O1632">
        <v>0</v>
      </c>
      <c r="P1632">
        <v>1</v>
      </c>
      <c r="Q1632">
        <v>12</v>
      </c>
      <c r="R1632">
        <v>1</v>
      </c>
      <c r="T1632">
        <v>2</v>
      </c>
      <c r="U1632">
        <v>0</v>
      </c>
      <c r="V1632">
        <v>0</v>
      </c>
      <c r="W1632">
        <v>0</v>
      </c>
      <c r="X1632">
        <v>0</v>
      </c>
    </row>
    <row r="1633" spans="1:24" x14ac:dyDescent="0.3">
      <c r="A1633" t="s">
        <v>1435</v>
      </c>
      <c r="B1633">
        <v>4.7968000000082603E-3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T1633">
        <v>0</v>
      </c>
      <c r="U1633">
        <v>0</v>
      </c>
      <c r="V1633">
        <v>0</v>
      </c>
      <c r="W1633">
        <v>0</v>
      </c>
      <c r="X1633">
        <v>0</v>
      </c>
    </row>
    <row r="1634" spans="1:24" x14ac:dyDescent="0.3">
      <c r="A1634" t="s">
        <v>1436</v>
      </c>
      <c r="B1634">
        <v>0.32356620000001601</v>
      </c>
      <c r="C1634">
        <v>22</v>
      </c>
      <c r="D1634">
        <v>22</v>
      </c>
      <c r="E1634">
        <v>44</v>
      </c>
      <c r="F1634">
        <v>92</v>
      </c>
      <c r="G1634">
        <v>42</v>
      </c>
      <c r="H1634">
        <v>3</v>
      </c>
      <c r="I1634">
        <v>1</v>
      </c>
      <c r="J1634">
        <v>1</v>
      </c>
      <c r="K1634">
        <v>1</v>
      </c>
      <c r="L1634">
        <v>0</v>
      </c>
      <c r="N1634">
        <v>14</v>
      </c>
      <c r="O1634">
        <v>0</v>
      </c>
      <c r="P1634">
        <v>0</v>
      </c>
      <c r="Q1634">
        <v>22</v>
      </c>
      <c r="R1634">
        <v>1</v>
      </c>
      <c r="T1634">
        <v>2</v>
      </c>
      <c r="U1634">
        <v>14</v>
      </c>
      <c r="V1634">
        <v>0</v>
      </c>
      <c r="W1634">
        <v>0</v>
      </c>
      <c r="X1634">
        <v>0</v>
      </c>
    </row>
    <row r="1635" spans="1:24" x14ac:dyDescent="0.3">
      <c r="A1635" t="s">
        <v>1437</v>
      </c>
      <c r="B1635">
        <v>3.2095400000002799E-2</v>
      </c>
      <c r="C1635">
        <v>4</v>
      </c>
      <c r="D1635">
        <v>4</v>
      </c>
      <c r="E1635">
        <v>4</v>
      </c>
      <c r="F1635">
        <v>12</v>
      </c>
      <c r="G1635">
        <v>2</v>
      </c>
      <c r="H1635">
        <v>0</v>
      </c>
      <c r="I1635">
        <v>0</v>
      </c>
      <c r="J1635">
        <v>0</v>
      </c>
      <c r="K1635">
        <v>0</v>
      </c>
      <c r="L1635">
        <v>0</v>
      </c>
      <c r="N1635">
        <v>0</v>
      </c>
      <c r="O1635">
        <v>0</v>
      </c>
      <c r="P1635">
        <v>0</v>
      </c>
      <c r="Q1635">
        <v>2</v>
      </c>
      <c r="R1635">
        <v>0</v>
      </c>
      <c r="T1635">
        <v>0</v>
      </c>
      <c r="U1635">
        <v>0</v>
      </c>
      <c r="V1635">
        <v>0</v>
      </c>
      <c r="W1635">
        <v>0</v>
      </c>
      <c r="X1635">
        <v>0</v>
      </c>
    </row>
    <row r="1636" spans="1:24" x14ac:dyDescent="0.3">
      <c r="A1636" t="s">
        <v>1438</v>
      </c>
      <c r="B1636">
        <v>6.4494599999988994E-2</v>
      </c>
      <c r="C1636">
        <v>8</v>
      </c>
      <c r="D1636">
        <v>8</v>
      </c>
      <c r="E1636">
        <v>9</v>
      </c>
      <c r="F1636">
        <v>25</v>
      </c>
      <c r="G1636">
        <v>7</v>
      </c>
      <c r="H1636">
        <v>0</v>
      </c>
      <c r="I1636">
        <v>0</v>
      </c>
      <c r="J1636">
        <v>0</v>
      </c>
      <c r="K1636">
        <v>1</v>
      </c>
      <c r="L1636">
        <v>0</v>
      </c>
      <c r="N1636">
        <v>0</v>
      </c>
      <c r="O1636">
        <v>0</v>
      </c>
      <c r="P1636">
        <v>0</v>
      </c>
      <c r="Q1636">
        <v>6</v>
      </c>
      <c r="R1636">
        <v>0</v>
      </c>
      <c r="T1636">
        <v>0</v>
      </c>
      <c r="U1636">
        <v>0</v>
      </c>
      <c r="V1636">
        <v>0</v>
      </c>
      <c r="W1636">
        <v>0</v>
      </c>
      <c r="X1636">
        <v>0</v>
      </c>
    </row>
    <row r="1637" spans="1:24" x14ac:dyDescent="0.3">
      <c r="A1637" t="s">
        <v>1439</v>
      </c>
      <c r="B1637">
        <v>7.8017399999993103E-2</v>
      </c>
      <c r="C1637">
        <v>3</v>
      </c>
      <c r="D1637">
        <v>3</v>
      </c>
      <c r="E1637">
        <v>7</v>
      </c>
      <c r="F1637">
        <v>9</v>
      </c>
      <c r="G1637">
        <v>4</v>
      </c>
      <c r="H1637">
        <v>0</v>
      </c>
      <c r="I1637">
        <v>0</v>
      </c>
      <c r="J1637">
        <v>0</v>
      </c>
      <c r="K1637">
        <v>0</v>
      </c>
      <c r="L1637">
        <v>0</v>
      </c>
      <c r="N1637">
        <v>2</v>
      </c>
      <c r="O1637">
        <v>0</v>
      </c>
      <c r="P1637">
        <v>0</v>
      </c>
      <c r="Q1637">
        <v>2</v>
      </c>
      <c r="R1637">
        <v>0</v>
      </c>
      <c r="T1637">
        <v>0</v>
      </c>
      <c r="U1637">
        <v>0</v>
      </c>
      <c r="V1637">
        <v>0</v>
      </c>
      <c r="W1637">
        <v>0</v>
      </c>
      <c r="X1637">
        <v>0</v>
      </c>
    </row>
    <row r="1638" spans="1:24" x14ac:dyDescent="0.3">
      <c r="A1638" t="s">
        <v>1440</v>
      </c>
      <c r="B1638">
        <v>3.6972000000048402E-3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T1638">
        <v>0</v>
      </c>
      <c r="U1638">
        <v>0</v>
      </c>
      <c r="V1638">
        <v>0</v>
      </c>
      <c r="W1638">
        <v>0</v>
      </c>
      <c r="X1638">
        <v>0</v>
      </c>
    </row>
    <row r="1639" spans="1:24" x14ac:dyDescent="0.3">
      <c r="A1639" t="s">
        <v>1441</v>
      </c>
      <c r="B1639">
        <v>3.3734999999808198E-3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T1639">
        <v>0</v>
      </c>
      <c r="U1639">
        <v>0</v>
      </c>
      <c r="V1639">
        <v>0</v>
      </c>
      <c r="W1639">
        <v>0</v>
      </c>
      <c r="X1639">
        <v>0</v>
      </c>
    </row>
    <row r="1640" spans="1:24" x14ac:dyDescent="0.3">
      <c r="A1640" t="s">
        <v>1442</v>
      </c>
      <c r="B1640">
        <v>0.103753799999992</v>
      </c>
      <c r="C1640">
        <v>6</v>
      </c>
      <c r="D1640">
        <v>6</v>
      </c>
      <c r="E1640">
        <v>10</v>
      </c>
      <c r="F1640">
        <v>18</v>
      </c>
      <c r="G1640">
        <v>4</v>
      </c>
      <c r="H1640">
        <v>0</v>
      </c>
      <c r="I1640">
        <v>0</v>
      </c>
      <c r="J1640">
        <v>0</v>
      </c>
      <c r="K1640">
        <v>0</v>
      </c>
      <c r="L1640">
        <v>0</v>
      </c>
      <c r="N1640">
        <v>2</v>
      </c>
      <c r="O1640">
        <v>0</v>
      </c>
      <c r="P1640">
        <v>0</v>
      </c>
      <c r="Q1640">
        <v>2</v>
      </c>
      <c r="R1640">
        <v>0</v>
      </c>
      <c r="T1640">
        <v>0</v>
      </c>
      <c r="U1640">
        <v>0</v>
      </c>
      <c r="V1640">
        <v>0</v>
      </c>
      <c r="W1640">
        <v>0</v>
      </c>
      <c r="X1640">
        <v>0</v>
      </c>
    </row>
    <row r="1641" spans="1:24" x14ac:dyDescent="0.3">
      <c r="A1641" t="s">
        <v>1443</v>
      </c>
      <c r="B1641">
        <v>4.5019000000081598E-3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T1641">
        <v>0</v>
      </c>
      <c r="U1641">
        <v>0</v>
      </c>
      <c r="V1641">
        <v>0</v>
      </c>
      <c r="W1641">
        <v>0</v>
      </c>
      <c r="X1641">
        <v>0</v>
      </c>
    </row>
    <row r="1642" spans="1:24" x14ac:dyDescent="0.3">
      <c r="A1642" t="s">
        <v>1444</v>
      </c>
      <c r="B1642">
        <v>2.9357400000009099E-2</v>
      </c>
      <c r="C1642">
        <v>3</v>
      </c>
      <c r="D1642">
        <v>3</v>
      </c>
      <c r="E1642">
        <v>3</v>
      </c>
      <c r="F1642">
        <v>3</v>
      </c>
      <c r="G1642">
        <v>3</v>
      </c>
      <c r="H1642">
        <v>0</v>
      </c>
      <c r="I1642">
        <v>0</v>
      </c>
      <c r="J1642">
        <v>0</v>
      </c>
      <c r="K1642">
        <v>0</v>
      </c>
      <c r="L1642">
        <v>0</v>
      </c>
      <c r="N1642">
        <v>0</v>
      </c>
      <c r="O1642">
        <v>0</v>
      </c>
      <c r="P1642">
        <v>1</v>
      </c>
      <c r="Q1642">
        <v>0</v>
      </c>
      <c r="R1642">
        <v>1</v>
      </c>
      <c r="T1642">
        <v>0</v>
      </c>
      <c r="U1642">
        <v>0</v>
      </c>
      <c r="V1642">
        <v>0</v>
      </c>
      <c r="W1642">
        <v>0</v>
      </c>
      <c r="X1642">
        <v>0</v>
      </c>
    </row>
    <row r="1643" spans="1:24" x14ac:dyDescent="0.3">
      <c r="A1643" t="s">
        <v>1445</v>
      </c>
      <c r="B1643">
        <v>1.8754600000022398E-2</v>
      </c>
      <c r="C1643">
        <v>2</v>
      </c>
      <c r="D1643">
        <v>2</v>
      </c>
      <c r="E1643">
        <v>2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T1643">
        <v>0</v>
      </c>
      <c r="U1643">
        <v>0</v>
      </c>
      <c r="V1643">
        <v>0</v>
      </c>
      <c r="W1643">
        <v>0</v>
      </c>
      <c r="X1643">
        <v>0</v>
      </c>
    </row>
    <row r="1644" spans="1:24" x14ac:dyDescent="0.3">
      <c r="A1644" t="s">
        <v>1446</v>
      </c>
      <c r="B1644">
        <v>1.8554699999981401E-2</v>
      </c>
      <c r="C1644">
        <v>1</v>
      </c>
      <c r="D1644">
        <v>1</v>
      </c>
      <c r="E1644">
        <v>1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T1644">
        <v>0</v>
      </c>
      <c r="U1644">
        <v>0</v>
      </c>
      <c r="V1644">
        <v>0</v>
      </c>
      <c r="W1644">
        <v>0</v>
      </c>
      <c r="X1644">
        <v>0</v>
      </c>
    </row>
    <row r="1645" spans="1:24" x14ac:dyDescent="0.3">
      <c r="A1645" t="s">
        <v>1447</v>
      </c>
      <c r="B1645">
        <v>3.39960000000019E-2</v>
      </c>
      <c r="C1645">
        <v>1</v>
      </c>
      <c r="D1645">
        <v>1</v>
      </c>
      <c r="E1645">
        <v>3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T1645">
        <v>0</v>
      </c>
      <c r="U1645">
        <v>0</v>
      </c>
      <c r="V1645">
        <v>0</v>
      </c>
      <c r="W1645">
        <v>0</v>
      </c>
      <c r="X1645">
        <v>0</v>
      </c>
    </row>
    <row r="1646" spans="1:24" x14ac:dyDescent="0.3">
      <c r="A1646" t="s">
        <v>1448</v>
      </c>
      <c r="B1646">
        <v>1.6641999999990199E-2</v>
      </c>
      <c r="C1646">
        <v>1</v>
      </c>
      <c r="D1646">
        <v>1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T1646">
        <v>0</v>
      </c>
      <c r="U1646">
        <v>0</v>
      </c>
      <c r="V1646">
        <v>0</v>
      </c>
      <c r="W1646">
        <v>0</v>
      </c>
      <c r="X1646">
        <v>0</v>
      </c>
    </row>
    <row r="1647" spans="1:24" x14ac:dyDescent="0.3">
      <c r="A1647" t="s">
        <v>1449</v>
      </c>
      <c r="B1647">
        <v>0.25361429999998097</v>
      </c>
      <c r="C1647">
        <v>15</v>
      </c>
      <c r="D1647">
        <v>12</v>
      </c>
      <c r="E1647">
        <v>25</v>
      </c>
      <c r="F1647">
        <v>16</v>
      </c>
      <c r="G1647">
        <v>8</v>
      </c>
      <c r="H1647">
        <v>3</v>
      </c>
      <c r="I1647">
        <v>1</v>
      </c>
      <c r="J1647">
        <v>1</v>
      </c>
      <c r="K1647">
        <v>0</v>
      </c>
      <c r="L1647">
        <v>0</v>
      </c>
      <c r="N1647">
        <v>0</v>
      </c>
      <c r="O1647">
        <v>0</v>
      </c>
      <c r="P1647">
        <v>0</v>
      </c>
      <c r="Q1647">
        <v>4</v>
      </c>
      <c r="R1647">
        <v>0</v>
      </c>
      <c r="T1647">
        <v>2</v>
      </c>
      <c r="U1647">
        <v>0</v>
      </c>
      <c r="V1647">
        <v>0</v>
      </c>
      <c r="W1647">
        <v>0</v>
      </c>
      <c r="X1647">
        <v>0</v>
      </c>
    </row>
    <row r="1648" spans="1:24" x14ac:dyDescent="0.3">
      <c r="A1648" t="s">
        <v>1450</v>
      </c>
      <c r="W1648">
        <v>0</v>
      </c>
      <c r="X1648">
        <v>0</v>
      </c>
    </row>
    <row r="1649" spans="1:24" x14ac:dyDescent="0.3">
      <c r="A1649" t="s">
        <v>1451</v>
      </c>
      <c r="B1649">
        <v>0.223665100000005</v>
      </c>
      <c r="C1649">
        <v>14</v>
      </c>
      <c r="D1649">
        <v>11</v>
      </c>
      <c r="E1649">
        <v>24</v>
      </c>
      <c r="F1649">
        <v>16</v>
      </c>
      <c r="G1649">
        <v>8</v>
      </c>
      <c r="H1649">
        <v>3</v>
      </c>
      <c r="I1649">
        <v>1</v>
      </c>
      <c r="J1649">
        <v>1</v>
      </c>
      <c r="K1649">
        <v>0</v>
      </c>
      <c r="L1649">
        <v>0</v>
      </c>
      <c r="N1649">
        <v>0</v>
      </c>
      <c r="O1649">
        <v>0</v>
      </c>
      <c r="P1649">
        <v>0</v>
      </c>
      <c r="Q1649">
        <v>4</v>
      </c>
      <c r="R1649">
        <v>0</v>
      </c>
      <c r="T1649">
        <v>2</v>
      </c>
      <c r="U1649">
        <v>0</v>
      </c>
      <c r="V1649">
        <v>0</v>
      </c>
      <c r="W1649">
        <v>0</v>
      </c>
      <c r="X1649">
        <v>0</v>
      </c>
    </row>
    <row r="1650" spans="1:24" x14ac:dyDescent="0.3">
      <c r="A1650" t="s">
        <v>1452</v>
      </c>
      <c r="B1650">
        <v>1.10774000000049E-2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T1650">
        <v>0</v>
      </c>
      <c r="U1650">
        <v>0</v>
      </c>
      <c r="V1650">
        <v>0</v>
      </c>
      <c r="W1650">
        <v>0</v>
      </c>
      <c r="X1650">
        <v>0</v>
      </c>
    </row>
    <row r="1651" spans="1:24" x14ac:dyDescent="0.3">
      <c r="A1651" t="s">
        <v>1453</v>
      </c>
      <c r="B1651">
        <v>1.68845000000033E-2</v>
      </c>
      <c r="C1651">
        <v>1</v>
      </c>
      <c r="D1651">
        <v>1</v>
      </c>
      <c r="E1651">
        <v>1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T1651">
        <v>0</v>
      </c>
      <c r="U1651">
        <v>0</v>
      </c>
      <c r="V1651">
        <v>0</v>
      </c>
      <c r="W1651">
        <v>0</v>
      </c>
      <c r="X1651">
        <v>0</v>
      </c>
    </row>
    <row r="1652" spans="1:24" x14ac:dyDescent="0.3">
      <c r="A1652" t="s">
        <v>1454</v>
      </c>
      <c r="B1652">
        <v>6.78080000000136E-3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T1652">
        <v>0</v>
      </c>
      <c r="U1652">
        <v>0</v>
      </c>
      <c r="V1652">
        <v>0</v>
      </c>
      <c r="W1652">
        <v>0</v>
      </c>
      <c r="X1652">
        <v>0</v>
      </c>
    </row>
    <row r="1653" spans="1:24" x14ac:dyDescent="0.3">
      <c r="A1653" t="s">
        <v>1455</v>
      </c>
      <c r="B1653">
        <v>0.265343099999995</v>
      </c>
      <c r="C1653">
        <v>16</v>
      </c>
      <c r="D1653">
        <v>13</v>
      </c>
      <c r="E1653">
        <v>28</v>
      </c>
      <c r="F1653">
        <v>18</v>
      </c>
      <c r="G1653">
        <v>10</v>
      </c>
      <c r="H1653">
        <v>3</v>
      </c>
      <c r="I1653">
        <v>1</v>
      </c>
      <c r="J1653">
        <v>1</v>
      </c>
      <c r="K1653">
        <v>0</v>
      </c>
      <c r="L1653">
        <v>2</v>
      </c>
      <c r="N1653">
        <v>0</v>
      </c>
      <c r="O1653">
        <v>0</v>
      </c>
      <c r="P1653">
        <v>0</v>
      </c>
      <c r="Q1653">
        <v>4</v>
      </c>
      <c r="R1653">
        <v>0</v>
      </c>
      <c r="T1653">
        <v>2</v>
      </c>
      <c r="U1653">
        <v>0</v>
      </c>
      <c r="V1653">
        <v>0</v>
      </c>
      <c r="W1653">
        <v>0</v>
      </c>
      <c r="X1653">
        <v>0</v>
      </c>
    </row>
    <row r="1654" spans="1:24" x14ac:dyDescent="0.3">
      <c r="A1654" t="s">
        <v>1456</v>
      </c>
      <c r="B1654">
        <v>3.6395999999854199E-3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T1654">
        <v>0</v>
      </c>
      <c r="U1654">
        <v>0</v>
      </c>
      <c r="V1654">
        <v>0</v>
      </c>
      <c r="W1654">
        <v>0</v>
      </c>
      <c r="X1654">
        <v>0</v>
      </c>
    </row>
    <row r="1655" spans="1:24" x14ac:dyDescent="0.3">
      <c r="A1655" t="s">
        <v>1457</v>
      </c>
      <c r="B1655">
        <v>1.03894000000082E-2</v>
      </c>
      <c r="C1655">
        <v>1</v>
      </c>
      <c r="D1655">
        <v>1</v>
      </c>
      <c r="E1655">
        <v>1</v>
      </c>
      <c r="F1655">
        <v>1</v>
      </c>
      <c r="G1655">
        <v>1</v>
      </c>
      <c r="H1655">
        <v>1</v>
      </c>
      <c r="I1655">
        <v>0</v>
      </c>
      <c r="J1655">
        <v>0</v>
      </c>
      <c r="K1655">
        <v>0</v>
      </c>
      <c r="L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T1655">
        <v>0</v>
      </c>
      <c r="U1655">
        <v>0</v>
      </c>
      <c r="V1655">
        <v>0</v>
      </c>
      <c r="W1655">
        <v>0</v>
      </c>
      <c r="X1655">
        <v>0</v>
      </c>
    </row>
    <row r="1656" spans="1:24" x14ac:dyDescent="0.3">
      <c r="A1656" t="s">
        <v>1458</v>
      </c>
      <c r="B1656">
        <v>1.0941000000002501E-2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T1656">
        <v>0</v>
      </c>
      <c r="U1656">
        <v>0</v>
      </c>
      <c r="V1656">
        <v>0</v>
      </c>
      <c r="W1656">
        <v>0</v>
      </c>
      <c r="X1656">
        <v>0</v>
      </c>
    </row>
    <row r="1657" spans="1:24" x14ac:dyDescent="0.3">
      <c r="A1657" t="s">
        <v>1459</v>
      </c>
      <c r="B1657">
        <v>3.8514399999996798E-2</v>
      </c>
      <c r="C1657">
        <v>2</v>
      </c>
      <c r="D1657">
        <v>2</v>
      </c>
      <c r="E1657">
        <v>2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T1657">
        <v>0</v>
      </c>
      <c r="U1657">
        <v>0</v>
      </c>
      <c r="V1657">
        <v>0</v>
      </c>
      <c r="W1657">
        <v>0</v>
      </c>
      <c r="X1657">
        <v>0</v>
      </c>
    </row>
    <row r="1658" spans="1:24" x14ac:dyDescent="0.3">
      <c r="A1658" t="s">
        <v>1460</v>
      </c>
      <c r="B1658">
        <v>3.7422999999989701E-3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T1658">
        <v>0</v>
      </c>
      <c r="U1658">
        <v>0</v>
      </c>
      <c r="V1658">
        <v>0</v>
      </c>
      <c r="W1658">
        <v>0</v>
      </c>
      <c r="X1658">
        <v>0</v>
      </c>
    </row>
    <row r="1659" spans="1:24" x14ac:dyDescent="0.3">
      <c r="A1659" t="s">
        <v>1461</v>
      </c>
      <c r="B1659">
        <v>5.43120000000385E-3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T1659">
        <v>0</v>
      </c>
      <c r="U1659">
        <v>0</v>
      </c>
      <c r="V1659">
        <v>0</v>
      </c>
      <c r="W1659">
        <v>0</v>
      </c>
      <c r="X1659">
        <v>0</v>
      </c>
    </row>
    <row r="1660" spans="1:24" x14ac:dyDescent="0.3">
      <c r="A1660" t="s">
        <v>1462</v>
      </c>
      <c r="B1660">
        <v>0.12900329999999299</v>
      </c>
      <c r="C1660">
        <v>9</v>
      </c>
      <c r="D1660">
        <v>9</v>
      </c>
      <c r="E1660">
        <v>13</v>
      </c>
      <c r="F1660">
        <v>23</v>
      </c>
      <c r="G1660">
        <v>8</v>
      </c>
      <c r="H1660">
        <v>0</v>
      </c>
      <c r="I1660">
        <v>0</v>
      </c>
      <c r="J1660">
        <v>0</v>
      </c>
      <c r="K1660">
        <v>0</v>
      </c>
      <c r="L1660">
        <v>2</v>
      </c>
      <c r="N1660">
        <v>0</v>
      </c>
      <c r="O1660">
        <v>0</v>
      </c>
      <c r="P1660">
        <v>0</v>
      </c>
      <c r="Q1660">
        <v>4</v>
      </c>
      <c r="R1660">
        <v>2</v>
      </c>
      <c r="T1660">
        <v>0</v>
      </c>
      <c r="U1660">
        <v>2</v>
      </c>
      <c r="V1660">
        <v>0</v>
      </c>
      <c r="W1660">
        <v>0</v>
      </c>
      <c r="X1660">
        <v>0</v>
      </c>
    </row>
    <row r="1661" spans="1:24" x14ac:dyDescent="0.3">
      <c r="A1661" t="s">
        <v>1463</v>
      </c>
      <c r="B1661">
        <v>4.2346400000013697E-2</v>
      </c>
      <c r="C1661">
        <v>4</v>
      </c>
      <c r="D1661">
        <v>4</v>
      </c>
      <c r="E1661">
        <v>4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T1661">
        <v>0</v>
      </c>
      <c r="U1661">
        <v>0</v>
      </c>
      <c r="V1661">
        <v>0</v>
      </c>
      <c r="W1661">
        <v>0</v>
      </c>
      <c r="X1661">
        <v>0</v>
      </c>
    </row>
    <row r="1662" spans="1:24" x14ac:dyDescent="0.3">
      <c r="A1662" t="s">
        <v>1464</v>
      </c>
      <c r="B1662">
        <v>4.3435799999997401E-2</v>
      </c>
      <c r="C1662">
        <v>4</v>
      </c>
      <c r="D1662">
        <v>4</v>
      </c>
      <c r="E1662">
        <v>4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T1662">
        <v>0</v>
      </c>
      <c r="U1662">
        <v>0</v>
      </c>
      <c r="V1662">
        <v>0</v>
      </c>
      <c r="W1662">
        <v>0</v>
      </c>
      <c r="X1662">
        <v>0</v>
      </c>
    </row>
    <row r="1663" spans="1:24" x14ac:dyDescent="0.3">
      <c r="A1663" t="s">
        <v>2183</v>
      </c>
      <c r="B1663">
        <v>2.3124999999993099E-2</v>
      </c>
      <c r="C1663">
        <v>1</v>
      </c>
      <c r="D1663">
        <v>1</v>
      </c>
      <c r="E1663">
        <v>1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T1663">
        <v>0</v>
      </c>
      <c r="U1663">
        <v>0</v>
      </c>
      <c r="V1663">
        <v>0</v>
      </c>
      <c r="W1663">
        <v>0</v>
      </c>
      <c r="X1663">
        <v>0</v>
      </c>
    </row>
    <row r="1664" spans="1:24" x14ac:dyDescent="0.3">
      <c r="A1664" t="s">
        <v>2184</v>
      </c>
      <c r="B1664">
        <v>1.4362699999992399E-2</v>
      </c>
      <c r="C1664">
        <v>1</v>
      </c>
      <c r="D1664">
        <v>1</v>
      </c>
      <c r="E1664">
        <v>1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T1664">
        <v>0</v>
      </c>
      <c r="U1664">
        <v>0</v>
      </c>
      <c r="V1664">
        <v>0</v>
      </c>
      <c r="W1664">
        <v>0</v>
      </c>
      <c r="X1664">
        <v>0</v>
      </c>
    </row>
    <row r="1665" spans="1:24" x14ac:dyDescent="0.3">
      <c r="A1665" t="s">
        <v>2185</v>
      </c>
      <c r="B1665">
        <v>3.4420900000014798E-2</v>
      </c>
      <c r="C1665">
        <v>3</v>
      </c>
      <c r="D1665">
        <v>1</v>
      </c>
      <c r="E1665">
        <v>4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T1665">
        <v>0</v>
      </c>
      <c r="U1665">
        <v>0</v>
      </c>
      <c r="V1665">
        <v>0</v>
      </c>
      <c r="W1665">
        <v>0</v>
      </c>
      <c r="X1665">
        <v>0</v>
      </c>
    </row>
    <row r="1666" spans="1:24" x14ac:dyDescent="0.3">
      <c r="A1666" t="s">
        <v>2186</v>
      </c>
      <c r="W1666">
        <v>0</v>
      </c>
      <c r="X1666">
        <v>0</v>
      </c>
    </row>
    <row r="1667" spans="1:24" x14ac:dyDescent="0.3">
      <c r="A1667" t="s">
        <v>2187</v>
      </c>
      <c r="B1667">
        <v>7.8073999999986599E-2</v>
      </c>
      <c r="C1667">
        <v>5</v>
      </c>
      <c r="D1667">
        <v>2</v>
      </c>
      <c r="E1667">
        <v>8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T1667">
        <v>0</v>
      </c>
      <c r="U1667">
        <v>0</v>
      </c>
      <c r="V1667">
        <v>0</v>
      </c>
      <c r="W1667">
        <v>0</v>
      </c>
      <c r="X1667">
        <v>0</v>
      </c>
    </row>
    <row r="1668" spans="1:24" x14ac:dyDescent="0.3">
      <c r="A1668" t="s">
        <v>2188</v>
      </c>
      <c r="B1668">
        <v>2.1019400000000101E-2</v>
      </c>
      <c r="C1668">
        <v>2</v>
      </c>
      <c r="D1668">
        <v>2</v>
      </c>
      <c r="E1668">
        <v>2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T1668">
        <v>0</v>
      </c>
      <c r="U1668">
        <v>0</v>
      </c>
      <c r="V1668">
        <v>0</v>
      </c>
      <c r="W1668">
        <v>0</v>
      </c>
      <c r="X1668">
        <v>0</v>
      </c>
    </row>
    <row r="1669" spans="1:24" x14ac:dyDescent="0.3">
      <c r="A1669" t="s">
        <v>2189</v>
      </c>
      <c r="B1669">
        <v>3.36450000000354E-3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T1669">
        <v>0</v>
      </c>
      <c r="U1669">
        <v>0</v>
      </c>
      <c r="V1669">
        <v>0</v>
      </c>
      <c r="W1669">
        <v>0</v>
      </c>
      <c r="X1669">
        <v>0</v>
      </c>
    </row>
    <row r="1670" spans="1:24" x14ac:dyDescent="0.3">
      <c r="A1670" t="s">
        <v>2190</v>
      </c>
      <c r="B1670">
        <v>1.12518999999906E-2</v>
      </c>
      <c r="C1670">
        <v>1</v>
      </c>
      <c r="D1670">
        <v>1</v>
      </c>
      <c r="E1670">
        <v>1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T1670">
        <v>0</v>
      </c>
      <c r="U1670">
        <v>0</v>
      </c>
      <c r="V1670">
        <v>0</v>
      </c>
      <c r="W1670">
        <v>0</v>
      </c>
      <c r="X1670">
        <v>0</v>
      </c>
    </row>
    <row r="1671" spans="1:24" x14ac:dyDescent="0.3">
      <c r="A1671" t="s">
        <v>2191</v>
      </c>
      <c r="B1671">
        <v>5.1132000000023901E-2</v>
      </c>
      <c r="C1671">
        <v>2</v>
      </c>
      <c r="D1671">
        <v>2</v>
      </c>
      <c r="E1671">
        <v>2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T1671">
        <v>0</v>
      </c>
      <c r="U1671">
        <v>0</v>
      </c>
      <c r="V1671">
        <v>0</v>
      </c>
      <c r="W1671">
        <v>0</v>
      </c>
      <c r="X1671">
        <v>0</v>
      </c>
    </row>
    <row r="1672" spans="1:24" x14ac:dyDescent="0.3">
      <c r="A1672" t="s">
        <v>2192</v>
      </c>
      <c r="B1672">
        <v>3.6521999999763401E-3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T1672">
        <v>0</v>
      </c>
      <c r="U1672">
        <v>0</v>
      </c>
      <c r="V1672">
        <v>0</v>
      </c>
      <c r="W1672">
        <v>0</v>
      </c>
      <c r="X1672">
        <v>0</v>
      </c>
    </row>
    <row r="1673" spans="1:24" x14ac:dyDescent="0.3">
      <c r="A1673" t="s">
        <v>2193</v>
      </c>
      <c r="B1673">
        <v>2.27460000000121E-2</v>
      </c>
      <c r="C1673">
        <v>2</v>
      </c>
      <c r="D1673">
        <v>1</v>
      </c>
      <c r="E1673">
        <v>2</v>
      </c>
      <c r="F1673">
        <v>3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T1673">
        <v>0</v>
      </c>
      <c r="U1673">
        <v>0</v>
      </c>
      <c r="V1673">
        <v>0</v>
      </c>
      <c r="W1673">
        <v>0</v>
      </c>
      <c r="X1673">
        <v>0</v>
      </c>
    </row>
    <row r="1674" spans="1:24" x14ac:dyDescent="0.3">
      <c r="A1674" t="s">
        <v>2194</v>
      </c>
      <c r="B1674">
        <v>3.8404000000013998E-3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T1674">
        <v>0</v>
      </c>
      <c r="U1674">
        <v>0</v>
      </c>
      <c r="V1674">
        <v>0</v>
      </c>
      <c r="W1674">
        <v>0</v>
      </c>
      <c r="X1674">
        <v>0</v>
      </c>
    </row>
    <row r="1675" spans="1:24" x14ac:dyDescent="0.3">
      <c r="A1675" t="s">
        <v>2195</v>
      </c>
      <c r="B1675">
        <v>265.34378709999999</v>
      </c>
      <c r="C1675">
        <v>2</v>
      </c>
      <c r="D1675">
        <v>0</v>
      </c>
      <c r="E1675">
        <v>2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T1675">
        <v>0</v>
      </c>
      <c r="U1675">
        <v>0</v>
      </c>
      <c r="V1675">
        <v>0</v>
      </c>
      <c r="W1675">
        <v>0</v>
      </c>
      <c r="X1675">
        <v>0</v>
      </c>
    </row>
    <row r="1676" spans="1:24" x14ac:dyDescent="0.3">
      <c r="A1676" t="s">
        <v>2196</v>
      </c>
      <c r="B1676">
        <v>3.6844599999994898E-2</v>
      </c>
      <c r="C1676">
        <v>7</v>
      </c>
      <c r="D1676">
        <v>7</v>
      </c>
      <c r="E1676">
        <v>7</v>
      </c>
      <c r="F1676">
        <v>9</v>
      </c>
      <c r="G1676">
        <v>5</v>
      </c>
      <c r="H1676">
        <v>0</v>
      </c>
      <c r="I1676">
        <v>0</v>
      </c>
      <c r="J1676">
        <v>0</v>
      </c>
      <c r="K1676">
        <v>0</v>
      </c>
      <c r="L1676">
        <v>0</v>
      </c>
      <c r="N1676">
        <v>0</v>
      </c>
      <c r="O1676">
        <v>0</v>
      </c>
      <c r="P1676">
        <v>1</v>
      </c>
      <c r="Q1676">
        <v>0</v>
      </c>
      <c r="R1676">
        <v>2</v>
      </c>
      <c r="T1676">
        <v>0</v>
      </c>
      <c r="U1676">
        <v>0</v>
      </c>
      <c r="V1676">
        <v>0</v>
      </c>
      <c r="W1676">
        <v>0</v>
      </c>
      <c r="X1676">
        <v>0</v>
      </c>
    </row>
    <row r="1677" spans="1:24" x14ac:dyDescent="0.3">
      <c r="A1677" t="s">
        <v>2197</v>
      </c>
      <c r="B1677">
        <v>0.14826510000000301</v>
      </c>
      <c r="C1677">
        <v>4</v>
      </c>
      <c r="D1677">
        <v>2</v>
      </c>
      <c r="E1677">
        <v>18</v>
      </c>
      <c r="F1677">
        <v>6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T1677">
        <v>0</v>
      </c>
      <c r="U1677">
        <v>0</v>
      </c>
      <c r="V1677">
        <v>0</v>
      </c>
      <c r="W1677">
        <v>0</v>
      </c>
      <c r="X1677">
        <v>0</v>
      </c>
    </row>
    <row r="1678" spans="1:24" x14ac:dyDescent="0.3">
      <c r="A1678" t="s">
        <v>1465</v>
      </c>
      <c r="W1678">
        <v>0</v>
      </c>
      <c r="X1678">
        <v>0</v>
      </c>
    </row>
    <row r="1679" spans="1:24" x14ac:dyDescent="0.3">
      <c r="A1679" t="s">
        <v>1466</v>
      </c>
      <c r="W1679">
        <v>0</v>
      </c>
      <c r="X1679">
        <v>0</v>
      </c>
    </row>
    <row r="1680" spans="1:24" x14ac:dyDescent="0.3">
      <c r="A1680" t="s">
        <v>1467</v>
      </c>
      <c r="W1680">
        <v>0</v>
      </c>
      <c r="X1680">
        <v>0</v>
      </c>
    </row>
    <row r="1681" spans="1:24" x14ac:dyDescent="0.3">
      <c r="A1681" t="s">
        <v>1468</v>
      </c>
      <c r="W1681">
        <v>0</v>
      </c>
      <c r="X1681">
        <v>0</v>
      </c>
    </row>
    <row r="1682" spans="1:24" x14ac:dyDescent="0.3">
      <c r="A1682" t="s">
        <v>1469</v>
      </c>
      <c r="W1682">
        <v>0</v>
      </c>
      <c r="X1682">
        <v>0</v>
      </c>
    </row>
    <row r="1683" spans="1:24" x14ac:dyDescent="0.3">
      <c r="A1683" t="s">
        <v>1470</v>
      </c>
      <c r="W1683">
        <v>0</v>
      </c>
      <c r="X1683">
        <v>0</v>
      </c>
    </row>
    <row r="1684" spans="1:24" x14ac:dyDescent="0.3">
      <c r="A1684" t="s">
        <v>1471</v>
      </c>
      <c r="W1684">
        <v>0</v>
      </c>
      <c r="X1684">
        <v>0</v>
      </c>
    </row>
    <row r="1685" spans="1:24" x14ac:dyDescent="0.3">
      <c r="A1685" t="s">
        <v>1472</v>
      </c>
      <c r="B1685">
        <v>2.4318000000107501E-3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T1685">
        <v>0</v>
      </c>
      <c r="U1685">
        <v>0</v>
      </c>
      <c r="V1685">
        <v>0</v>
      </c>
      <c r="W1685">
        <v>0</v>
      </c>
      <c r="X1685">
        <v>0</v>
      </c>
    </row>
    <row r="1686" spans="1:24" x14ac:dyDescent="0.3">
      <c r="A1686" t="s">
        <v>1473</v>
      </c>
      <c r="B1686">
        <v>2.9949999999985201E-3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T1686">
        <v>0</v>
      </c>
      <c r="U1686">
        <v>0</v>
      </c>
      <c r="V1686">
        <v>0</v>
      </c>
      <c r="W1686">
        <v>0</v>
      </c>
      <c r="X1686">
        <v>0</v>
      </c>
    </row>
    <row r="1687" spans="1:24" x14ac:dyDescent="0.3">
      <c r="A1687" t="s">
        <v>1474</v>
      </c>
      <c r="B1687">
        <v>2.3889999999937499E-3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T1687">
        <v>0</v>
      </c>
      <c r="U1687">
        <v>0</v>
      </c>
      <c r="V1687">
        <v>0</v>
      </c>
      <c r="W1687">
        <v>0</v>
      </c>
      <c r="X1687">
        <v>0</v>
      </c>
    </row>
    <row r="1688" spans="1:24" x14ac:dyDescent="0.3">
      <c r="A1688" t="s">
        <v>1475</v>
      </c>
      <c r="B1688">
        <v>3.67669999997133E-3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T1688">
        <v>0</v>
      </c>
      <c r="U1688">
        <v>0</v>
      </c>
      <c r="V1688">
        <v>0</v>
      </c>
      <c r="W1688">
        <v>0</v>
      </c>
      <c r="X1688">
        <v>0</v>
      </c>
    </row>
    <row r="1689" spans="1:24" x14ac:dyDescent="0.3">
      <c r="A1689" t="s">
        <v>1476</v>
      </c>
      <c r="B1689">
        <v>5.9709999999881802E-3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T1689">
        <v>0</v>
      </c>
      <c r="U1689">
        <v>0</v>
      </c>
      <c r="V1689">
        <v>0</v>
      </c>
      <c r="W1689">
        <v>0</v>
      </c>
      <c r="X1689">
        <v>0</v>
      </c>
    </row>
    <row r="1690" spans="1:24" x14ac:dyDescent="0.3">
      <c r="A1690" t="s">
        <v>1477</v>
      </c>
      <c r="B1690">
        <v>2.40320000000338E-3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T1690">
        <v>0</v>
      </c>
      <c r="U1690">
        <v>0</v>
      </c>
      <c r="V1690">
        <v>0</v>
      </c>
      <c r="W1690">
        <v>0</v>
      </c>
      <c r="X1690">
        <v>0</v>
      </c>
    </row>
    <row r="1691" spans="1:24" x14ac:dyDescent="0.3">
      <c r="A1691" t="s">
        <v>1478</v>
      </c>
      <c r="B1691">
        <v>3.4420000000068198E-3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T1691">
        <v>0</v>
      </c>
      <c r="U1691">
        <v>0</v>
      </c>
      <c r="V1691">
        <v>0</v>
      </c>
      <c r="W1691">
        <v>0</v>
      </c>
      <c r="X1691">
        <v>0</v>
      </c>
    </row>
    <row r="1692" spans="1:24" x14ac:dyDescent="0.3">
      <c r="A1692" t="s">
        <v>1479</v>
      </c>
      <c r="B1692">
        <v>2.5981500000000299E-2</v>
      </c>
      <c r="C1692">
        <v>1</v>
      </c>
      <c r="D1692">
        <v>1</v>
      </c>
      <c r="E1692">
        <v>2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T1692">
        <v>0</v>
      </c>
      <c r="U1692">
        <v>0</v>
      </c>
      <c r="V1692">
        <v>0</v>
      </c>
      <c r="W1692">
        <v>0</v>
      </c>
      <c r="X1692">
        <v>0</v>
      </c>
    </row>
    <row r="1693" spans="1:24" x14ac:dyDescent="0.3">
      <c r="A1693" t="s">
        <v>1480</v>
      </c>
      <c r="B1693">
        <v>1.4280900000016999E-2</v>
      </c>
      <c r="C1693">
        <v>1</v>
      </c>
      <c r="D1693">
        <v>1</v>
      </c>
      <c r="E1693">
        <v>1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T1693">
        <v>0</v>
      </c>
      <c r="U1693">
        <v>0</v>
      </c>
      <c r="V1693">
        <v>0</v>
      </c>
      <c r="W1693">
        <v>0</v>
      </c>
      <c r="X1693">
        <v>0</v>
      </c>
    </row>
    <row r="1694" spans="1:24" x14ac:dyDescent="0.3">
      <c r="A1694" t="s">
        <v>1481</v>
      </c>
      <c r="B1694">
        <v>5.2604599999995102E-2</v>
      </c>
      <c r="C1694">
        <v>1</v>
      </c>
      <c r="D1694">
        <v>1</v>
      </c>
      <c r="E1694">
        <v>4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T1694">
        <v>0</v>
      </c>
      <c r="U1694">
        <v>0</v>
      </c>
      <c r="V1694">
        <v>0</v>
      </c>
      <c r="W1694">
        <v>0</v>
      </c>
      <c r="X1694">
        <v>0</v>
      </c>
    </row>
    <row r="1695" spans="1:24" x14ac:dyDescent="0.3">
      <c r="A1695" t="s">
        <v>1482</v>
      </c>
      <c r="B1695">
        <v>2.5545000000306499E-3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T1695">
        <v>0</v>
      </c>
      <c r="U1695">
        <v>0</v>
      </c>
      <c r="V1695">
        <v>0</v>
      </c>
      <c r="W1695">
        <v>0</v>
      </c>
      <c r="X1695">
        <v>0</v>
      </c>
    </row>
    <row r="1696" spans="1:24" x14ac:dyDescent="0.3">
      <c r="A1696" t="s">
        <v>1483</v>
      </c>
      <c r="B1696">
        <v>8.7578000000121392E-3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T1696">
        <v>0</v>
      </c>
      <c r="U1696">
        <v>0</v>
      </c>
      <c r="V1696">
        <v>0</v>
      </c>
      <c r="W1696">
        <v>0</v>
      </c>
      <c r="X1696">
        <v>0</v>
      </c>
    </row>
    <row r="1697" spans="1:24" x14ac:dyDescent="0.3">
      <c r="A1697" t="s">
        <v>1484</v>
      </c>
      <c r="B1697">
        <v>2.13489999998728E-3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T1697">
        <v>0</v>
      </c>
      <c r="U1697">
        <v>0</v>
      </c>
      <c r="V1697">
        <v>0</v>
      </c>
      <c r="W1697">
        <v>0</v>
      </c>
      <c r="X1697">
        <v>0</v>
      </c>
    </row>
    <row r="1698" spans="1:24" x14ac:dyDescent="0.3">
      <c r="A1698" t="s">
        <v>1485</v>
      </c>
      <c r="B1698">
        <v>1.4809200000001899E-2</v>
      </c>
      <c r="C1698">
        <v>1</v>
      </c>
      <c r="D1698">
        <v>1</v>
      </c>
      <c r="E1698">
        <v>1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T1698">
        <v>0</v>
      </c>
      <c r="U1698">
        <v>0</v>
      </c>
      <c r="V1698">
        <v>0</v>
      </c>
      <c r="W1698">
        <v>0</v>
      </c>
      <c r="X1698">
        <v>0</v>
      </c>
    </row>
    <row r="1699" spans="1:24" x14ac:dyDescent="0.3">
      <c r="A1699" t="s">
        <v>1486</v>
      </c>
      <c r="B1699">
        <v>1.7287800000019601E-2</v>
      </c>
      <c r="C1699">
        <v>1</v>
      </c>
      <c r="D1699">
        <v>1</v>
      </c>
      <c r="E1699">
        <v>1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T1699">
        <v>0</v>
      </c>
      <c r="U1699">
        <v>0</v>
      </c>
      <c r="V1699">
        <v>0</v>
      </c>
      <c r="W1699">
        <v>0</v>
      </c>
      <c r="X1699">
        <v>0</v>
      </c>
    </row>
    <row r="1700" spans="1:24" x14ac:dyDescent="0.3">
      <c r="A1700" t="s">
        <v>1487</v>
      </c>
      <c r="B1700">
        <v>2.54840000002332E-3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T1700">
        <v>0</v>
      </c>
      <c r="U1700">
        <v>0</v>
      </c>
      <c r="V1700">
        <v>0</v>
      </c>
      <c r="W1700">
        <v>0</v>
      </c>
      <c r="X1700">
        <v>0</v>
      </c>
    </row>
    <row r="1701" spans="1:24" x14ac:dyDescent="0.3">
      <c r="A1701" t="s">
        <v>1488</v>
      </c>
      <c r="B1701">
        <v>9.0754999999944595E-3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T1701">
        <v>0</v>
      </c>
      <c r="U1701">
        <v>0</v>
      </c>
      <c r="V1701">
        <v>0</v>
      </c>
      <c r="W1701">
        <v>0</v>
      </c>
      <c r="X1701">
        <v>0</v>
      </c>
    </row>
    <row r="1702" spans="1:24" x14ac:dyDescent="0.3">
      <c r="A1702" t="s">
        <v>1489</v>
      </c>
      <c r="B1702">
        <v>2.90810000001329E-3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T1702">
        <v>0</v>
      </c>
      <c r="U1702">
        <v>0</v>
      </c>
      <c r="V1702">
        <v>0</v>
      </c>
      <c r="W1702">
        <v>0</v>
      </c>
      <c r="X1702">
        <v>0</v>
      </c>
    </row>
    <row r="1703" spans="1:24" x14ac:dyDescent="0.3">
      <c r="A1703" t="s">
        <v>1490</v>
      </c>
      <c r="B1703">
        <v>4.8869999999965304E-3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T1703">
        <v>0</v>
      </c>
      <c r="U1703">
        <v>0</v>
      </c>
      <c r="V1703">
        <v>0</v>
      </c>
      <c r="W1703">
        <v>0</v>
      </c>
      <c r="X1703">
        <v>0</v>
      </c>
    </row>
    <row r="1704" spans="1:24" x14ac:dyDescent="0.3">
      <c r="A1704" t="s">
        <v>1491</v>
      </c>
      <c r="B1704">
        <v>3.57780000001639E-3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T1704">
        <v>0</v>
      </c>
      <c r="U1704">
        <v>0</v>
      </c>
      <c r="V1704">
        <v>0</v>
      </c>
      <c r="W1704">
        <v>0</v>
      </c>
      <c r="X1704">
        <v>0</v>
      </c>
    </row>
    <row r="1705" spans="1:24" x14ac:dyDescent="0.3">
      <c r="A1705" t="s">
        <v>1492</v>
      </c>
      <c r="B1705">
        <v>2.3207999999499398E-3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T1705">
        <v>0</v>
      </c>
      <c r="U1705">
        <v>0</v>
      </c>
      <c r="V1705">
        <v>0</v>
      </c>
      <c r="W1705">
        <v>0</v>
      </c>
      <c r="X1705">
        <v>0</v>
      </c>
    </row>
    <row r="1706" spans="1:24" x14ac:dyDescent="0.3">
      <c r="A1706" t="s">
        <v>1493</v>
      </c>
      <c r="B1706">
        <v>2.7008099999989099E-2</v>
      </c>
      <c r="C1706">
        <v>3</v>
      </c>
      <c r="D1706">
        <v>3</v>
      </c>
      <c r="E1706">
        <v>3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T1706">
        <v>0</v>
      </c>
      <c r="U1706">
        <v>0</v>
      </c>
      <c r="V1706">
        <v>0</v>
      </c>
      <c r="W1706">
        <v>0</v>
      </c>
      <c r="X1706">
        <v>0</v>
      </c>
    </row>
    <row r="1707" spans="1:24" x14ac:dyDescent="0.3">
      <c r="A1707" t="s">
        <v>1494</v>
      </c>
      <c r="B1707">
        <v>2.8848000000039E-3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T1707">
        <v>0</v>
      </c>
      <c r="U1707">
        <v>0</v>
      </c>
      <c r="V1707">
        <v>0</v>
      </c>
      <c r="W1707">
        <v>0</v>
      </c>
      <c r="X1707">
        <v>0</v>
      </c>
    </row>
    <row r="1708" spans="1:24" x14ac:dyDescent="0.3">
      <c r="A1708" t="s">
        <v>1495</v>
      </c>
      <c r="W1708">
        <v>0</v>
      </c>
      <c r="X1708">
        <v>0</v>
      </c>
    </row>
    <row r="1709" spans="1:24" x14ac:dyDescent="0.3">
      <c r="A1709" t="s">
        <v>1496</v>
      </c>
      <c r="B1709">
        <v>2.4252900000021699E-2</v>
      </c>
      <c r="C1709">
        <v>2</v>
      </c>
      <c r="D1709">
        <v>2</v>
      </c>
      <c r="E1709">
        <v>2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T1709">
        <v>0</v>
      </c>
      <c r="U1709">
        <v>0</v>
      </c>
      <c r="V1709">
        <v>0</v>
      </c>
      <c r="W1709">
        <v>0</v>
      </c>
      <c r="X1709">
        <v>0</v>
      </c>
    </row>
    <row r="1710" spans="1:24" x14ac:dyDescent="0.3">
      <c r="A1710" t="s">
        <v>1497</v>
      </c>
      <c r="B1710">
        <v>2.1301999999536699E-3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T1710">
        <v>0</v>
      </c>
      <c r="U1710">
        <v>0</v>
      </c>
      <c r="V1710">
        <v>0</v>
      </c>
      <c r="W1710">
        <v>0</v>
      </c>
      <c r="X1710">
        <v>0</v>
      </c>
    </row>
    <row r="1711" spans="1:24" x14ac:dyDescent="0.3">
      <c r="A1711" t="s">
        <v>1498</v>
      </c>
      <c r="B1711">
        <v>3.7649299999998199E-2</v>
      </c>
      <c r="C1711">
        <v>2</v>
      </c>
      <c r="D1711">
        <v>2</v>
      </c>
      <c r="E1711">
        <v>3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T1711">
        <v>0</v>
      </c>
      <c r="U1711">
        <v>0</v>
      </c>
      <c r="V1711">
        <v>0</v>
      </c>
      <c r="W1711">
        <v>0</v>
      </c>
      <c r="X1711">
        <v>0</v>
      </c>
    </row>
    <row r="1712" spans="1:24" x14ac:dyDescent="0.3">
      <c r="A1712" t="s">
        <v>1499</v>
      </c>
      <c r="B1712">
        <v>2.1155999999677901E-3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T1712">
        <v>0</v>
      </c>
      <c r="U1712">
        <v>0</v>
      </c>
      <c r="V1712">
        <v>0</v>
      </c>
      <c r="W1712">
        <v>0</v>
      </c>
      <c r="X1712">
        <v>0</v>
      </c>
    </row>
    <row r="1713" spans="1:24" x14ac:dyDescent="0.3">
      <c r="A1713" t="s">
        <v>1500</v>
      </c>
      <c r="B1713">
        <v>7.75549999997338E-3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T1713">
        <v>0</v>
      </c>
      <c r="U1713">
        <v>0</v>
      </c>
      <c r="V1713">
        <v>0</v>
      </c>
      <c r="W1713">
        <v>0</v>
      </c>
      <c r="X1713">
        <v>0</v>
      </c>
    </row>
    <row r="1714" spans="1:24" x14ac:dyDescent="0.3">
      <c r="A1714" t="s">
        <v>1501</v>
      </c>
      <c r="B1714">
        <v>2.1775999999817902E-3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T1714">
        <v>0</v>
      </c>
      <c r="U1714">
        <v>0</v>
      </c>
      <c r="V1714">
        <v>0</v>
      </c>
      <c r="W1714">
        <v>0</v>
      </c>
      <c r="X1714">
        <v>0</v>
      </c>
    </row>
    <row r="1715" spans="1:24" x14ac:dyDescent="0.3">
      <c r="A1715" t="s">
        <v>1502</v>
      </c>
      <c r="B1715">
        <v>2.4945000000116098E-3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T1715">
        <v>0</v>
      </c>
      <c r="U1715">
        <v>0</v>
      </c>
      <c r="V1715">
        <v>0</v>
      </c>
      <c r="W1715">
        <v>0</v>
      </c>
      <c r="X1715">
        <v>0</v>
      </c>
    </row>
    <row r="1716" spans="1:24" x14ac:dyDescent="0.3">
      <c r="A1716" t="s">
        <v>1503</v>
      </c>
      <c r="B1716">
        <v>2.1103999999922901E-3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T1716">
        <v>0</v>
      </c>
      <c r="U1716">
        <v>0</v>
      </c>
      <c r="V1716">
        <v>0</v>
      </c>
      <c r="W1716">
        <v>0</v>
      </c>
      <c r="X1716">
        <v>0</v>
      </c>
    </row>
    <row r="1717" spans="1:24" x14ac:dyDescent="0.3">
      <c r="A1717" t="s">
        <v>1504</v>
      </c>
      <c r="B1717">
        <v>2.9384000000050002E-3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T1717">
        <v>0</v>
      </c>
      <c r="U1717">
        <v>0</v>
      </c>
      <c r="V1717">
        <v>0</v>
      </c>
      <c r="W1717">
        <v>0</v>
      </c>
      <c r="X1717">
        <v>0</v>
      </c>
    </row>
    <row r="1718" spans="1:24" x14ac:dyDescent="0.3">
      <c r="A1718" t="s">
        <v>1505</v>
      </c>
      <c r="B1718">
        <v>2.49789999998029E-3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T1718">
        <v>0</v>
      </c>
      <c r="U1718">
        <v>0</v>
      </c>
      <c r="V1718">
        <v>0</v>
      </c>
      <c r="W1718">
        <v>0</v>
      </c>
      <c r="X1718">
        <v>0</v>
      </c>
    </row>
    <row r="1719" spans="1:24" x14ac:dyDescent="0.3">
      <c r="A1719" t="s">
        <v>1506</v>
      </c>
      <c r="B1719">
        <v>9.3567000000120901E-3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T1719">
        <v>0</v>
      </c>
      <c r="U1719">
        <v>0</v>
      </c>
      <c r="V1719">
        <v>0</v>
      </c>
      <c r="W1719">
        <v>0</v>
      </c>
      <c r="X1719">
        <v>0</v>
      </c>
    </row>
    <row r="1720" spans="1:24" x14ac:dyDescent="0.3">
      <c r="A1720" t="s">
        <v>1507</v>
      </c>
      <c r="B1720">
        <v>8.3217499999989203E-2</v>
      </c>
      <c r="C1720">
        <v>9</v>
      </c>
      <c r="D1720">
        <v>9</v>
      </c>
      <c r="E1720">
        <v>12</v>
      </c>
      <c r="F1720">
        <v>8</v>
      </c>
      <c r="G1720">
        <v>4</v>
      </c>
      <c r="H1720">
        <v>0</v>
      </c>
      <c r="I1720">
        <v>0</v>
      </c>
      <c r="J1720">
        <v>0</v>
      </c>
      <c r="K1720">
        <v>0</v>
      </c>
      <c r="L1720">
        <v>2</v>
      </c>
      <c r="N1720">
        <v>0</v>
      </c>
      <c r="O1720">
        <v>0</v>
      </c>
      <c r="P1720">
        <v>0</v>
      </c>
      <c r="Q1720">
        <v>2</v>
      </c>
      <c r="R1720">
        <v>0</v>
      </c>
      <c r="T1720">
        <v>0</v>
      </c>
      <c r="U1720">
        <v>2</v>
      </c>
      <c r="V1720">
        <v>0</v>
      </c>
      <c r="W1720">
        <v>0</v>
      </c>
      <c r="X1720">
        <v>0</v>
      </c>
    </row>
    <row r="1721" spans="1:24" x14ac:dyDescent="0.3">
      <c r="A1721" t="s">
        <v>1508</v>
      </c>
      <c r="B1721">
        <v>1.96390000002111E-3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T1721">
        <v>0</v>
      </c>
      <c r="U1721">
        <v>0</v>
      </c>
      <c r="V1721">
        <v>0</v>
      </c>
      <c r="W1721">
        <v>0</v>
      </c>
      <c r="X1721">
        <v>0</v>
      </c>
    </row>
    <row r="1722" spans="1:24" x14ac:dyDescent="0.3">
      <c r="A1722" t="s">
        <v>1509</v>
      </c>
      <c r="B1722">
        <v>3.9720099999954003E-2</v>
      </c>
      <c r="C1722">
        <v>5</v>
      </c>
      <c r="D1722">
        <v>0</v>
      </c>
      <c r="E1722">
        <v>8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T1722">
        <v>0</v>
      </c>
      <c r="U1722">
        <v>0</v>
      </c>
      <c r="V1722">
        <v>0</v>
      </c>
      <c r="W1722">
        <v>0</v>
      </c>
      <c r="X1722">
        <v>0</v>
      </c>
    </row>
    <row r="1723" spans="1:24" x14ac:dyDescent="0.3">
      <c r="A1723" t="s">
        <v>1510</v>
      </c>
      <c r="B1723">
        <v>1.11909999999966E-2</v>
      </c>
      <c r="C1723">
        <v>1</v>
      </c>
      <c r="D1723">
        <v>0</v>
      </c>
      <c r="E1723">
        <v>1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T1723">
        <v>0</v>
      </c>
      <c r="U1723">
        <v>0</v>
      </c>
      <c r="V1723">
        <v>0</v>
      </c>
      <c r="W1723">
        <v>0</v>
      </c>
      <c r="X1723">
        <v>0</v>
      </c>
    </row>
    <row r="1724" spans="1:24" x14ac:dyDescent="0.3">
      <c r="A1724" t="s">
        <v>1511</v>
      </c>
      <c r="B1724">
        <v>2.1902000000295599E-3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T1724">
        <v>0</v>
      </c>
      <c r="U1724">
        <v>0</v>
      </c>
      <c r="V1724">
        <v>0</v>
      </c>
      <c r="W1724">
        <v>0</v>
      </c>
      <c r="X1724">
        <v>0</v>
      </c>
    </row>
    <row r="1725" spans="1:24" x14ac:dyDescent="0.3">
      <c r="A1725" t="s">
        <v>1512</v>
      </c>
      <c r="B1725">
        <v>2.3530000000277999E-3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T1725">
        <v>0</v>
      </c>
      <c r="U1725">
        <v>0</v>
      </c>
      <c r="V1725">
        <v>0</v>
      </c>
      <c r="W1725">
        <v>0</v>
      </c>
      <c r="X1725">
        <v>0</v>
      </c>
    </row>
    <row r="1726" spans="1:24" x14ac:dyDescent="0.3">
      <c r="A1726" t="s">
        <v>1513</v>
      </c>
      <c r="B1726">
        <v>1.12021999999569E-2</v>
      </c>
      <c r="C1726">
        <v>1</v>
      </c>
      <c r="D1726">
        <v>0</v>
      </c>
      <c r="E1726">
        <v>1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T1726">
        <v>0</v>
      </c>
      <c r="U1726">
        <v>0</v>
      </c>
      <c r="V1726">
        <v>0</v>
      </c>
      <c r="W1726">
        <v>0</v>
      </c>
      <c r="X1726">
        <v>0</v>
      </c>
    </row>
    <row r="1727" spans="1:24" x14ac:dyDescent="0.3">
      <c r="A1727" t="s">
        <v>1514</v>
      </c>
      <c r="B1727">
        <v>1.88230000003386E-3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T1727">
        <v>0</v>
      </c>
      <c r="U1727">
        <v>0</v>
      </c>
      <c r="V1727">
        <v>0</v>
      </c>
      <c r="W1727">
        <v>0</v>
      </c>
      <c r="X1727">
        <v>0</v>
      </c>
    </row>
    <row r="1728" spans="1:24" x14ac:dyDescent="0.3">
      <c r="A1728" t="s">
        <v>1515</v>
      </c>
      <c r="W1728">
        <v>0</v>
      </c>
      <c r="X1728">
        <v>0</v>
      </c>
    </row>
    <row r="1729" spans="1:24" x14ac:dyDescent="0.3">
      <c r="A1729" t="s">
        <v>1516</v>
      </c>
      <c r="B1729">
        <v>2.8401000000144402E-3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T1729">
        <v>0</v>
      </c>
      <c r="U1729">
        <v>0</v>
      </c>
      <c r="V1729">
        <v>0</v>
      </c>
      <c r="W1729">
        <v>0</v>
      </c>
      <c r="X1729">
        <v>0</v>
      </c>
    </row>
    <row r="1730" spans="1:24" x14ac:dyDescent="0.3">
      <c r="A1730" t="s">
        <v>1517</v>
      </c>
      <c r="B1730">
        <v>0.91586070000005204</v>
      </c>
      <c r="C1730">
        <v>22</v>
      </c>
      <c r="D1730">
        <v>12</v>
      </c>
      <c r="E1730">
        <v>45</v>
      </c>
      <c r="F1730">
        <v>21</v>
      </c>
      <c r="G1730">
        <v>7</v>
      </c>
      <c r="H1730">
        <v>0</v>
      </c>
      <c r="I1730">
        <v>0</v>
      </c>
      <c r="J1730">
        <v>0</v>
      </c>
      <c r="K1730">
        <v>0</v>
      </c>
      <c r="L1730">
        <v>0</v>
      </c>
      <c r="N1730">
        <v>2</v>
      </c>
      <c r="O1730">
        <v>0</v>
      </c>
      <c r="P1730">
        <v>0</v>
      </c>
      <c r="Q1730">
        <v>2</v>
      </c>
      <c r="R1730">
        <v>3</v>
      </c>
      <c r="T1730">
        <v>0</v>
      </c>
      <c r="U1730">
        <v>0</v>
      </c>
      <c r="V1730">
        <v>0</v>
      </c>
      <c r="W1730">
        <v>0</v>
      </c>
      <c r="X1730">
        <v>0</v>
      </c>
    </row>
    <row r="1731" spans="1:24" x14ac:dyDescent="0.3">
      <c r="A1731" t="s">
        <v>1518</v>
      </c>
      <c r="B1731">
        <v>0.237875999999971</v>
      </c>
      <c r="C1731">
        <v>29</v>
      </c>
      <c r="D1731">
        <v>29</v>
      </c>
      <c r="E1731">
        <v>42</v>
      </c>
      <c r="F1731">
        <v>45</v>
      </c>
      <c r="G1731">
        <v>20</v>
      </c>
      <c r="H1731">
        <v>6</v>
      </c>
      <c r="I1731">
        <v>2</v>
      </c>
      <c r="J1731">
        <v>0</v>
      </c>
      <c r="K1731">
        <v>1</v>
      </c>
      <c r="L1731">
        <v>7</v>
      </c>
      <c r="N1731">
        <v>2</v>
      </c>
      <c r="O1731">
        <v>0</v>
      </c>
      <c r="P1731">
        <v>0</v>
      </c>
      <c r="Q1731">
        <v>0</v>
      </c>
      <c r="R1731">
        <v>2</v>
      </c>
      <c r="T1731">
        <v>4</v>
      </c>
      <c r="U1731">
        <v>4</v>
      </c>
      <c r="V1731">
        <v>1</v>
      </c>
      <c r="W1731">
        <v>0</v>
      </c>
      <c r="X1731">
        <v>0</v>
      </c>
    </row>
    <row r="1732" spans="1:24" x14ac:dyDescent="0.3">
      <c r="A1732" t="s">
        <v>1519</v>
      </c>
      <c r="W1732">
        <v>0</v>
      </c>
      <c r="X1732">
        <v>0</v>
      </c>
    </row>
    <row r="1733" spans="1:24" x14ac:dyDescent="0.3">
      <c r="A1733" t="s">
        <v>1520</v>
      </c>
      <c r="B1733">
        <v>0.20405999999996899</v>
      </c>
      <c r="C1733">
        <v>10</v>
      </c>
      <c r="D1733">
        <v>10</v>
      </c>
      <c r="E1733">
        <v>13</v>
      </c>
      <c r="F1733">
        <v>3</v>
      </c>
      <c r="G1733">
        <v>3</v>
      </c>
      <c r="H1733">
        <v>3</v>
      </c>
      <c r="I1733">
        <v>0</v>
      </c>
      <c r="J1733">
        <v>0</v>
      </c>
      <c r="K1733">
        <v>0</v>
      </c>
      <c r="L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T1733">
        <v>0</v>
      </c>
      <c r="U1733">
        <v>0</v>
      </c>
      <c r="V1733">
        <v>0</v>
      </c>
      <c r="W1733">
        <v>0</v>
      </c>
      <c r="X1733">
        <v>0</v>
      </c>
    </row>
    <row r="1734" spans="1:24" x14ac:dyDescent="0.3">
      <c r="A1734" t="s">
        <v>1521</v>
      </c>
      <c r="B1734">
        <v>1.7398000000014201E-2</v>
      </c>
      <c r="C1734">
        <v>3</v>
      </c>
      <c r="D1734">
        <v>3</v>
      </c>
      <c r="E1734">
        <v>3</v>
      </c>
      <c r="F1734">
        <v>3</v>
      </c>
      <c r="G1734">
        <v>3</v>
      </c>
      <c r="H1734">
        <v>3</v>
      </c>
      <c r="I1734">
        <v>0</v>
      </c>
      <c r="J1734">
        <v>0</v>
      </c>
      <c r="K1734">
        <v>0</v>
      </c>
      <c r="L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T1734">
        <v>0</v>
      </c>
      <c r="U1734">
        <v>0</v>
      </c>
      <c r="V1734">
        <v>0</v>
      </c>
      <c r="W1734">
        <v>0</v>
      </c>
      <c r="X1734">
        <v>0</v>
      </c>
    </row>
    <row r="1735" spans="1:24" x14ac:dyDescent="0.3">
      <c r="A1735" t="s">
        <v>1522</v>
      </c>
      <c r="B1735">
        <v>0.47605080000005201</v>
      </c>
      <c r="C1735">
        <v>17</v>
      </c>
      <c r="D1735">
        <v>3</v>
      </c>
      <c r="E1735">
        <v>37</v>
      </c>
      <c r="F1735">
        <v>3</v>
      </c>
      <c r="G1735">
        <v>1</v>
      </c>
      <c r="H1735">
        <v>0</v>
      </c>
      <c r="I1735">
        <v>0</v>
      </c>
      <c r="J1735">
        <v>0</v>
      </c>
      <c r="K1735">
        <v>0</v>
      </c>
      <c r="L1735">
        <v>0</v>
      </c>
      <c r="N1735">
        <v>0</v>
      </c>
      <c r="O1735">
        <v>0</v>
      </c>
      <c r="P1735">
        <v>0</v>
      </c>
      <c r="Q1735">
        <v>1</v>
      </c>
      <c r="R1735">
        <v>0</v>
      </c>
      <c r="T1735">
        <v>0</v>
      </c>
      <c r="U1735">
        <v>0</v>
      </c>
      <c r="V1735">
        <v>0</v>
      </c>
      <c r="W1735">
        <v>0</v>
      </c>
      <c r="X1735">
        <v>0</v>
      </c>
    </row>
    <row r="1736" spans="1:24" x14ac:dyDescent="0.3">
      <c r="A1736" t="s">
        <v>1523</v>
      </c>
      <c r="B1736">
        <v>0.236973499999976</v>
      </c>
      <c r="C1736">
        <v>34</v>
      </c>
      <c r="D1736">
        <v>34</v>
      </c>
      <c r="E1736">
        <v>41</v>
      </c>
      <c r="F1736">
        <v>50</v>
      </c>
      <c r="G1736">
        <v>16</v>
      </c>
      <c r="H1736">
        <v>3</v>
      </c>
      <c r="I1736">
        <v>0</v>
      </c>
      <c r="J1736">
        <v>0</v>
      </c>
      <c r="K1736">
        <v>4</v>
      </c>
      <c r="L1736">
        <v>5</v>
      </c>
      <c r="N1736">
        <v>0</v>
      </c>
      <c r="O1736">
        <v>0</v>
      </c>
      <c r="P1736">
        <v>0</v>
      </c>
      <c r="Q1736">
        <v>0</v>
      </c>
      <c r="R1736">
        <v>4</v>
      </c>
      <c r="T1736">
        <v>0</v>
      </c>
      <c r="U1736">
        <v>0</v>
      </c>
      <c r="V1736">
        <v>0</v>
      </c>
      <c r="W1736">
        <v>0</v>
      </c>
      <c r="X1736">
        <v>0</v>
      </c>
    </row>
    <row r="1737" spans="1:24" x14ac:dyDescent="0.3">
      <c r="A1737" t="s">
        <v>1524</v>
      </c>
      <c r="B1737">
        <v>1.3058200000045799E-2</v>
      </c>
      <c r="C1737">
        <v>2</v>
      </c>
      <c r="D1737">
        <v>0</v>
      </c>
      <c r="E1737">
        <v>2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T1737">
        <v>0</v>
      </c>
      <c r="U1737">
        <v>0</v>
      </c>
      <c r="V1737">
        <v>0</v>
      </c>
      <c r="W1737">
        <v>0</v>
      </c>
      <c r="X1737">
        <v>0</v>
      </c>
    </row>
    <row r="1738" spans="1:24" x14ac:dyDescent="0.3">
      <c r="A1738" t="s">
        <v>1525</v>
      </c>
      <c r="B1738">
        <v>7.5790000000210897E-3</v>
      </c>
      <c r="C1738">
        <v>1</v>
      </c>
      <c r="D1738">
        <v>0</v>
      </c>
      <c r="E1738">
        <v>1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T1738">
        <v>0</v>
      </c>
      <c r="U1738">
        <v>0</v>
      </c>
      <c r="V1738">
        <v>0</v>
      </c>
      <c r="W1738">
        <v>0</v>
      </c>
      <c r="X1738">
        <v>0</v>
      </c>
    </row>
    <row r="1739" spans="1:24" x14ac:dyDescent="0.3">
      <c r="A1739" t="s">
        <v>1526</v>
      </c>
      <c r="B1739">
        <v>0.34468770000000798</v>
      </c>
      <c r="C1739">
        <v>21</v>
      </c>
      <c r="D1739">
        <v>13</v>
      </c>
      <c r="E1739">
        <v>45</v>
      </c>
      <c r="F1739">
        <v>56</v>
      </c>
      <c r="G1739">
        <v>21</v>
      </c>
      <c r="H1739">
        <v>0</v>
      </c>
      <c r="I1739">
        <v>0</v>
      </c>
      <c r="J1739">
        <v>0</v>
      </c>
      <c r="K1739">
        <v>6</v>
      </c>
      <c r="L1739">
        <v>1</v>
      </c>
      <c r="N1739">
        <v>0</v>
      </c>
      <c r="O1739">
        <v>0</v>
      </c>
      <c r="P1739">
        <v>0</v>
      </c>
      <c r="Q1739">
        <v>8</v>
      </c>
      <c r="R1739">
        <v>4</v>
      </c>
      <c r="T1739">
        <v>1</v>
      </c>
      <c r="U1739">
        <v>0</v>
      </c>
      <c r="V1739">
        <v>0</v>
      </c>
      <c r="W1739">
        <v>0</v>
      </c>
      <c r="X1739">
        <v>0</v>
      </c>
    </row>
    <row r="1740" spans="1:24" x14ac:dyDescent="0.3">
      <c r="A1740" t="s">
        <v>1527</v>
      </c>
      <c r="B1740">
        <v>0.33216229999999303</v>
      </c>
      <c r="C1740">
        <v>21</v>
      </c>
      <c r="D1740">
        <v>13</v>
      </c>
      <c r="E1740">
        <v>45</v>
      </c>
      <c r="F1740">
        <v>56</v>
      </c>
      <c r="G1740">
        <v>21</v>
      </c>
      <c r="H1740">
        <v>0</v>
      </c>
      <c r="I1740">
        <v>0</v>
      </c>
      <c r="J1740">
        <v>0</v>
      </c>
      <c r="K1740">
        <v>6</v>
      </c>
      <c r="L1740">
        <v>1</v>
      </c>
      <c r="N1740">
        <v>0</v>
      </c>
      <c r="O1740">
        <v>0</v>
      </c>
      <c r="P1740">
        <v>0</v>
      </c>
      <c r="Q1740">
        <v>8</v>
      </c>
      <c r="R1740">
        <v>4</v>
      </c>
      <c r="T1740">
        <v>1</v>
      </c>
      <c r="U1740">
        <v>0</v>
      </c>
      <c r="V1740">
        <v>0</v>
      </c>
      <c r="W1740">
        <v>0</v>
      </c>
      <c r="X1740">
        <v>0</v>
      </c>
    </row>
    <row r="1741" spans="1:24" x14ac:dyDescent="0.3">
      <c r="A1741" t="s">
        <v>1528</v>
      </c>
      <c r="B1741">
        <v>2.0966000000157601E-3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T1741">
        <v>0</v>
      </c>
      <c r="U1741">
        <v>0</v>
      </c>
      <c r="V1741">
        <v>0</v>
      </c>
      <c r="W1741">
        <v>0</v>
      </c>
      <c r="X1741">
        <v>0</v>
      </c>
    </row>
    <row r="1742" spans="1:24" x14ac:dyDescent="0.3">
      <c r="A1742" t="s">
        <v>1529</v>
      </c>
      <c r="B1742">
        <v>1.9252000000165E-3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T1742">
        <v>0</v>
      </c>
      <c r="U1742">
        <v>0</v>
      </c>
      <c r="V1742">
        <v>0</v>
      </c>
      <c r="W1742">
        <v>0</v>
      </c>
      <c r="X1742">
        <v>0</v>
      </c>
    </row>
    <row r="1743" spans="1:24" x14ac:dyDescent="0.3">
      <c r="A1743" t="s">
        <v>1530</v>
      </c>
      <c r="B1743">
        <v>9.4564999999988599E-3</v>
      </c>
      <c r="C1743">
        <v>1</v>
      </c>
      <c r="D1743">
        <v>0</v>
      </c>
      <c r="E1743">
        <v>1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T1743">
        <v>0</v>
      </c>
      <c r="U1743">
        <v>0</v>
      </c>
      <c r="V1743">
        <v>0</v>
      </c>
      <c r="W1743">
        <v>0</v>
      </c>
      <c r="X1743">
        <v>0</v>
      </c>
    </row>
    <row r="1744" spans="1:24" x14ac:dyDescent="0.3">
      <c r="A1744" t="s">
        <v>1531</v>
      </c>
      <c r="B1744">
        <v>9.5665000000053606E-3</v>
      </c>
      <c r="C1744">
        <v>1</v>
      </c>
      <c r="D1744">
        <v>0</v>
      </c>
      <c r="E1744">
        <v>1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T1744">
        <v>0</v>
      </c>
      <c r="U1744">
        <v>0</v>
      </c>
      <c r="V1744">
        <v>0</v>
      </c>
      <c r="W1744">
        <v>0</v>
      </c>
      <c r="X1744">
        <v>0</v>
      </c>
    </row>
    <row r="1745" spans="1:24" x14ac:dyDescent="0.3">
      <c r="A1745" t="s">
        <v>1532</v>
      </c>
      <c r="B1745">
        <v>0.15195649999998201</v>
      </c>
      <c r="C1745">
        <v>8</v>
      </c>
      <c r="D1745">
        <v>8</v>
      </c>
      <c r="E1745">
        <v>13</v>
      </c>
      <c r="F1745">
        <v>13</v>
      </c>
      <c r="G1745">
        <v>5</v>
      </c>
      <c r="H1745">
        <v>1</v>
      </c>
      <c r="I1745">
        <v>0</v>
      </c>
      <c r="J1745">
        <v>0</v>
      </c>
      <c r="K1745">
        <v>0</v>
      </c>
      <c r="L1745">
        <v>0</v>
      </c>
      <c r="N1745">
        <v>0</v>
      </c>
      <c r="O1745">
        <v>0</v>
      </c>
      <c r="P1745">
        <v>0</v>
      </c>
      <c r="Q1745">
        <v>4</v>
      </c>
      <c r="R1745">
        <v>0</v>
      </c>
      <c r="T1745">
        <v>0</v>
      </c>
      <c r="U1745">
        <v>0</v>
      </c>
      <c r="V1745">
        <v>0</v>
      </c>
      <c r="W1745">
        <v>0</v>
      </c>
      <c r="X1745">
        <v>0</v>
      </c>
    </row>
    <row r="1746" spans="1:24" x14ac:dyDescent="0.3">
      <c r="A1746" t="s">
        <v>1533</v>
      </c>
      <c r="B1746">
        <v>1.50702999999907E-2</v>
      </c>
      <c r="C1746">
        <v>1</v>
      </c>
      <c r="D1746">
        <v>1</v>
      </c>
      <c r="E1746">
        <v>1</v>
      </c>
      <c r="F1746">
        <v>9</v>
      </c>
      <c r="G1746">
        <v>3</v>
      </c>
      <c r="H1746">
        <v>0</v>
      </c>
      <c r="I1746">
        <v>0</v>
      </c>
      <c r="J1746">
        <v>0</v>
      </c>
      <c r="K1746">
        <v>0</v>
      </c>
      <c r="L1746">
        <v>0</v>
      </c>
      <c r="N1746">
        <v>0</v>
      </c>
      <c r="O1746">
        <v>0</v>
      </c>
      <c r="P1746">
        <v>0</v>
      </c>
      <c r="Q1746">
        <v>0</v>
      </c>
      <c r="R1746">
        <v>3</v>
      </c>
      <c r="T1746">
        <v>0</v>
      </c>
      <c r="U1746">
        <v>0</v>
      </c>
      <c r="V1746">
        <v>0</v>
      </c>
      <c r="W1746">
        <v>0</v>
      </c>
      <c r="X1746">
        <v>0</v>
      </c>
    </row>
    <row r="1747" spans="1:24" x14ac:dyDescent="0.3">
      <c r="A1747" t="s">
        <v>1534</v>
      </c>
      <c r="W1747">
        <v>0</v>
      </c>
      <c r="X1747">
        <v>0</v>
      </c>
    </row>
    <row r="1748" spans="1:24" x14ac:dyDescent="0.3">
      <c r="A1748" t="s">
        <v>1535</v>
      </c>
      <c r="B1748">
        <v>0.26321580000001099</v>
      </c>
      <c r="C1748">
        <v>19</v>
      </c>
      <c r="D1748">
        <v>19</v>
      </c>
      <c r="E1748">
        <v>38</v>
      </c>
      <c r="F1748">
        <v>38</v>
      </c>
      <c r="G1748">
        <v>16</v>
      </c>
      <c r="H1748">
        <v>3</v>
      </c>
      <c r="I1748">
        <v>0</v>
      </c>
      <c r="J1748">
        <v>0</v>
      </c>
      <c r="K1748">
        <v>0</v>
      </c>
      <c r="L1748">
        <v>4</v>
      </c>
      <c r="N1748">
        <v>1</v>
      </c>
      <c r="O1748">
        <v>0</v>
      </c>
      <c r="P1748">
        <v>0</v>
      </c>
      <c r="Q1748">
        <v>6</v>
      </c>
      <c r="R1748">
        <v>1</v>
      </c>
      <c r="T1748">
        <v>1</v>
      </c>
      <c r="U1748">
        <v>3</v>
      </c>
      <c r="V1748">
        <v>0</v>
      </c>
      <c r="W1748">
        <v>0</v>
      </c>
      <c r="X1748">
        <v>0</v>
      </c>
    </row>
    <row r="1749" spans="1:24" x14ac:dyDescent="0.3">
      <c r="A1749" t="s">
        <v>1536</v>
      </c>
      <c r="B1749">
        <v>0.331559400000003</v>
      </c>
      <c r="C1749">
        <v>39</v>
      </c>
      <c r="D1749">
        <v>39</v>
      </c>
      <c r="E1749">
        <v>57</v>
      </c>
      <c r="F1749">
        <v>76</v>
      </c>
      <c r="G1749">
        <v>34</v>
      </c>
      <c r="H1749">
        <v>6</v>
      </c>
      <c r="I1749">
        <v>1</v>
      </c>
      <c r="J1749">
        <v>1</v>
      </c>
      <c r="K1749">
        <v>1</v>
      </c>
      <c r="L1749">
        <v>10</v>
      </c>
      <c r="N1749">
        <v>3</v>
      </c>
      <c r="O1749">
        <v>0</v>
      </c>
      <c r="P1749">
        <v>0</v>
      </c>
      <c r="Q1749">
        <v>9</v>
      </c>
      <c r="R1749">
        <v>4</v>
      </c>
      <c r="T1749">
        <v>3</v>
      </c>
      <c r="U1749">
        <v>7</v>
      </c>
      <c r="V1749">
        <v>0</v>
      </c>
      <c r="W1749">
        <v>0</v>
      </c>
      <c r="X1749">
        <v>0</v>
      </c>
    </row>
    <row r="1750" spans="1:24" x14ac:dyDescent="0.3">
      <c r="A1750" t="s">
        <v>1537</v>
      </c>
      <c r="B1750">
        <v>0.23479029999998599</v>
      </c>
      <c r="C1750">
        <v>19</v>
      </c>
      <c r="D1750">
        <v>19</v>
      </c>
      <c r="E1750">
        <v>35</v>
      </c>
      <c r="F1750">
        <v>44</v>
      </c>
      <c r="G1750">
        <v>18</v>
      </c>
      <c r="H1750">
        <v>3</v>
      </c>
      <c r="I1750">
        <v>0</v>
      </c>
      <c r="J1750">
        <v>0</v>
      </c>
      <c r="K1750">
        <v>0</v>
      </c>
      <c r="L1750">
        <v>4</v>
      </c>
      <c r="N1750">
        <v>1</v>
      </c>
      <c r="O1750">
        <v>0</v>
      </c>
      <c r="P1750">
        <v>0</v>
      </c>
      <c r="Q1750">
        <v>6</v>
      </c>
      <c r="R1750">
        <v>3</v>
      </c>
      <c r="T1750">
        <v>1</v>
      </c>
      <c r="U1750">
        <v>3</v>
      </c>
      <c r="V1750">
        <v>0</v>
      </c>
      <c r="W1750">
        <v>0</v>
      </c>
      <c r="X1750">
        <v>0</v>
      </c>
    </row>
    <row r="1751" spans="1:24" x14ac:dyDescent="0.3">
      <c r="A1751" t="s">
        <v>1538</v>
      </c>
      <c r="B1751">
        <v>7.0407999999986204E-2</v>
      </c>
      <c r="C1751">
        <v>5</v>
      </c>
      <c r="D1751">
        <v>5</v>
      </c>
      <c r="E1751">
        <v>10</v>
      </c>
      <c r="F1751">
        <v>25</v>
      </c>
      <c r="G1751">
        <v>11</v>
      </c>
      <c r="H1751">
        <v>0</v>
      </c>
      <c r="I1751">
        <v>0</v>
      </c>
      <c r="J1751">
        <v>0</v>
      </c>
      <c r="K1751">
        <v>3</v>
      </c>
      <c r="L1751">
        <v>3</v>
      </c>
      <c r="N1751">
        <v>0</v>
      </c>
      <c r="O1751">
        <v>0</v>
      </c>
      <c r="P1751">
        <v>0</v>
      </c>
      <c r="Q1751">
        <v>2</v>
      </c>
      <c r="R1751">
        <v>3</v>
      </c>
      <c r="T1751">
        <v>0</v>
      </c>
      <c r="U1751">
        <v>0</v>
      </c>
      <c r="V1751">
        <v>0</v>
      </c>
      <c r="W1751">
        <v>0</v>
      </c>
      <c r="X1751">
        <v>0</v>
      </c>
    </row>
    <row r="1752" spans="1:24" x14ac:dyDescent="0.3">
      <c r="A1752" t="s">
        <v>1539</v>
      </c>
      <c r="B1752">
        <v>1.01013999999963E-2</v>
      </c>
      <c r="C1752">
        <v>1</v>
      </c>
      <c r="D1752">
        <v>0</v>
      </c>
      <c r="E1752">
        <v>1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T1752">
        <v>0</v>
      </c>
      <c r="U1752">
        <v>0</v>
      </c>
      <c r="V1752">
        <v>0</v>
      </c>
      <c r="W1752">
        <v>0</v>
      </c>
      <c r="X1752">
        <v>0</v>
      </c>
    </row>
    <row r="1753" spans="1:24" x14ac:dyDescent="0.3">
      <c r="A1753" t="s">
        <v>1540</v>
      </c>
      <c r="B1753">
        <v>1.08468000000243E-2</v>
      </c>
      <c r="C1753">
        <v>1</v>
      </c>
      <c r="D1753">
        <v>0</v>
      </c>
      <c r="E1753">
        <v>1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T1753">
        <v>0</v>
      </c>
      <c r="U1753">
        <v>0</v>
      </c>
      <c r="V1753">
        <v>0</v>
      </c>
      <c r="W1753">
        <v>0</v>
      </c>
      <c r="X1753">
        <v>0</v>
      </c>
    </row>
    <row r="1754" spans="1:24" x14ac:dyDescent="0.3">
      <c r="A1754" t="s">
        <v>1541</v>
      </c>
      <c r="B1754">
        <v>0.19795759999999499</v>
      </c>
      <c r="C1754">
        <v>11</v>
      </c>
      <c r="D1754">
        <v>5</v>
      </c>
      <c r="E1754">
        <v>29</v>
      </c>
      <c r="F1754">
        <v>40</v>
      </c>
      <c r="G1754">
        <v>11</v>
      </c>
      <c r="H1754">
        <v>0</v>
      </c>
      <c r="I1754">
        <v>0</v>
      </c>
      <c r="J1754">
        <v>0</v>
      </c>
      <c r="K1754">
        <v>3</v>
      </c>
      <c r="L1754">
        <v>0</v>
      </c>
      <c r="N1754">
        <v>0</v>
      </c>
      <c r="O1754">
        <v>0</v>
      </c>
      <c r="P1754">
        <v>0</v>
      </c>
      <c r="Q1754">
        <v>6</v>
      </c>
      <c r="R1754">
        <v>2</v>
      </c>
      <c r="T1754">
        <v>0</v>
      </c>
      <c r="U1754">
        <v>0</v>
      </c>
      <c r="V1754">
        <v>0</v>
      </c>
      <c r="W1754">
        <v>0</v>
      </c>
      <c r="X1754">
        <v>0</v>
      </c>
    </row>
    <row r="1755" spans="1:24" x14ac:dyDescent="0.3">
      <c r="A1755" t="s">
        <v>1542</v>
      </c>
      <c r="B1755">
        <v>8.5747999999625703E-3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T1755">
        <v>0</v>
      </c>
      <c r="U1755">
        <v>0</v>
      </c>
      <c r="V1755">
        <v>0</v>
      </c>
      <c r="W1755">
        <v>0</v>
      </c>
      <c r="X1755">
        <v>0</v>
      </c>
    </row>
    <row r="1756" spans="1:24" x14ac:dyDescent="0.3">
      <c r="A1756" t="s">
        <v>1543</v>
      </c>
      <c r="B1756">
        <v>2.2994000000267001E-3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T1756">
        <v>0</v>
      </c>
      <c r="U1756">
        <v>0</v>
      </c>
      <c r="V1756">
        <v>0</v>
      </c>
      <c r="W1756">
        <v>0</v>
      </c>
      <c r="X1756">
        <v>0</v>
      </c>
    </row>
    <row r="1757" spans="1:24" x14ac:dyDescent="0.3">
      <c r="A1757" t="s">
        <v>1544</v>
      </c>
      <c r="B1757">
        <v>8.0532000000061998E-3</v>
      </c>
      <c r="C1757">
        <v>1</v>
      </c>
      <c r="D1757">
        <v>0</v>
      </c>
      <c r="E1757">
        <v>1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T1757">
        <v>0</v>
      </c>
      <c r="U1757">
        <v>0</v>
      </c>
      <c r="V1757">
        <v>0</v>
      </c>
      <c r="W1757">
        <v>0</v>
      </c>
      <c r="X1757">
        <v>0</v>
      </c>
    </row>
    <row r="1758" spans="1:24" x14ac:dyDescent="0.3">
      <c r="A1758" t="s">
        <v>1545</v>
      </c>
      <c r="B1758">
        <v>1.4085000000022699E-2</v>
      </c>
      <c r="C1758">
        <v>1</v>
      </c>
      <c r="D1758">
        <v>0</v>
      </c>
      <c r="E1758">
        <v>1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T1758">
        <v>0</v>
      </c>
      <c r="U1758">
        <v>0</v>
      </c>
      <c r="V1758">
        <v>0</v>
      </c>
      <c r="W1758">
        <v>0</v>
      </c>
      <c r="X1758">
        <v>0</v>
      </c>
    </row>
    <row r="1759" spans="1:24" x14ac:dyDescent="0.3">
      <c r="A1759" t="s">
        <v>1546</v>
      </c>
      <c r="W1759">
        <v>0</v>
      </c>
      <c r="X1759">
        <v>0</v>
      </c>
    </row>
    <row r="1760" spans="1:24" x14ac:dyDescent="0.3">
      <c r="A1760" t="s">
        <v>1547</v>
      </c>
      <c r="B1760">
        <v>0.113343900000018</v>
      </c>
      <c r="C1760">
        <v>1</v>
      </c>
      <c r="D1760">
        <v>1</v>
      </c>
      <c r="E1760">
        <v>3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T1760">
        <v>0</v>
      </c>
      <c r="U1760">
        <v>0</v>
      </c>
      <c r="V1760">
        <v>0</v>
      </c>
      <c r="W1760">
        <v>0</v>
      </c>
      <c r="X1760">
        <v>0</v>
      </c>
    </row>
    <row r="1761" spans="1:24" x14ac:dyDescent="0.3">
      <c r="A1761" t="s">
        <v>1548</v>
      </c>
      <c r="W1761">
        <v>0</v>
      </c>
      <c r="X1761">
        <v>0</v>
      </c>
    </row>
    <row r="1762" spans="1:24" x14ac:dyDescent="0.3">
      <c r="A1762" t="s">
        <v>1549</v>
      </c>
      <c r="W1762">
        <v>0</v>
      </c>
      <c r="X1762">
        <v>0</v>
      </c>
    </row>
    <row r="1763" spans="1:24" x14ac:dyDescent="0.3">
      <c r="A1763" t="s">
        <v>1550</v>
      </c>
      <c r="W1763">
        <v>0</v>
      </c>
      <c r="X1763">
        <v>0</v>
      </c>
    </row>
    <row r="1764" spans="1:24" x14ac:dyDescent="0.3">
      <c r="A1764" t="s">
        <v>1551</v>
      </c>
      <c r="W1764">
        <v>0</v>
      </c>
      <c r="X1764">
        <v>0</v>
      </c>
    </row>
    <row r="1765" spans="1:24" x14ac:dyDescent="0.3">
      <c r="A1765" t="s">
        <v>1552</v>
      </c>
      <c r="B1765">
        <v>0.16724630000004401</v>
      </c>
      <c r="C1765">
        <v>1</v>
      </c>
      <c r="D1765">
        <v>1</v>
      </c>
      <c r="E1765">
        <v>3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T1765">
        <v>0</v>
      </c>
      <c r="U1765">
        <v>0</v>
      </c>
      <c r="V1765">
        <v>0</v>
      </c>
      <c r="W1765">
        <v>0</v>
      </c>
      <c r="X1765">
        <v>0</v>
      </c>
    </row>
    <row r="1766" spans="1:24" x14ac:dyDescent="0.3">
      <c r="A1766" t="s">
        <v>1553</v>
      </c>
      <c r="B1766">
        <v>0.160534299999994</v>
      </c>
      <c r="C1766">
        <v>1</v>
      </c>
      <c r="D1766">
        <v>0</v>
      </c>
      <c r="E1766">
        <v>2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T1766">
        <v>0</v>
      </c>
      <c r="U1766">
        <v>0</v>
      </c>
      <c r="V1766">
        <v>0</v>
      </c>
      <c r="W1766">
        <v>0</v>
      </c>
      <c r="X1766">
        <v>0</v>
      </c>
    </row>
    <row r="1767" spans="1:24" x14ac:dyDescent="0.3">
      <c r="A1767" t="s">
        <v>1554</v>
      </c>
      <c r="W1767">
        <v>0</v>
      </c>
      <c r="X1767">
        <v>0</v>
      </c>
    </row>
    <row r="1768" spans="1:24" x14ac:dyDescent="0.3">
      <c r="A1768" t="s">
        <v>1555</v>
      </c>
      <c r="B1768">
        <v>0.31101769999997902</v>
      </c>
      <c r="C1768">
        <v>10</v>
      </c>
      <c r="D1768">
        <v>1</v>
      </c>
      <c r="E1768">
        <v>22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T1768">
        <v>0</v>
      </c>
      <c r="U1768">
        <v>0</v>
      </c>
      <c r="V1768">
        <v>0</v>
      </c>
      <c r="W1768">
        <v>0</v>
      </c>
      <c r="X1768">
        <v>0</v>
      </c>
    </row>
    <row r="1769" spans="1:24" x14ac:dyDescent="0.3">
      <c r="A1769" t="s">
        <v>1556</v>
      </c>
      <c r="B1769">
        <v>7.8667700000039503E-2</v>
      </c>
      <c r="C1769">
        <v>7</v>
      </c>
      <c r="D1769">
        <v>7</v>
      </c>
      <c r="E1769">
        <v>12</v>
      </c>
      <c r="F1769">
        <v>12</v>
      </c>
      <c r="G1769">
        <v>6</v>
      </c>
      <c r="H1769">
        <v>1</v>
      </c>
      <c r="I1769">
        <v>0</v>
      </c>
      <c r="J1769">
        <v>0</v>
      </c>
      <c r="K1769">
        <v>3</v>
      </c>
      <c r="L1769">
        <v>0</v>
      </c>
      <c r="N1769">
        <v>1</v>
      </c>
      <c r="O1769">
        <v>0</v>
      </c>
      <c r="P1769">
        <v>0</v>
      </c>
      <c r="Q1769">
        <v>0</v>
      </c>
      <c r="R1769">
        <v>1</v>
      </c>
      <c r="T1769">
        <v>0</v>
      </c>
      <c r="U1769">
        <v>0</v>
      </c>
      <c r="V1769">
        <v>0</v>
      </c>
      <c r="W1769">
        <v>0</v>
      </c>
      <c r="X1769">
        <v>0</v>
      </c>
    </row>
    <row r="1770" spans="1:24" x14ac:dyDescent="0.3">
      <c r="A1770" t="s">
        <v>1557</v>
      </c>
      <c r="B1770">
        <v>0.117220799999984</v>
      </c>
      <c r="C1770">
        <v>7</v>
      </c>
      <c r="D1770">
        <v>7</v>
      </c>
      <c r="E1770">
        <v>11</v>
      </c>
      <c r="F1770">
        <v>11</v>
      </c>
      <c r="G1770">
        <v>4</v>
      </c>
      <c r="H1770">
        <v>1</v>
      </c>
      <c r="I1770">
        <v>0</v>
      </c>
      <c r="J1770">
        <v>0</v>
      </c>
      <c r="K1770">
        <v>0</v>
      </c>
      <c r="L1770">
        <v>0</v>
      </c>
      <c r="N1770">
        <v>0</v>
      </c>
      <c r="O1770">
        <v>0</v>
      </c>
      <c r="P1770">
        <v>0</v>
      </c>
      <c r="Q1770">
        <v>2</v>
      </c>
      <c r="R1770">
        <v>1</v>
      </c>
      <c r="T1770">
        <v>0</v>
      </c>
      <c r="U1770">
        <v>0</v>
      </c>
      <c r="V1770">
        <v>0</v>
      </c>
      <c r="W1770">
        <v>0</v>
      </c>
      <c r="X1770">
        <v>0</v>
      </c>
    </row>
    <row r="1771" spans="1:24" x14ac:dyDescent="0.3">
      <c r="A1771" t="s">
        <v>1558</v>
      </c>
      <c r="B1771">
        <v>1.2582800000018299E-2</v>
      </c>
      <c r="C1771">
        <v>1</v>
      </c>
      <c r="D1771">
        <v>1</v>
      </c>
      <c r="E1771">
        <v>1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T1771">
        <v>0</v>
      </c>
      <c r="U1771">
        <v>0</v>
      </c>
      <c r="V1771">
        <v>0</v>
      </c>
      <c r="W1771">
        <v>0</v>
      </c>
      <c r="X1771">
        <v>0</v>
      </c>
    </row>
    <row r="1772" spans="1:24" x14ac:dyDescent="0.3">
      <c r="A1772" t="s">
        <v>1559</v>
      </c>
      <c r="B1772">
        <v>6.84660000001713E-3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T1772">
        <v>0</v>
      </c>
      <c r="U1772">
        <v>0</v>
      </c>
      <c r="V1772">
        <v>0</v>
      </c>
      <c r="W1772">
        <v>0</v>
      </c>
      <c r="X1772">
        <v>0</v>
      </c>
    </row>
    <row r="1773" spans="1:24" x14ac:dyDescent="0.3">
      <c r="A1773" t="s">
        <v>1560</v>
      </c>
      <c r="B1773">
        <v>2.6294399999983301E-2</v>
      </c>
      <c r="C1773">
        <v>1</v>
      </c>
      <c r="D1773">
        <v>1</v>
      </c>
      <c r="E1773">
        <v>1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T1773">
        <v>0</v>
      </c>
      <c r="U1773">
        <v>0</v>
      </c>
      <c r="V1773">
        <v>0</v>
      </c>
      <c r="W1773">
        <v>0</v>
      </c>
      <c r="X1773">
        <v>0</v>
      </c>
    </row>
    <row r="1774" spans="1:24" x14ac:dyDescent="0.3">
      <c r="A1774" t="s">
        <v>1561</v>
      </c>
      <c r="B1774">
        <v>2.1452999999951299E-3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T1774">
        <v>0</v>
      </c>
      <c r="U1774">
        <v>0</v>
      </c>
      <c r="V1774">
        <v>0</v>
      </c>
      <c r="W1774">
        <v>0</v>
      </c>
      <c r="X1774">
        <v>0</v>
      </c>
    </row>
    <row r="1775" spans="1:24" x14ac:dyDescent="0.3">
      <c r="A1775" t="s">
        <v>1562</v>
      </c>
      <c r="B1775">
        <v>8.8518000000021805E-3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T1775">
        <v>0</v>
      </c>
      <c r="U1775">
        <v>0</v>
      </c>
      <c r="V1775">
        <v>0</v>
      </c>
      <c r="W1775">
        <v>0</v>
      </c>
      <c r="X1775">
        <v>0</v>
      </c>
    </row>
    <row r="1776" spans="1:24" x14ac:dyDescent="0.3">
      <c r="A1776" t="s">
        <v>1563</v>
      </c>
      <c r="B1776">
        <v>2.6916799999980801E-2</v>
      </c>
      <c r="C1776">
        <v>1</v>
      </c>
      <c r="D1776">
        <v>1</v>
      </c>
      <c r="E1776">
        <v>1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T1776">
        <v>0</v>
      </c>
      <c r="U1776">
        <v>0</v>
      </c>
      <c r="V1776">
        <v>0</v>
      </c>
      <c r="W1776">
        <v>0</v>
      </c>
      <c r="X1776">
        <v>0</v>
      </c>
    </row>
    <row r="1777" spans="1:24" x14ac:dyDescent="0.3">
      <c r="A1777" t="s">
        <v>1564</v>
      </c>
      <c r="B1777">
        <v>2.4057000000539102E-3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T1777">
        <v>0</v>
      </c>
      <c r="U1777">
        <v>0</v>
      </c>
      <c r="V1777">
        <v>0</v>
      </c>
      <c r="W1777">
        <v>0</v>
      </c>
      <c r="X1777">
        <v>0</v>
      </c>
    </row>
    <row r="1778" spans="1:24" x14ac:dyDescent="0.3">
      <c r="A1778" t="s">
        <v>1565</v>
      </c>
      <c r="B1778">
        <v>1.2931299999991E-2</v>
      </c>
      <c r="C1778">
        <v>1</v>
      </c>
      <c r="D1778">
        <v>1</v>
      </c>
      <c r="E1778">
        <v>2</v>
      </c>
      <c r="F1778">
        <v>1</v>
      </c>
      <c r="G1778">
        <v>1</v>
      </c>
      <c r="H1778">
        <v>0</v>
      </c>
      <c r="I1778">
        <v>0</v>
      </c>
      <c r="J1778">
        <v>0</v>
      </c>
      <c r="K1778">
        <v>0</v>
      </c>
      <c r="L1778">
        <v>1</v>
      </c>
      <c r="N1778">
        <v>0</v>
      </c>
      <c r="O1778">
        <v>0</v>
      </c>
      <c r="P1778">
        <v>0</v>
      </c>
      <c r="Q1778">
        <v>0</v>
      </c>
      <c r="R1778">
        <v>0</v>
      </c>
      <c r="T1778">
        <v>0</v>
      </c>
      <c r="U1778">
        <v>1</v>
      </c>
      <c r="V1778">
        <v>0</v>
      </c>
      <c r="W1778">
        <v>0</v>
      </c>
      <c r="X1778">
        <v>0</v>
      </c>
    </row>
    <row r="1779" spans="1:24" x14ac:dyDescent="0.3">
      <c r="A1779" t="s">
        <v>1566</v>
      </c>
      <c r="B1779">
        <v>2.6548000000161599E-3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T1779">
        <v>0</v>
      </c>
      <c r="U1779">
        <v>0</v>
      </c>
      <c r="V1779">
        <v>0</v>
      </c>
      <c r="W1779">
        <v>0</v>
      </c>
      <c r="X1779">
        <v>0</v>
      </c>
    </row>
    <row r="1780" spans="1:24" x14ac:dyDescent="0.3">
      <c r="A1780" t="s">
        <v>1567</v>
      </c>
      <c r="B1780">
        <v>2.1214999999870001E-3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T1780">
        <v>0</v>
      </c>
      <c r="U1780">
        <v>0</v>
      </c>
      <c r="V1780">
        <v>0</v>
      </c>
      <c r="W1780">
        <v>0</v>
      </c>
      <c r="X1780">
        <v>0</v>
      </c>
    </row>
    <row r="1781" spans="1:24" x14ac:dyDescent="0.3">
      <c r="A1781" t="s">
        <v>1568</v>
      </c>
      <c r="B1781">
        <v>5.68350000003192E-3</v>
      </c>
      <c r="C1781">
        <v>1</v>
      </c>
      <c r="D1781">
        <v>1</v>
      </c>
      <c r="E1781">
        <v>1</v>
      </c>
      <c r="F1781">
        <v>1</v>
      </c>
      <c r="G1781">
        <v>1</v>
      </c>
      <c r="H1781">
        <v>0</v>
      </c>
      <c r="I1781">
        <v>0</v>
      </c>
      <c r="J1781">
        <v>0</v>
      </c>
      <c r="K1781">
        <v>0</v>
      </c>
      <c r="L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T1781">
        <v>1</v>
      </c>
      <c r="U1781">
        <v>0</v>
      </c>
      <c r="V1781">
        <v>0</v>
      </c>
      <c r="W1781">
        <v>0</v>
      </c>
      <c r="X1781">
        <v>0</v>
      </c>
    </row>
    <row r="1782" spans="1:24" x14ac:dyDescent="0.3">
      <c r="A1782" t="s">
        <v>1569</v>
      </c>
      <c r="B1782">
        <v>4.9695999999812496E-3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T1782">
        <v>0</v>
      </c>
      <c r="U1782">
        <v>0</v>
      </c>
      <c r="V1782">
        <v>0</v>
      </c>
      <c r="W1782">
        <v>0</v>
      </c>
      <c r="X1782">
        <v>0</v>
      </c>
    </row>
    <row r="1783" spans="1:24" x14ac:dyDescent="0.3">
      <c r="A1783" t="s">
        <v>1570</v>
      </c>
      <c r="B1783">
        <v>1.6191300000002601E-2</v>
      </c>
      <c r="C1783">
        <v>1</v>
      </c>
      <c r="D1783">
        <v>1</v>
      </c>
      <c r="E1783">
        <v>2</v>
      </c>
      <c r="F1783">
        <v>1</v>
      </c>
      <c r="G1783">
        <v>1</v>
      </c>
      <c r="H1783">
        <v>0</v>
      </c>
      <c r="I1783">
        <v>0</v>
      </c>
      <c r="J1783">
        <v>0</v>
      </c>
      <c r="K1783">
        <v>0</v>
      </c>
      <c r="L1783">
        <v>1</v>
      </c>
      <c r="N1783">
        <v>0</v>
      </c>
      <c r="O1783">
        <v>0</v>
      </c>
      <c r="P1783">
        <v>0</v>
      </c>
      <c r="Q1783">
        <v>0</v>
      </c>
      <c r="R1783">
        <v>0</v>
      </c>
      <c r="T1783">
        <v>0</v>
      </c>
      <c r="U1783">
        <v>0</v>
      </c>
      <c r="V1783">
        <v>0</v>
      </c>
      <c r="W1783">
        <v>0</v>
      </c>
      <c r="X1783">
        <v>0</v>
      </c>
    </row>
    <row r="1784" spans="1:24" x14ac:dyDescent="0.3">
      <c r="A1784" t="s">
        <v>1571</v>
      </c>
      <c r="B1784">
        <v>3.0349999999543702E-3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T1784">
        <v>0</v>
      </c>
      <c r="U1784">
        <v>0</v>
      </c>
      <c r="V1784">
        <v>0</v>
      </c>
      <c r="W1784">
        <v>0</v>
      </c>
      <c r="X1784">
        <v>0</v>
      </c>
    </row>
    <row r="1785" spans="1:24" x14ac:dyDescent="0.3">
      <c r="A1785" t="s">
        <v>1572</v>
      </c>
      <c r="B1785">
        <v>2.22590999999852E-2</v>
      </c>
      <c r="C1785">
        <v>2</v>
      </c>
      <c r="D1785">
        <v>2</v>
      </c>
      <c r="E1785">
        <v>2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T1785">
        <v>0</v>
      </c>
      <c r="U1785">
        <v>0</v>
      </c>
      <c r="V1785">
        <v>0</v>
      </c>
      <c r="W1785">
        <v>0</v>
      </c>
      <c r="X1785">
        <v>0</v>
      </c>
    </row>
    <row r="1786" spans="1:24" x14ac:dyDescent="0.3">
      <c r="A1786" t="s">
        <v>1573</v>
      </c>
      <c r="B1786">
        <v>1.31902999999624E-2</v>
      </c>
      <c r="C1786">
        <v>1</v>
      </c>
      <c r="D1786">
        <v>1</v>
      </c>
      <c r="E1786">
        <v>1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T1786">
        <v>0</v>
      </c>
      <c r="U1786">
        <v>0</v>
      </c>
      <c r="V1786">
        <v>0</v>
      </c>
      <c r="W1786">
        <v>0</v>
      </c>
      <c r="X1786">
        <v>0</v>
      </c>
    </row>
    <row r="1787" spans="1:24" x14ac:dyDescent="0.3">
      <c r="A1787" t="s">
        <v>1574</v>
      </c>
      <c r="B1787">
        <v>6.6217299999948395E-2</v>
      </c>
      <c r="C1787">
        <v>12</v>
      </c>
      <c r="D1787">
        <v>12</v>
      </c>
      <c r="E1787">
        <v>12</v>
      </c>
      <c r="F1787">
        <v>8</v>
      </c>
      <c r="G1787">
        <v>8</v>
      </c>
      <c r="H1787">
        <v>0</v>
      </c>
      <c r="I1787">
        <v>0</v>
      </c>
      <c r="J1787">
        <v>0</v>
      </c>
      <c r="K1787">
        <v>6</v>
      </c>
      <c r="L1787">
        <v>0</v>
      </c>
      <c r="N1787">
        <v>0</v>
      </c>
      <c r="O1787">
        <v>0</v>
      </c>
      <c r="P1787">
        <v>0</v>
      </c>
      <c r="Q1787">
        <v>0</v>
      </c>
      <c r="R1787">
        <v>2</v>
      </c>
      <c r="T1787">
        <v>0</v>
      </c>
      <c r="U1787">
        <v>0</v>
      </c>
      <c r="V1787">
        <v>0</v>
      </c>
      <c r="W1787">
        <v>0</v>
      </c>
      <c r="X1787">
        <v>0</v>
      </c>
    </row>
    <row r="1788" spans="1:24" x14ac:dyDescent="0.3">
      <c r="A1788" t="s">
        <v>1575</v>
      </c>
      <c r="B1788">
        <v>3.4529000000020398E-2</v>
      </c>
      <c r="C1788">
        <v>3</v>
      </c>
      <c r="D1788">
        <v>3</v>
      </c>
      <c r="E1788">
        <v>4</v>
      </c>
      <c r="F1788">
        <v>4</v>
      </c>
      <c r="G1788">
        <v>2</v>
      </c>
      <c r="H1788">
        <v>0</v>
      </c>
      <c r="I1788">
        <v>0</v>
      </c>
      <c r="J1788">
        <v>0</v>
      </c>
      <c r="K1788">
        <v>0</v>
      </c>
      <c r="L1788">
        <v>1</v>
      </c>
      <c r="N1788">
        <v>0</v>
      </c>
      <c r="O1788">
        <v>0</v>
      </c>
      <c r="P1788">
        <v>0</v>
      </c>
      <c r="Q1788">
        <v>0</v>
      </c>
      <c r="R1788">
        <v>1</v>
      </c>
      <c r="T1788">
        <v>0</v>
      </c>
      <c r="U1788">
        <v>0</v>
      </c>
      <c r="V1788">
        <v>0</v>
      </c>
      <c r="W1788">
        <v>0</v>
      </c>
      <c r="X1788">
        <v>0</v>
      </c>
    </row>
    <row r="1789" spans="1:24" x14ac:dyDescent="0.3">
      <c r="A1789" t="s">
        <v>1576</v>
      </c>
      <c r="B1789">
        <v>7.1950000000242601E-3</v>
      </c>
      <c r="C1789">
        <v>1</v>
      </c>
      <c r="D1789">
        <v>0</v>
      </c>
      <c r="E1789">
        <v>1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T1789">
        <v>0</v>
      </c>
      <c r="U1789">
        <v>0</v>
      </c>
      <c r="V1789">
        <v>0</v>
      </c>
      <c r="W1789">
        <v>0</v>
      </c>
      <c r="X1789">
        <v>0</v>
      </c>
    </row>
    <row r="1790" spans="1:24" x14ac:dyDescent="0.3">
      <c r="A1790" t="s">
        <v>1577</v>
      </c>
      <c r="B1790">
        <v>3.7241899999969498E-2</v>
      </c>
      <c r="C1790">
        <v>4</v>
      </c>
      <c r="D1790">
        <v>1</v>
      </c>
      <c r="E1790">
        <v>7</v>
      </c>
      <c r="F1790">
        <v>1</v>
      </c>
      <c r="G1790">
        <v>1</v>
      </c>
      <c r="H1790">
        <v>0</v>
      </c>
      <c r="I1790">
        <v>0</v>
      </c>
      <c r="J1790">
        <v>0</v>
      </c>
      <c r="K1790">
        <v>1</v>
      </c>
      <c r="L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T1790">
        <v>0</v>
      </c>
      <c r="U1790">
        <v>0</v>
      </c>
      <c r="V1790">
        <v>0</v>
      </c>
      <c r="W1790">
        <v>0</v>
      </c>
      <c r="X1790">
        <v>0</v>
      </c>
    </row>
    <row r="1791" spans="1:24" x14ac:dyDescent="0.3">
      <c r="A1791" t="s">
        <v>1578</v>
      </c>
      <c r="B1791">
        <v>1.2068299999953E-2</v>
      </c>
      <c r="C1791">
        <v>1</v>
      </c>
      <c r="D1791">
        <v>0</v>
      </c>
      <c r="E1791">
        <v>1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T1791">
        <v>0</v>
      </c>
      <c r="U1791">
        <v>0</v>
      </c>
      <c r="V1791">
        <v>0</v>
      </c>
      <c r="W1791">
        <v>0</v>
      </c>
      <c r="X1791">
        <v>0</v>
      </c>
    </row>
    <row r="1792" spans="1:24" x14ac:dyDescent="0.3">
      <c r="A1792" t="s">
        <v>1579</v>
      </c>
      <c r="B1792">
        <v>1.1475399999994799E-2</v>
      </c>
      <c r="C1792">
        <v>1</v>
      </c>
      <c r="D1792">
        <v>0</v>
      </c>
      <c r="E1792">
        <v>1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T1792">
        <v>0</v>
      </c>
      <c r="U1792">
        <v>0</v>
      </c>
      <c r="V1792">
        <v>0</v>
      </c>
      <c r="W1792">
        <v>0</v>
      </c>
      <c r="X1792">
        <v>0</v>
      </c>
    </row>
    <row r="1793" spans="1:24" x14ac:dyDescent="0.3">
      <c r="A1793" t="s">
        <v>1580</v>
      </c>
      <c r="B1793">
        <v>0.70613000000003001</v>
      </c>
      <c r="C1793">
        <v>5</v>
      </c>
      <c r="D1793">
        <v>5</v>
      </c>
      <c r="E1793">
        <v>8</v>
      </c>
      <c r="F1793">
        <v>24</v>
      </c>
      <c r="G1793">
        <v>2</v>
      </c>
      <c r="H1793">
        <v>0</v>
      </c>
      <c r="I1793">
        <v>0</v>
      </c>
      <c r="J1793">
        <v>0</v>
      </c>
      <c r="K1793">
        <v>0</v>
      </c>
      <c r="L1793">
        <v>0</v>
      </c>
      <c r="N1793">
        <v>0</v>
      </c>
      <c r="O1793">
        <v>0</v>
      </c>
      <c r="P1793">
        <v>0</v>
      </c>
      <c r="Q1793">
        <v>0</v>
      </c>
      <c r="R1793">
        <v>2</v>
      </c>
      <c r="T1793">
        <v>0</v>
      </c>
      <c r="U1793">
        <v>0</v>
      </c>
      <c r="V1793">
        <v>0</v>
      </c>
      <c r="W1793">
        <v>0</v>
      </c>
      <c r="X1793">
        <v>0</v>
      </c>
    </row>
    <row r="1794" spans="1:24" x14ac:dyDescent="0.3">
      <c r="A1794" t="s">
        <v>1581</v>
      </c>
      <c r="B1794">
        <v>2.0926999999915001E-3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T1794">
        <v>0</v>
      </c>
      <c r="U1794">
        <v>0</v>
      </c>
      <c r="V1794">
        <v>0</v>
      </c>
      <c r="W1794">
        <v>0</v>
      </c>
      <c r="X1794">
        <v>0</v>
      </c>
    </row>
    <row r="1795" spans="1:24" x14ac:dyDescent="0.3">
      <c r="A1795" t="s">
        <v>1582</v>
      </c>
      <c r="B1795">
        <v>2.5499779999999501</v>
      </c>
      <c r="C1795">
        <v>23</v>
      </c>
      <c r="D1795">
        <v>23</v>
      </c>
      <c r="E1795">
        <v>186</v>
      </c>
      <c r="F1795">
        <v>27</v>
      </c>
      <c r="G1795">
        <v>2</v>
      </c>
      <c r="H1795">
        <v>0</v>
      </c>
      <c r="I1795">
        <v>0</v>
      </c>
      <c r="J1795">
        <v>0</v>
      </c>
      <c r="K1795">
        <v>0</v>
      </c>
      <c r="L1795">
        <v>0</v>
      </c>
      <c r="N1795">
        <v>0</v>
      </c>
      <c r="O1795">
        <v>0</v>
      </c>
      <c r="P1795">
        <v>0</v>
      </c>
      <c r="Q1795">
        <v>0</v>
      </c>
      <c r="R1795">
        <v>2</v>
      </c>
      <c r="T1795">
        <v>0</v>
      </c>
      <c r="U1795">
        <v>0</v>
      </c>
      <c r="V1795">
        <v>0</v>
      </c>
      <c r="W1795">
        <v>0</v>
      </c>
      <c r="X1795">
        <v>0</v>
      </c>
    </row>
    <row r="1796" spans="1:24" x14ac:dyDescent="0.3">
      <c r="A1796" t="s">
        <v>1583</v>
      </c>
      <c r="B1796">
        <v>0.172308900000018</v>
      </c>
      <c r="C1796">
        <v>5</v>
      </c>
      <c r="D1796">
        <v>5</v>
      </c>
      <c r="E1796">
        <v>5</v>
      </c>
      <c r="F1796">
        <v>9</v>
      </c>
      <c r="G1796">
        <v>1</v>
      </c>
      <c r="H1796">
        <v>0</v>
      </c>
      <c r="I1796">
        <v>0</v>
      </c>
      <c r="J1796">
        <v>0</v>
      </c>
      <c r="K1796">
        <v>0</v>
      </c>
      <c r="L1796">
        <v>0</v>
      </c>
      <c r="N1796">
        <v>0</v>
      </c>
      <c r="O1796">
        <v>0</v>
      </c>
      <c r="P1796">
        <v>0</v>
      </c>
      <c r="Q1796">
        <v>0</v>
      </c>
      <c r="R1796">
        <v>1</v>
      </c>
      <c r="T1796">
        <v>0</v>
      </c>
      <c r="U1796">
        <v>0</v>
      </c>
      <c r="V1796">
        <v>0</v>
      </c>
      <c r="W1796">
        <v>0</v>
      </c>
      <c r="X1796">
        <v>0</v>
      </c>
    </row>
    <row r="1797" spans="1:24" x14ac:dyDescent="0.3">
      <c r="A1797" t="s">
        <v>1584</v>
      </c>
      <c r="B1797">
        <v>1.05162000000404E-2</v>
      </c>
      <c r="C1797">
        <v>1</v>
      </c>
      <c r="D1797">
        <v>1</v>
      </c>
      <c r="E1797">
        <v>1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T1797">
        <v>0</v>
      </c>
      <c r="U1797">
        <v>0</v>
      </c>
      <c r="V1797">
        <v>0</v>
      </c>
      <c r="W1797">
        <v>0</v>
      </c>
      <c r="X1797">
        <v>0</v>
      </c>
    </row>
    <row r="1798" spans="1:24" x14ac:dyDescent="0.3">
      <c r="A1798" t="s">
        <v>1585</v>
      </c>
      <c r="B1798">
        <v>1.3949799999977501E-2</v>
      </c>
      <c r="C1798">
        <v>1</v>
      </c>
      <c r="D1798">
        <v>1</v>
      </c>
      <c r="E1798">
        <v>1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T1798">
        <v>0</v>
      </c>
      <c r="U1798">
        <v>0</v>
      </c>
      <c r="V1798">
        <v>0</v>
      </c>
      <c r="W1798">
        <v>0</v>
      </c>
      <c r="X1798">
        <v>0</v>
      </c>
    </row>
    <row r="1799" spans="1:24" x14ac:dyDescent="0.3">
      <c r="A1799" t="s">
        <v>1586</v>
      </c>
      <c r="B1799">
        <v>8.1827999999859406E-3</v>
      </c>
      <c r="C1799">
        <v>1</v>
      </c>
      <c r="D1799">
        <v>1</v>
      </c>
      <c r="E1799">
        <v>1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T1799">
        <v>0</v>
      </c>
      <c r="U1799">
        <v>0</v>
      </c>
      <c r="V1799">
        <v>0</v>
      </c>
      <c r="W1799">
        <v>0</v>
      </c>
      <c r="X1799">
        <v>0</v>
      </c>
    </row>
    <row r="1800" spans="1:24" x14ac:dyDescent="0.3">
      <c r="A1800" t="s">
        <v>1587</v>
      </c>
      <c r="B1800">
        <v>4.0570800000011703E-2</v>
      </c>
      <c r="C1800">
        <v>2</v>
      </c>
      <c r="D1800">
        <v>2</v>
      </c>
      <c r="E1800">
        <v>2</v>
      </c>
      <c r="F1800">
        <v>1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T1800">
        <v>0</v>
      </c>
      <c r="U1800">
        <v>0</v>
      </c>
      <c r="V1800">
        <v>0</v>
      </c>
      <c r="W1800">
        <v>0</v>
      </c>
      <c r="X1800">
        <v>0</v>
      </c>
    </row>
    <row r="1801" spans="1:24" x14ac:dyDescent="0.3">
      <c r="A1801" t="s">
        <v>1588</v>
      </c>
      <c r="B1801">
        <v>1.39872999999965E-2</v>
      </c>
      <c r="C1801">
        <v>1</v>
      </c>
      <c r="D1801">
        <v>1</v>
      </c>
      <c r="E1801">
        <v>1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T1801">
        <v>0</v>
      </c>
      <c r="U1801">
        <v>0</v>
      </c>
      <c r="V1801">
        <v>0</v>
      </c>
      <c r="W1801">
        <v>0</v>
      </c>
      <c r="X1801">
        <v>0</v>
      </c>
    </row>
    <row r="1802" spans="1:24" x14ac:dyDescent="0.3">
      <c r="A1802" t="s">
        <v>1589</v>
      </c>
      <c r="B1802">
        <v>1.0063099999968E-2</v>
      </c>
      <c r="C1802">
        <v>1</v>
      </c>
      <c r="D1802">
        <v>1</v>
      </c>
      <c r="E1802">
        <v>1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T1802">
        <v>0</v>
      </c>
      <c r="U1802">
        <v>0</v>
      </c>
      <c r="V1802">
        <v>0</v>
      </c>
      <c r="W1802">
        <v>0</v>
      </c>
      <c r="X1802">
        <v>0</v>
      </c>
    </row>
    <row r="1803" spans="1:24" x14ac:dyDescent="0.3">
      <c r="A1803" t="s">
        <v>1590</v>
      </c>
      <c r="B1803">
        <v>1.6286400000012601E-2</v>
      </c>
      <c r="C1803">
        <v>1</v>
      </c>
      <c r="D1803">
        <v>1</v>
      </c>
      <c r="E1803">
        <v>1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T1803">
        <v>0</v>
      </c>
      <c r="U1803">
        <v>0</v>
      </c>
      <c r="V1803">
        <v>0</v>
      </c>
      <c r="W1803">
        <v>0</v>
      </c>
      <c r="X1803">
        <v>0</v>
      </c>
    </row>
    <row r="1804" spans="1:24" x14ac:dyDescent="0.3">
      <c r="A1804" t="s">
        <v>1591</v>
      </c>
      <c r="B1804">
        <v>2.82364999999913E-2</v>
      </c>
      <c r="C1804">
        <v>1</v>
      </c>
      <c r="D1804">
        <v>1</v>
      </c>
      <c r="E1804">
        <v>1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T1804">
        <v>0</v>
      </c>
      <c r="U1804">
        <v>0</v>
      </c>
      <c r="V1804">
        <v>0</v>
      </c>
      <c r="W1804">
        <v>0</v>
      </c>
      <c r="X1804">
        <v>0</v>
      </c>
    </row>
    <row r="1805" spans="1:24" x14ac:dyDescent="0.3">
      <c r="A1805" t="s">
        <v>1592</v>
      </c>
      <c r="B1805">
        <v>9.3837899999982696E-2</v>
      </c>
      <c r="C1805">
        <v>11</v>
      </c>
      <c r="D1805">
        <v>11</v>
      </c>
      <c r="E1805">
        <v>11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T1805">
        <v>0</v>
      </c>
      <c r="U1805">
        <v>0</v>
      </c>
      <c r="V1805">
        <v>0</v>
      </c>
      <c r="W1805">
        <v>0</v>
      </c>
      <c r="X1805">
        <v>0</v>
      </c>
    </row>
    <row r="1806" spans="1:24" x14ac:dyDescent="0.3">
      <c r="A1806" t="s">
        <v>1593</v>
      </c>
      <c r="B1806">
        <v>3.80473999999821E-2</v>
      </c>
      <c r="C1806">
        <v>5</v>
      </c>
      <c r="D1806">
        <v>0</v>
      </c>
      <c r="E1806">
        <v>7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T1806">
        <v>0</v>
      </c>
      <c r="U1806">
        <v>0</v>
      </c>
      <c r="V1806">
        <v>0</v>
      </c>
      <c r="W1806">
        <v>0</v>
      </c>
      <c r="X1806">
        <v>0</v>
      </c>
    </row>
    <row r="1807" spans="1:24" x14ac:dyDescent="0.3">
      <c r="A1807" t="s">
        <v>1594</v>
      </c>
      <c r="B1807">
        <v>2.4141600000007198E-2</v>
      </c>
      <c r="C1807">
        <v>2</v>
      </c>
      <c r="D1807">
        <v>2</v>
      </c>
      <c r="E1807">
        <v>5</v>
      </c>
      <c r="F1807">
        <v>4</v>
      </c>
      <c r="G1807">
        <v>4</v>
      </c>
      <c r="H1807">
        <v>0</v>
      </c>
      <c r="I1807">
        <v>0</v>
      </c>
      <c r="J1807">
        <v>0</v>
      </c>
      <c r="K1807">
        <v>4</v>
      </c>
      <c r="L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T1807">
        <v>0</v>
      </c>
      <c r="U1807">
        <v>0</v>
      </c>
      <c r="V1807">
        <v>0</v>
      </c>
      <c r="W1807">
        <v>0</v>
      </c>
      <c r="X1807">
        <v>0</v>
      </c>
    </row>
    <row r="1808" spans="1:24" x14ac:dyDescent="0.3">
      <c r="A1808" t="s">
        <v>1595</v>
      </c>
      <c r="B1808">
        <v>3.30736999999885E-2</v>
      </c>
      <c r="C1808">
        <v>3</v>
      </c>
      <c r="D1808">
        <v>3</v>
      </c>
      <c r="E1808">
        <v>5</v>
      </c>
      <c r="F1808">
        <v>2</v>
      </c>
      <c r="G1808">
        <v>2</v>
      </c>
      <c r="H1808">
        <v>0</v>
      </c>
      <c r="I1808">
        <v>0</v>
      </c>
      <c r="J1808">
        <v>0</v>
      </c>
      <c r="K1808">
        <v>0</v>
      </c>
      <c r="L1808">
        <v>2</v>
      </c>
      <c r="N1808">
        <v>0</v>
      </c>
      <c r="O1808">
        <v>0</v>
      </c>
      <c r="P1808">
        <v>0</v>
      </c>
      <c r="Q1808">
        <v>0</v>
      </c>
      <c r="R1808">
        <v>0</v>
      </c>
      <c r="T1808">
        <v>0</v>
      </c>
      <c r="U1808">
        <v>1</v>
      </c>
      <c r="V1808">
        <v>0</v>
      </c>
      <c r="W1808">
        <v>0</v>
      </c>
      <c r="X1808">
        <v>0</v>
      </c>
    </row>
    <row r="1809" spans="1:24" x14ac:dyDescent="0.3">
      <c r="A1809" t="s">
        <v>1596</v>
      </c>
      <c r="B1809">
        <v>7.3632700000018703E-2</v>
      </c>
      <c r="C1809">
        <v>3</v>
      </c>
      <c r="D1809">
        <v>3</v>
      </c>
      <c r="E1809">
        <v>8</v>
      </c>
      <c r="F1809">
        <v>2</v>
      </c>
      <c r="G1809">
        <v>2</v>
      </c>
      <c r="H1809">
        <v>0</v>
      </c>
      <c r="I1809">
        <v>0</v>
      </c>
      <c r="J1809">
        <v>0</v>
      </c>
      <c r="K1809">
        <v>0</v>
      </c>
      <c r="L1809">
        <v>2</v>
      </c>
      <c r="N1809">
        <v>0</v>
      </c>
      <c r="O1809">
        <v>0</v>
      </c>
      <c r="P1809">
        <v>0</v>
      </c>
      <c r="Q1809">
        <v>0</v>
      </c>
      <c r="R1809">
        <v>0</v>
      </c>
      <c r="T1809">
        <v>0</v>
      </c>
      <c r="U1809">
        <v>1</v>
      </c>
      <c r="V1809">
        <v>0</v>
      </c>
      <c r="W1809">
        <v>0</v>
      </c>
      <c r="X1809">
        <v>0</v>
      </c>
    </row>
    <row r="1810" spans="1:24" x14ac:dyDescent="0.3">
      <c r="A1810" t="s">
        <v>1597</v>
      </c>
      <c r="B1810">
        <v>4.0806000000088698E-3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T1810">
        <v>0</v>
      </c>
      <c r="U1810">
        <v>0</v>
      </c>
      <c r="V1810">
        <v>0</v>
      </c>
      <c r="W1810">
        <v>0</v>
      </c>
      <c r="X1810">
        <v>0</v>
      </c>
    </row>
    <row r="1811" spans="1:24" x14ac:dyDescent="0.3">
      <c r="A1811" t="s">
        <v>1598</v>
      </c>
      <c r="B1811">
        <v>9.9047999999981998E-2</v>
      </c>
      <c r="C1811">
        <v>4</v>
      </c>
      <c r="D1811">
        <v>3</v>
      </c>
      <c r="E1811">
        <v>9</v>
      </c>
      <c r="F1811">
        <v>4</v>
      </c>
      <c r="G1811">
        <v>4</v>
      </c>
      <c r="H1811">
        <v>2</v>
      </c>
      <c r="I1811">
        <v>1</v>
      </c>
      <c r="J1811">
        <v>1</v>
      </c>
      <c r="K1811">
        <v>1</v>
      </c>
      <c r="L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T1811">
        <v>2</v>
      </c>
      <c r="U1811">
        <v>0</v>
      </c>
      <c r="V1811">
        <v>0</v>
      </c>
      <c r="W1811">
        <v>0</v>
      </c>
      <c r="X1811">
        <v>0</v>
      </c>
    </row>
    <row r="1812" spans="1:24" x14ac:dyDescent="0.3">
      <c r="A1812" t="s">
        <v>1599</v>
      </c>
      <c r="B1812">
        <v>8.2250699999974503E-2</v>
      </c>
      <c r="C1812">
        <v>4</v>
      </c>
      <c r="D1812">
        <v>2</v>
      </c>
      <c r="E1812">
        <v>14</v>
      </c>
      <c r="F1812">
        <v>2</v>
      </c>
      <c r="G1812">
        <v>2</v>
      </c>
      <c r="H1812">
        <v>0</v>
      </c>
      <c r="I1812">
        <v>0</v>
      </c>
      <c r="J1812">
        <v>0</v>
      </c>
      <c r="K1812">
        <v>0</v>
      </c>
      <c r="L1812">
        <v>2</v>
      </c>
      <c r="N1812">
        <v>0</v>
      </c>
      <c r="O1812">
        <v>0</v>
      </c>
      <c r="P1812">
        <v>0</v>
      </c>
      <c r="Q1812">
        <v>0</v>
      </c>
      <c r="R1812">
        <v>0</v>
      </c>
      <c r="T1812">
        <v>0</v>
      </c>
      <c r="U1812">
        <v>0</v>
      </c>
      <c r="V1812">
        <v>0</v>
      </c>
      <c r="W1812">
        <v>0</v>
      </c>
      <c r="X1812">
        <v>0</v>
      </c>
    </row>
    <row r="1813" spans="1:24" x14ac:dyDescent="0.3">
      <c r="A1813" t="s">
        <v>1600</v>
      </c>
      <c r="B1813">
        <v>2.0855999999866899E-3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T1813">
        <v>0</v>
      </c>
      <c r="U1813">
        <v>0</v>
      </c>
      <c r="V1813">
        <v>0</v>
      </c>
      <c r="W1813">
        <v>0</v>
      </c>
      <c r="X1813">
        <v>0</v>
      </c>
    </row>
    <row r="1814" spans="1:24" x14ac:dyDescent="0.3">
      <c r="A1814" t="s">
        <v>1601</v>
      </c>
      <c r="B1814">
        <v>2.2186900000008301E-2</v>
      </c>
      <c r="C1814">
        <v>1</v>
      </c>
      <c r="D1814">
        <v>1</v>
      </c>
      <c r="E1814">
        <v>3</v>
      </c>
      <c r="F1814">
        <v>4</v>
      </c>
      <c r="G1814">
        <v>2</v>
      </c>
      <c r="H1814">
        <v>0</v>
      </c>
      <c r="I1814">
        <v>0</v>
      </c>
      <c r="J1814">
        <v>0</v>
      </c>
      <c r="K1814">
        <v>0</v>
      </c>
      <c r="L1814">
        <v>2</v>
      </c>
      <c r="N1814">
        <v>0</v>
      </c>
      <c r="O1814">
        <v>0</v>
      </c>
      <c r="P1814">
        <v>0</v>
      </c>
      <c r="Q1814">
        <v>0</v>
      </c>
      <c r="R1814">
        <v>0</v>
      </c>
      <c r="T1814">
        <v>0</v>
      </c>
      <c r="U1814">
        <v>1</v>
      </c>
      <c r="V1814">
        <v>0</v>
      </c>
      <c r="W1814">
        <v>0</v>
      </c>
      <c r="X1814">
        <v>0</v>
      </c>
    </row>
    <row r="1815" spans="1:24" x14ac:dyDescent="0.3">
      <c r="A1815" t="s">
        <v>1602</v>
      </c>
      <c r="W1815">
        <v>0</v>
      </c>
      <c r="X1815">
        <v>0</v>
      </c>
    </row>
    <row r="1816" spans="1:24" x14ac:dyDescent="0.3">
      <c r="A1816" t="s">
        <v>1603</v>
      </c>
      <c r="W1816">
        <v>0</v>
      </c>
      <c r="X1816">
        <v>0</v>
      </c>
    </row>
    <row r="1817" spans="1:24" x14ac:dyDescent="0.3">
      <c r="A1817" t="s">
        <v>2198</v>
      </c>
      <c r="B1817">
        <v>7.5087999999823296E-3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T1817">
        <v>0</v>
      </c>
      <c r="U1817">
        <v>0</v>
      </c>
      <c r="V1817">
        <v>0</v>
      </c>
      <c r="W1817">
        <v>0</v>
      </c>
      <c r="X1817">
        <v>0</v>
      </c>
    </row>
    <row r="1818" spans="1:24" x14ac:dyDescent="0.3">
      <c r="A1818" t="s">
        <v>2199</v>
      </c>
      <c r="B1818">
        <v>2.9154999999718698E-3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T1818">
        <v>0</v>
      </c>
      <c r="U1818">
        <v>0</v>
      </c>
      <c r="V1818">
        <v>0</v>
      </c>
      <c r="W1818">
        <v>0</v>
      </c>
      <c r="X1818">
        <v>0</v>
      </c>
    </row>
    <row r="1819" spans="1:24" x14ac:dyDescent="0.3">
      <c r="A1819" t="s">
        <v>2200</v>
      </c>
      <c r="B1819">
        <v>1.75627000000417E-2</v>
      </c>
      <c r="C1819">
        <v>1</v>
      </c>
      <c r="D1819">
        <v>1</v>
      </c>
      <c r="E1819">
        <v>3</v>
      </c>
      <c r="F1819">
        <v>3</v>
      </c>
      <c r="G1819">
        <v>3</v>
      </c>
      <c r="H1819">
        <v>0</v>
      </c>
      <c r="I1819">
        <v>0</v>
      </c>
      <c r="J1819">
        <v>0</v>
      </c>
      <c r="K1819">
        <v>3</v>
      </c>
      <c r="L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T1819">
        <v>0</v>
      </c>
      <c r="U1819">
        <v>0</v>
      </c>
      <c r="V1819">
        <v>0</v>
      </c>
      <c r="W1819">
        <v>0</v>
      </c>
      <c r="X1819">
        <v>0</v>
      </c>
    </row>
    <row r="1820" spans="1:24" x14ac:dyDescent="0.3">
      <c r="A1820" t="s">
        <v>2201</v>
      </c>
      <c r="B1820">
        <v>3.1376899999997897E-2</v>
      </c>
      <c r="C1820">
        <v>3</v>
      </c>
      <c r="D1820">
        <v>3</v>
      </c>
      <c r="E1820">
        <v>5</v>
      </c>
      <c r="F1820">
        <v>12</v>
      </c>
      <c r="G1820">
        <v>4</v>
      </c>
      <c r="H1820">
        <v>0</v>
      </c>
      <c r="I1820">
        <v>0</v>
      </c>
      <c r="J1820">
        <v>0</v>
      </c>
      <c r="K1820">
        <v>0</v>
      </c>
      <c r="L1820">
        <v>0</v>
      </c>
      <c r="N1820">
        <v>0</v>
      </c>
      <c r="O1820">
        <v>0</v>
      </c>
      <c r="P1820">
        <v>0</v>
      </c>
      <c r="Q1820">
        <v>4</v>
      </c>
      <c r="R1820">
        <v>0</v>
      </c>
      <c r="T1820">
        <v>0</v>
      </c>
      <c r="U1820">
        <v>0</v>
      </c>
      <c r="V1820">
        <v>0</v>
      </c>
      <c r="W1820">
        <v>0</v>
      </c>
      <c r="X1820">
        <v>0</v>
      </c>
    </row>
    <row r="1821" spans="1:24" x14ac:dyDescent="0.3">
      <c r="A1821" t="s">
        <v>2202</v>
      </c>
      <c r="B1821">
        <v>3.5620499999993102E-2</v>
      </c>
      <c r="C1821">
        <v>2</v>
      </c>
      <c r="D1821">
        <v>2</v>
      </c>
      <c r="E1821">
        <v>7</v>
      </c>
      <c r="F1821">
        <v>7</v>
      </c>
      <c r="G1821">
        <v>7</v>
      </c>
      <c r="H1821">
        <v>3</v>
      </c>
      <c r="I1821">
        <v>1</v>
      </c>
      <c r="J1821">
        <v>1</v>
      </c>
      <c r="K1821">
        <v>3</v>
      </c>
      <c r="L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T1821">
        <v>2</v>
      </c>
      <c r="U1821">
        <v>0</v>
      </c>
      <c r="V1821">
        <v>0</v>
      </c>
      <c r="W1821">
        <v>0</v>
      </c>
      <c r="X1821">
        <v>0</v>
      </c>
    </row>
    <row r="1822" spans="1:24" x14ac:dyDescent="0.3">
      <c r="A1822" t="s">
        <v>2203</v>
      </c>
      <c r="B1822">
        <v>8.7376000000176594E-3</v>
      </c>
      <c r="C1822">
        <v>1</v>
      </c>
      <c r="D1822">
        <v>1</v>
      </c>
      <c r="E1822">
        <v>1</v>
      </c>
      <c r="F1822">
        <v>1</v>
      </c>
      <c r="G1822">
        <v>1</v>
      </c>
      <c r="H1822">
        <v>1</v>
      </c>
      <c r="I1822">
        <v>0</v>
      </c>
      <c r="J1822">
        <v>0</v>
      </c>
      <c r="K1822">
        <v>0</v>
      </c>
      <c r="L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T1822">
        <v>0</v>
      </c>
      <c r="U1822">
        <v>0</v>
      </c>
      <c r="V1822">
        <v>0</v>
      </c>
      <c r="W1822">
        <v>0</v>
      </c>
      <c r="X1822">
        <v>0</v>
      </c>
    </row>
    <row r="1823" spans="1:24" x14ac:dyDescent="0.3">
      <c r="A1823" t="s">
        <v>2204</v>
      </c>
      <c r="B1823">
        <v>1.17000999999845E-2</v>
      </c>
      <c r="C1823">
        <v>1</v>
      </c>
      <c r="D1823">
        <v>1</v>
      </c>
      <c r="E1823">
        <v>1</v>
      </c>
      <c r="F1823">
        <v>1</v>
      </c>
      <c r="G1823">
        <v>1</v>
      </c>
      <c r="H1823">
        <v>1</v>
      </c>
      <c r="I1823">
        <v>0</v>
      </c>
      <c r="J1823">
        <v>0</v>
      </c>
      <c r="K1823">
        <v>0</v>
      </c>
      <c r="L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T1823">
        <v>0</v>
      </c>
      <c r="U1823">
        <v>0</v>
      </c>
      <c r="V1823">
        <v>0</v>
      </c>
      <c r="W1823">
        <v>0</v>
      </c>
      <c r="X1823">
        <v>0</v>
      </c>
    </row>
    <row r="1824" spans="1:24" x14ac:dyDescent="0.3">
      <c r="A1824" t="s">
        <v>2205</v>
      </c>
      <c r="B1824">
        <v>3.15893000000073E-2</v>
      </c>
      <c r="C1824">
        <v>3</v>
      </c>
      <c r="D1824">
        <v>3</v>
      </c>
      <c r="E1824">
        <v>5</v>
      </c>
      <c r="F1824">
        <v>12</v>
      </c>
      <c r="G1824">
        <v>4</v>
      </c>
      <c r="H1824">
        <v>0</v>
      </c>
      <c r="I1824">
        <v>0</v>
      </c>
      <c r="J1824">
        <v>0</v>
      </c>
      <c r="K1824">
        <v>0</v>
      </c>
      <c r="L1824">
        <v>0</v>
      </c>
      <c r="N1824">
        <v>0</v>
      </c>
      <c r="O1824">
        <v>0</v>
      </c>
      <c r="P1824">
        <v>0</v>
      </c>
      <c r="Q1824">
        <v>4</v>
      </c>
      <c r="R1824">
        <v>0</v>
      </c>
      <c r="T1824">
        <v>0</v>
      </c>
      <c r="U1824">
        <v>0</v>
      </c>
      <c r="V1824">
        <v>0</v>
      </c>
      <c r="W1824">
        <v>0</v>
      </c>
      <c r="X1824">
        <v>0</v>
      </c>
    </row>
    <row r="1825" spans="1:24" x14ac:dyDescent="0.3">
      <c r="A1825" t="s">
        <v>2206</v>
      </c>
      <c r="B1825">
        <v>1.1865399999976401E-2</v>
      </c>
      <c r="C1825">
        <v>1</v>
      </c>
      <c r="D1825">
        <v>1</v>
      </c>
      <c r="E1825">
        <v>1</v>
      </c>
      <c r="F1825">
        <v>1</v>
      </c>
      <c r="G1825">
        <v>1</v>
      </c>
      <c r="H1825">
        <v>1</v>
      </c>
      <c r="I1825">
        <v>0</v>
      </c>
      <c r="J1825">
        <v>0</v>
      </c>
      <c r="K1825">
        <v>0</v>
      </c>
      <c r="L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T1825">
        <v>0</v>
      </c>
      <c r="U1825">
        <v>0</v>
      </c>
      <c r="V1825">
        <v>0</v>
      </c>
      <c r="W1825">
        <v>0</v>
      </c>
      <c r="X1825">
        <v>0</v>
      </c>
    </row>
    <row r="1826" spans="1:24" x14ac:dyDescent="0.3">
      <c r="A1826" t="s">
        <v>2207</v>
      </c>
      <c r="B1826">
        <v>1.2171500000022199E-2</v>
      </c>
      <c r="C1826">
        <v>1</v>
      </c>
      <c r="D1826">
        <v>1</v>
      </c>
      <c r="E1826">
        <v>1</v>
      </c>
      <c r="F1826">
        <v>1</v>
      </c>
      <c r="G1826">
        <v>1</v>
      </c>
      <c r="H1826">
        <v>1</v>
      </c>
      <c r="I1826">
        <v>0</v>
      </c>
      <c r="J1826">
        <v>0</v>
      </c>
      <c r="K1826">
        <v>0</v>
      </c>
      <c r="L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T1826">
        <v>0</v>
      </c>
      <c r="U1826">
        <v>0</v>
      </c>
      <c r="V1826">
        <v>0</v>
      </c>
      <c r="W1826">
        <v>0</v>
      </c>
      <c r="X1826">
        <v>0</v>
      </c>
    </row>
    <row r="1827" spans="1:24" x14ac:dyDescent="0.3">
      <c r="A1827" t="s">
        <v>2208</v>
      </c>
      <c r="B1827">
        <v>1.30198999999606E-2</v>
      </c>
      <c r="C1827">
        <v>1</v>
      </c>
      <c r="D1827">
        <v>1</v>
      </c>
      <c r="E1827">
        <v>1</v>
      </c>
      <c r="F1827">
        <v>1</v>
      </c>
      <c r="G1827">
        <v>1</v>
      </c>
      <c r="H1827">
        <v>1</v>
      </c>
      <c r="I1827">
        <v>0</v>
      </c>
      <c r="J1827">
        <v>0</v>
      </c>
      <c r="K1827">
        <v>0</v>
      </c>
      <c r="L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T1827">
        <v>0</v>
      </c>
      <c r="U1827">
        <v>0</v>
      </c>
      <c r="V1827">
        <v>0</v>
      </c>
      <c r="W1827">
        <v>0</v>
      </c>
      <c r="X1827">
        <v>0</v>
      </c>
    </row>
    <row r="1828" spans="1:24" x14ac:dyDescent="0.3">
      <c r="A1828" t="s">
        <v>2209</v>
      </c>
      <c r="B1828">
        <v>1.68257000000267E-2</v>
      </c>
      <c r="C1828">
        <v>1</v>
      </c>
      <c r="D1828">
        <v>1</v>
      </c>
      <c r="E1828">
        <v>3</v>
      </c>
      <c r="F1828">
        <v>3</v>
      </c>
      <c r="G1828">
        <v>3</v>
      </c>
      <c r="H1828">
        <v>0</v>
      </c>
      <c r="I1828">
        <v>0</v>
      </c>
      <c r="J1828">
        <v>0</v>
      </c>
      <c r="K1828">
        <v>3</v>
      </c>
      <c r="L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T1828">
        <v>0</v>
      </c>
      <c r="U1828">
        <v>0</v>
      </c>
      <c r="V1828">
        <v>0</v>
      </c>
      <c r="W1828">
        <v>0</v>
      </c>
      <c r="X1828">
        <v>0</v>
      </c>
    </row>
    <row r="1829" spans="1:24" x14ac:dyDescent="0.3">
      <c r="A1829" t="s">
        <v>2210</v>
      </c>
      <c r="B1829">
        <v>5.89839999997821E-3</v>
      </c>
      <c r="C1829">
        <v>1</v>
      </c>
      <c r="D1829">
        <v>1</v>
      </c>
      <c r="E1829">
        <v>1</v>
      </c>
      <c r="F1829">
        <v>1</v>
      </c>
      <c r="G1829">
        <v>1</v>
      </c>
      <c r="H1829">
        <v>1</v>
      </c>
      <c r="I1829">
        <v>0</v>
      </c>
      <c r="J1829">
        <v>0</v>
      </c>
      <c r="K1829">
        <v>0</v>
      </c>
      <c r="L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T1829">
        <v>0</v>
      </c>
      <c r="U1829">
        <v>0</v>
      </c>
      <c r="V1829">
        <v>0</v>
      </c>
      <c r="W1829">
        <v>0</v>
      </c>
      <c r="X1829">
        <v>0</v>
      </c>
    </row>
    <row r="1830" spans="1:24" x14ac:dyDescent="0.3">
      <c r="A1830" t="s">
        <v>2211</v>
      </c>
      <c r="B1830">
        <v>5.9204000000363504E-3</v>
      </c>
      <c r="C1830">
        <v>1</v>
      </c>
      <c r="D1830">
        <v>1</v>
      </c>
      <c r="E1830">
        <v>1</v>
      </c>
      <c r="F1830">
        <v>1</v>
      </c>
      <c r="G1830">
        <v>1</v>
      </c>
      <c r="H1830">
        <v>1</v>
      </c>
      <c r="I1830">
        <v>0</v>
      </c>
      <c r="J1830">
        <v>0</v>
      </c>
      <c r="K1830">
        <v>0</v>
      </c>
      <c r="L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T1830">
        <v>0</v>
      </c>
      <c r="U1830">
        <v>0</v>
      </c>
      <c r="V1830">
        <v>0</v>
      </c>
      <c r="W1830">
        <v>0</v>
      </c>
      <c r="X1830">
        <v>0</v>
      </c>
    </row>
    <row r="1831" spans="1:24" x14ac:dyDescent="0.3">
      <c r="A1831" t="s">
        <v>2212</v>
      </c>
      <c r="B1831">
        <v>2.3462399999971201E-2</v>
      </c>
      <c r="C1831">
        <v>1</v>
      </c>
      <c r="D1831">
        <v>1</v>
      </c>
      <c r="E1831">
        <v>3</v>
      </c>
      <c r="F1831">
        <v>3</v>
      </c>
      <c r="G1831">
        <v>3</v>
      </c>
      <c r="H1831">
        <v>0</v>
      </c>
      <c r="I1831">
        <v>0</v>
      </c>
      <c r="J1831">
        <v>0</v>
      </c>
      <c r="K1831">
        <v>3</v>
      </c>
      <c r="L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T1831">
        <v>0</v>
      </c>
      <c r="U1831">
        <v>0</v>
      </c>
      <c r="V1831">
        <v>0</v>
      </c>
      <c r="W1831">
        <v>0</v>
      </c>
      <c r="X1831">
        <v>0</v>
      </c>
    </row>
    <row r="1832" spans="1:24" x14ac:dyDescent="0.3">
      <c r="A1832" t="s">
        <v>2213</v>
      </c>
      <c r="B1832">
        <v>8.8033999999765893E-3</v>
      </c>
      <c r="C1832">
        <v>1</v>
      </c>
      <c r="D1832">
        <v>1</v>
      </c>
      <c r="E1832">
        <v>1</v>
      </c>
      <c r="F1832">
        <v>1</v>
      </c>
      <c r="G1832">
        <v>1</v>
      </c>
      <c r="H1832">
        <v>1</v>
      </c>
      <c r="I1832">
        <v>0</v>
      </c>
      <c r="J1832">
        <v>0</v>
      </c>
      <c r="K1832">
        <v>0</v>
      </c>
      <c r="L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T1832">
        <v>0</v>
      </c>
      <c r="U1832">
        <v>0</v>
      </c>
      <c r="V1832">
        <v>0</v>
      </c>
      <c r="W1832">
        <v>0</v>
      </c>
      <c r="X1832">
        <v>0</v>
      </c>
    </row>
    <row r="1833" spans="1:24" x14ac:dyDescent="0.3">
      <c r="A1833" t="s">
        <v>2214</v>
      </c>
      <c r="B1833">
        <v>2.5815899999997699E-2</v>
      </c>
      <c r="C1833">
        <v>1</v>
      </c>
      <c r="D1833">
        <v>1</v>
      </c>
      <c r="E1833">
        <v>5</v>
      </c>
      <c r="F1833">
        <v>5</v>
      </c>
      <c r="G1833">
        <v>5</v>
      </c>
      <c r="H1833">
        <v>4</v>
      </c>
      <c r="I1833">
        <v>1</v>
      </c>
      <c r="J1833">
        <v>1</v>
      </c>
      <c r="K1833">
        <v>0</v>
      </c>
      <c r="L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T1833">
        <v>2</v>
      </c>
      <c r="U1833">
        <v>0</v>
      </c>
      <c r="V1833">
        <v>0</v>
      </c>
      <c r="W1833">
        <v>0</v>
      </c>
      <c r="X1833">
        <v>0</v>
      </c>
    </row>
    <row r="1834" spans="1:24" x14ac:dyDescent="0.3">
      <c r="A1834" t="s">
        <v>2215</v>
      </c>
      <c r="B1834">
        <v>2.6200000000017099E-2</v>
      </c>
      <c r="C1834">
        <v>1</v>
      </c>
      <c r="D1834">
        <v>1</v>
      </c>
      <c r="E1834">
        <v>3</v>
      </c>
      <c r="F1834">
        <v>3</v>
      </c>
      <c r="G1834">
        <v>3</v>
      </c>
      <c r="H1834">
        <v>2</v>
      </c>
      <c r="I1834">
        <v>1</v>
      </c>
      <c r="J1834">
        <v>1</v>
      </c>
      <c r="K1834">
        <v>0</v>
      </c>
      <c r="L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T1834">
        <v>2</v>
      </c>
      <c r="U1834">
        <v>0</v>
      </c>
      <c r="V1834">
        <v>0</v>
      </c>
      <c r="W1834">
        <v>0</v>
      </c>
      <c r="X1834">
        <v>0</v>
      </c>
    </row>
    <row r="1835" spans="1:24" x14ac:dyDescent="0.3">
      <c r="A1835" t="s">
        <v>2216</v>
      </c>
      <c r="B1835">
        <v>6.04365999999458E-2</v>
      </c>
      <c r="C1835">
        <v>3</v>
      </c>
      <c r="D1835">
        <v>3</v>
      </c>
      <c r="E1835">
        <v>5</v>
      </c>
      <c r="F1835">
        <v>3</v>
      </c>
      <c r="G1835">
        <v>3</v>
      </c>
      <c r="H1835">
        <v>2</v>
      </c>
      <c r="I1835">
        <v>1</v>
      </c>
      <c r="J1835">
        <v>1</v>
      </c>
      <c r="K1835">
        <v>0</v>
      </c>
      <c r="L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T1835">
        <v>2</v>
      </c>
      <c r="U1835">
        <v>0</v>
      </c>
      <c r="V1835">
        <v>0</v>
      </c>
      <c r="W1835">
        <v>0</v>
      </c>
      <c r="X1835">
        <v>0</v>
      </c>
    </row>
    <row r="1836" spans="1:24" x14ac:dyDescent="0.3">
      <c r="A1836" t="s">
        <v>2217</v>
      </c>
      <c r="B1836">
        <v>1.0942E-2</v>
      </c>
      <c r="C1836">
        <v>2</v>
      </c>
      <c r="D1836">
        <v>2</v>
      </c>
      <c r="E1836">
        <v>2</v>
      </c>
      <c r="F1836">
        <v>2</v>
      </c>
      <c r="G1836">
        <v>2</v>
      </c>
      <c r="H1836">
        <v>0</v>
      </c>
      <c r="I1836">
        <v>0</v>
      </c>
      <c r="J1836">
        <v>0</v>
      </c>
      <c r="K1836">
        <v>0</v>
      </c>
      <c r="L1836">
        <v>0</v>
      </c>
      <c r="N1836">
        <v>2</v>
      </c>
      <c r="O1836">
        <v>0</v>
      </c>
      <c r="P1836">
        <v>0</v>
      </c>
      <c r="Q1836">
        <v>0</v>
      </c>
      <c r="R1836">
        <v>0</v>
      </c>
      <c r="T1836">
        <v>0</v>
      </c>
      <c r="U1836">
        <v>0</v>
      </c>
      <c r="V1836">
        <v>0</v>
      </c>
      <c r="W1836">
        <v>0</v>
      </c>
      <c r="X1836">
        <v>0</v>
      </c>
    </row>
    <row r="1837" spans="1:24" x14ac:dyDescent="0.3">
      <c r="A1837" t="s">
        <v>2218</v>
      </c>
      <c r="B1837">
        <v>6.0113000000114802E-3</v>
      </c>
      <c r="C1837">
        <v>1</v>
      </c>
      <c r="D1837">
        <v>1</v>
      </c>
      <c r="E1837">
        <v>1</v>
      </c>
      <c r="F1837">
        <v>1</v>
      </c>
      <c r="G1837">
        <v>1</v>
      </c>
      <c r="H1837">
        <v>0</v>
      </c>
      <c r="I1837">
        <v>1</v>
      </c>
      <c r="J1837">
        <v>0</v>
      </c>
      <c r="K1837">
        <v>0</v>
      </c>
      <c r="L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T1837">
        <v>2</v>
      </c>
      <c r="U1837">
        <v>0</v>
      </c>
      <c r="V1837">
        <v>0</v>
      </c>
      <c r="W1837">
        <v>0</v>
      </c>
      <c r="X1837">
        <v>0</v>
      </c>
    </row>
    <row r="1838" spans="1:24" x14ac:dyDescent="0.3">
      <c r="A1838" t="s">
        <v>2219</v>
      </c>
      <c r="B1838">
        <v>1.32465000000365E-2</v>
      </c>
      <c r="C1838">
        <v>1</v>
      </c>
      <c r="D1838">
        <v>1</v>
      </c>
      <c r="E1838">
        <v>1</v>
      </c>
      <c r="F1838">
        <v>1</v>
      </c>
      <c r="G1838">
        <v>1</v>
      </c>
      <c r="H1838">
        <v>1</v>
      </c>
      <c r="I1838">
        <v>0</v>
      </c>
      <c r="J1838">
        <v>0</v>
      </c>
      <c r="K1838">
        <v>0</v>
      </c>
      <c r="L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T1838">
        <v>0</v>
      </c>
      <c r="U1838">
        <v>0</v>
      </c>
      <c r="V1838">
        <v>0</v>
      </c>
      <c r="W1838">
        <v>0</v>
      </c>
      <c r="X1838">
        <v>0</v>
      </c>
    </row>
    <row r="1839" spans="1:24" x14ac:dyDescent="0.3">
      <c r="A1839" t="s">
        <v>2220</v>
      </c>
      <c r="B1839">
        <v>1.4771499999994799E-2</v>
      </c>
      <c r="C1839">
        <v>1</v>
      </c>
      <c r="D1839">
        <v>1</v>
      </c>
      <c r="E1839">
        <v>2</v>
      </c>
      <c r="F1839">
        <v>2</v>
      </c>
      <c r="G1839">
        <v>2</v>
      </c>
      <c r="H1839">
        <v>2</v>
      </c>
      <c r="I1839">
        <v>0</v>
      </c>
      <c r="J1839">
        <v>0</v>
      </c>
      <c r="K1839">
        <v>0</v>
      </c>
      <c r="L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T1839">
        <v>0</v>
      </c>
      <c r="U1839">
        <v>0</v>
      </c>
      <c r="V1839">
        <v>0</v>
      </c>
      <c r="W1839">
        <v>0</v>
      </c>
      <c r="X1839">
        <v>0</v>
      </c>
    </row>
    <row r="1840" spans="1:24" x14ac:dyDescent="0.3">
      <c r="A1840" t="s">
        <v>2221</v>
      </c>
      <c r="B1840">
        <v>1.3828100000012E-2</v>
      </c>
      <c r="C1840">
        <v>1</v>
      </c>
      <c r="D1840">
        <v>1</v>
      </c>
      <c r="E1840">
        <v>1</v>
      </c>
      <c r="F1840">
        <v>1</v>
      </c>
      <c r="G1840">
        <v>1</v>
      </c>
      <c r="H1840">
        <v>1</v>
      </c>
      <c r="I1840">
        <v>0</v>
      </c>
      <c r="J1840">
        <v>0</v>
      </c>
      <c r="K1840">
        <v>0</v>
      </c>
      <c r="L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T1840">
        <v>0</v>
      </c>
      <c r="U1840">
        <v>0</v>
      </c>
      <c r="V1840">
        <v>0</v>
      </c>
      <c r="W1840">
        <v>0</v>
      </c>
      <c r="X1840">
        <v>0</v>
      </c>
    </row>
    <row r="1841" spans="1:24" x14ac:dyDescent="0.3">
      <c r="A1841" t="s">
        <v>2222</v>
      </c>
      <c r="B1841">
        <v>4.4516299999997899E-2</v>
      </c>
      <c r="C1841">
        <v>1</v>
      </c>
      <c r="D1841">
        <v>1</v>
      </c>
      <c r="E1841">
        <v>5</v>
      </c>
      <c r="F1841">
        <v>5</v>
      </c>
      <c r="G1841">
        <v>2</v>
      </c>
      <c r="H1841">
        <v>1</v>
      </c>
      <c r="I1841">
        <v>0</v>
      </c>
      <c r="J1841">
        <v>0</v>
      </c>
      <c r="K1841">
        <v>0</v>
      </c>
      <c r="L1841">
        <v>1</v>
      </c>
      <c r="N1841">
        <v>0</v>
      </c>
      <c r="O1841">
        <v>0</v>
      </c>
      <c r="P1841">
        <v>0</v>
      </c>
      <c r="Q1841">
        <v>0</v>
      </c>
      <c r="R1841">
        <v>0</v>
      </c>
      <c r="T1841">
        <v>2</v>
      </c>
      <c r="U1841">
        <v>1</v>
      </c>
      <c r="V1841">
        <v>0</v>
      </c>
      <c r="W1841">
        <v>0</v>
      </c>
      <c r="X1841">
        <v>0</v>
      </c>
    </row>
    <row r="1842" spans="1:24" x14ac:dyDescent="0.3">
      <c r="A1842" t="s">
        <v>2223</v>
      </c>
      <c r="B1842">
        <v>2.0622800000012299E-2</v>
      </c>
      <c r="C1842">
        <v>1</v>
      </c>
      <c r="D1842">
        <v>1</v>
      </c>
      <c r="E1842">
        <v>3</v>
      </c>
      <c r="F1842">
        <v>3</v>
      </c>
      <c r="G1842">
        <v>3</v>
      </c>
      <c r="H1842">
        <v>1</v>
      </c>
      <c r="I1842">
        <v>1</v>
      </c>
      <c r="J1842">
        <v>0</v>
      </c>
      <c r="K1842">
        <v>1</v>
      </c>
      <c r="L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T1842">
        <v>2</v>
      </c>
      <c r="U1842">
        <v>0</v>
      </c>
      <c r="V1842">
        <v>0</v>
      </c>
      <c r="W1842">
        <v>0</v>
      </c>
      <c r="X1842">
        <v>0</v>
      </c>
    </row>
    <row r="1843" spans="1:24" x14ac:dyDescent="0.3">
      <c r="A1843" t="s">
        <v>2224</v>
      </c>
      <c r="B1843">
        <v>4.6443300000021198E-2</v>
      </c>
      <c r="C1843">
        <v>1</v>
      </c>
      <c r="D1843">
        <v>1</v>
      </c>
      <c r="E1843">
        <v>5</v>
      </c>
      <c r="F1843">
        <v>5</v>
      </c>
      <c r="G1843">
        <v>2</v>
      </c>
      <c r="H1843">
        <v>1</v>
      </c>
      <c r="I1843">
        <v>0</v>
      </c>
      <c r="J1843">
        <v>0</v>
      </c>
      <c r="K1843">
        <v>0</v>
      </c>
      <c r="L1843">
        <v>1</v>
      </c>
      <c r="N1843">
        <v>0</v>
      </c>
      <c r="O1843">
        <v>0</v>
      </c>
      <c r="P1843">
        <v>0</v>
      </c>
      <c r="Q1843">
        <v>0</v>
      </c>
      <c r="R1843">
        <v>0</v>
      </c>
      <c r="T1843">
        <v>2</v>
      </c>
      <c r="U1843">
        <v>1</v>
      </c>
      <c r="V1843">
        <v>0</v>
      </c>
      <c r="W1843">
        <v>0</v>
      </c>
      <c r="X1843">
        <v>0</v>
      </c>
    </row>
    <row r="1844" spans="1:24" x14ac:dyDescent="0.3">
      <c r="A1844" t="s">
        <v>2225</v>
      </c>
      <c r="B1844">
        <v>1.3278400000046899E-2</v>
      </c>
      <c r="C1844">
        <v>1</v>
      </c>
      <c r="D1844">
        <v>1</v>
      </c>
      <c r="E1844">
        <v>1</v>
      </c>
      <c r="F1844">
        <v>1</v>
      </c>
      <c r="G1844">
        <v>1</v>
      </c>
      <c r="H1844">
        <v>1</v>
      </c>
      <c r="I1844">
        <v>0</v>
      </c>
      <c r="J1844">
        <v>0</v>
      </c>
      <c r="K1844">
        <v>0</v>
      </c>
      <c r="L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T1844">
        <v>0</v>
      </c>
      <c r="U1844">
        <v>0</v>
      </c>
      <c r="V1844">
        <v>0</v>
      </c>
      <c r="W1844">
        <v>0</v>
      </c>
      <c r="X1844">
        <v>0</v>
      </c>
    </row>
    <row r="1845" spans="1:24" x14ac:dyDescent="0.3">
      <c r="A1845" t="s">
        <v>2226</v>
      </c>
      <c r="B1845">
        <v>1.2502099999949201E-2</v>
      </c>
      <c r="C1845">
        <v>1</v>
      </c>
      <c r="D1845">
        <v>1</v>
      </c>
      <c r="E1845">
        <v>2</v>
      </c>
      <c r="F1845">
        <v>2</v>
      </c>
      <c r="G1845">
        <v>2</v>
      </c>
      <c r="H1845">
        <v>2</v>
      </c>
      <c r="I1845">
        <v>0</v>
      </c>
      <c r="J1845">
        <v>0</v>
      </c>
      <c r="K1845">
        <v>0</v>
      </c>
      <c r="L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T1845">
        <v>0</v>
      </c>
      <c r="U1845">
        <v>0</v>
      </c>
      <c r="V1845">
        <v>0</v>
      </c>
      <c r="W1845">
        <v>0</v>
      </c>
      <c r="X1845">
        <v>0</v>
      </c>
    </row>
    <row r="1846" spans="1:24" x14ac:dyDescent="0.3">
      <c r="A1846" t="s">
        <v>2227</v>
      </c>
      <c r="B1846">
        <v>4.6586300000001302E-2</v>
      </c>
      <c r="C1846">
        <v>3</v>
      </c>
      <c r="D1846">
        <v>3</v>
      </c>
      <c r="E1846">
        <v>5</v>
      </c>
      <c r="F1846">
        <v>4</v>
      </c>
      <c r="G1846">
        <v>2</v>
      </c>
      <c r="H1846">
        <v>1</v>
      </c>
      <c r="I1846">
        <v>0</v>
      </c>
      <c r="J1846">
        <v>0</v>
      </c>
      <c r="K1846">
        <v>0</v>
      </c>
      <c r="L1846">
        <v>0</v>
      </c>
      <c r="N1846">
        <v>0</v>
      </c>
      <c r="O1846">
        <v>0</v>
      </c>
      <c r="P1846">
        <v>0</v>
      </c>
      <c r="Q1846">
        <v>0</v>
      </c>
      <c r="R1846">
        <v>1</v>
      </c>
      <c r="T1846">
        <v>0</v>
      </c>
      <c r="U1846">
        <v>0</v>
      </c>
      <c r="V1846">
        <v>0</v>
      </c>
      <c r="W1846">
        <v>0</v>
      </c>
      <c r="X1846">
        <v>0</v>
      </c>
    </row>
    <row r="1847" spans="1:24" x14ac:dyDescent="0.3">
      <c r="A1847" t="s">
        <v>2228</v>
      </c>
      <c r="B1847">
        <v>5.9932500000002102E-2</v>
      </c>
      <c r="C1847">
        <v>1</v>
      </c>
      <c r="D1847">
        <v>1</v>
      </c>
      <c r="E1847">
        <v>6</v>
      </c>
      <c r="F1847">
        <v>6</v>
      </c>
      <c r="G1847">
        <v>3</v>
      </c>
      <c r="H1847">
        <v>2</v>
      </c>
      <c r="I1847">
        <v>0</v>
      </c>
      <c r="J1847">
        <v>0</v>
      </c>
      <c r="K1847">
        <v>0</v>
      </c>
      <c r="L1847">
        <v>1</v>
      </c>
      <c r="N1847">
        <v>0</v>
      </c>
      <c r="O1847">
        <v>0</v>
      </c>
      <c r="P1847">
        <v>0</v>
      </c>
      <c r="Q1847">
        <v>0</v>
      </c>
      <c r="R1847">
        <v>0</v>
      </c>
      <c r="T1847">
        <v>2</v>
      </c>
      <c r="U1847">
        <v>1</v>
      </c>
      <c r="V1847">
        <v>0</v>
      </c>
      <c r="W1847">
        <v>0</v>
      </c>
      <c r="X1847">
        <v>0</v>
      </c>
    </row>
    <row r="1848" spans="1:24" x14ac:dyDescent="0.3">
      <c r="A1848" t="s">
        <v>2229</v>
      </c>
      <c r="B1848">
        <v>1.2823400000002001E-2</v>
      </c>
      <c r="C1848">
        <v>1</v>
      </c>
      <c r="D1848">
        <v>1</v>
      </c>
      <c r="E1848">
        <v>2</v>
      </c>
      <c r="F1848">
        <v>2</v>
      </c>
      <c r="G1848">
        <v>2</v>
      </c>
      <c r="H1848">
        <v>2</v>
      </c>
      <c r="I1848">
        <v>0</v>
      </c>
      <c r="J1848">
        <v>0</v>
      </c>
      <c r="K1848">
        <v>0</v>
      </c>
      <c r="L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T1848">
        <v>0</v>
      </c>
      <c r="U1848">
        <v>0</v>
      </c>
      <c r="V1848">
        <v>0</v>
      </c>
      <c r="W1848">
        <v>0</v>
      </c>
      <c r="X1848">
        <v>0</v>
      </c>
    </row>
    <row r="1849" spans="1:24" x14ac:dyDescent="0.3">
      <c r="A1849" t="s">
        <v>2230</v>
      </c>
      <c r="B1849">
        <v>1.6287599999998199E-2</v>
      </c>
      <c r="C1849">
        <v>1</v>
      </c>
      <c r="D1849">
        <v>1</v>
      </c>
      <c r="E1849">
        <v>2</v>
      </c>
      <c r="F1849">
        <v>2</v>
      </c>
      <c r="G1849">
        <v>2</v>
      </c>
      <c r="H1849">
        <v>2</v>
      </c>
      <c r="I1849">
        <v>0</v>
      </c>
      <c r="J1849">
        <v>0</v>
      </c>
      <c r="K1849">
        <v>0</v>
      </c>
      <c r="L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T1849">
        <v>0</v>
      </c>
      <c r="U1849">
        <v>0</v>
      </c>
      <c r="V1849">
        <v>0</v>
      </c>
      <c r="W1849">
        <v>0</v>
      </c>
      <c r="X1849">
        <v>0</v>
      </c>
    </row>
    <row r="1850" spans="1:24" x14ac:dyDescent="0.3">
      <c r="A1850" t="s">
        <v>2231</v>
      </c>
      <c r="B1850">
        <v>3.5993000000019003E-2</v>
      </c>
      <c r="C1850">
        <v>1</v>
      </c>
      <c r="D1850">
        <v>1</v>
      </c>
      <c r="E1850">
        <v>4</v>
      </c>
      <c r="F1850">
        <v>5</v>
      </c>
      <c r="G1850">
        <v>2</v>
      </c>
      <c r="H1850">
        <v>1</v>
      </c>
      <c r="I1850">
        <v>0</v>
      </c>
      <c r="J1850">
        <v>0</v>
      </c>
      <c r="K1850">
        <v>0</v>
      </c>
      <c r="L1850">
        <v>1</v>
      </c>
      <c r="N1850">
        <v>0</v>
      </c>
      <c r="O1850">
        <v>0</v>
      </c>
      <c r="P1850">
        <v>0</v>
      </c>
      <c r="Q1850">
        <v>0</v>
      </c>
      <c r="R1850">
        <v>0</v>
      </c>
      <c r="T1850">
        <v>0</v>
      </c>
      <c r="U1850">
        <v>1</v>
      </c>
      <c r="V1850">
        <v>0</v>
      </c>
      <c r="W1850">
        <v>0</v>
      </c>
      <c r="X1850">
        <v>0</v>
      </c>
    </row>
    <row r="1851" spans="1:24" x14ac:dyDescent="0.3">
      <c r="A1851" t="s">
        <v>2232</v>
      </c>
      <c r="B1851">
        <v>0.21325839999997201</v>
      </c>
      <c r="C1851">
        <v>1</v>
      </c>
      <c r="D1851">
        <v>1</v>
      </c>
      <c r="E1851">
        <v>2</v>
      </c>
      <c r="F1851">
        <v>1</v>
      </c>
      <c r="G1851">
        <v>1</v>
      </c>
      <c r="H1851">
        <v>1</v>
      </c>
      <c r="I1851">
        <v>0</v>
      </c>
      <c r="J1851">
        <v>0</v>
      </c>
      <c r="K1851">
        <v>0</v>
      </c>
      <c r="L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T1851">
        <v>0</v>
      </c>
      <c r="U1851">
        <v>0</v>
      </c>
      <c r="V1851">
        <v>0</v>
      </c>
      <c r="W1851">
        <v>0</v>
      </c>
      <c r="X1851">
        <v>0</v>
      </c>
    </row>
    <row r="1852" spans="1:24" x14ac:dyDescent="0.3">
      <c r="A1852" t="s">
        <v>2233</v>
      </c>
      <c r="B1852">
        <v>2.8781400000013901E-2</v>
      </c>
      <c r="C1852">
        <v>2</v>
      </c>
      <c r="D1852">
        <v>2</v>
      </c>
      <c r="E1852">
        <v>5</v>
      </c>
      <c r="F1852">
        <v>5</v>
      </c>
      <c r="G1852">
        <v>4</v>
      </c>
      <c r="H1852">
        <v>2</v>
      </c>
      <c r="I1852">
        <v>0</v>
      </c>
      <c r="J1852">
        <v>0</v>
      </c>
      <c r="K1852">
        <v>0</v>
      </c>
      <c r="L1852">
        <v>0</v>
      </c>
      <c r="N1852">
        <v>2</v>
      </c>
      <c r="O1852">
        <v>0</v>
      </c>
      <c r="P1852">
        <v>0</v>
      </c>
      <c r="Q1852">
        <v>0</v>
      </c>
      <c r="R1852">
        <v>0</v>
      </c>
      <c r="T1852">
        <v>0</v>
      </c>
      <c r="U1852">
        <v>0</v>
      </c>
      <c r="V1852">
        <v>0</v>
      </c>
      <c r="W1852">
        <v>0</v>
      </c>
      <c r="X1852">
        <v>0</v>
      </c>
    </row>
    <row r="1853" spans="1:24" x14ac:dyDescent="0.3">
      <c r="A1853" t="s">
        <v>2234</v>
      </c>
      <c r="B1853">
        <v>3.0069900000000802E-2</v>
      </c>
      <c r="C1853">
        <v>1</v>
      </c>
      <c r="D1853">
        <v>1</v>
      </c>
      <c r="E1853">
        <v>4</v>
      </c>
      <c r="F1853">
        <v>7</v>
      </c>
      <c r="G1853">
        <v>3</v>
      </c>
      <c r="H1853">
        <v>0</v>
      </c>
      <c r="I1853">
        <v>0</v>
      </c>
      <c r="J1853">
        <v>0</v>
      </c>
      <c r="K1853">
        <v>0</v>
      </c>
      <c r="L1853">
        <v>0</v>
      </c>
      <c r="N1853">
        <v>1</v>
      </c>
      <c r="O1853">
        <v>0</v>
      </c>
      <c r="P1853">
        <v>0</v>
      </c>
      <c r="Q1853">
        <v>2</v>
      </c>
      <c r="R1853">
        <v>0</v>
      </c>
      <c r="T1853">
        <v>0</v>
      </c>
      <c r="U1853">
        <v>0</v>
      </c>
      <c r="V1853">
        <v>0</v>
      </c>
      <c r="W1853">
        <v>0</v>
      </c>
      <c r="X1853">
        <v>0</v>
      </c>
    </row>
    <row r="1854" spans="1:24" x14ac:dyDescent="0.3">
      <c r="A1854" t="s">
        <v>2235</v>
      </c>
      <c r="B1854">
        <v>0.68986649999999305</v>
      </c>
      <c r="C1854">
        <v>1</v>
      </c>
      <c r="D1854">
        <v>1</v>
      </c>
      <c r="E1854">
        <v>43</v>
      </c>
      <c r="F1854">
        <v>42</v>
      </c>
      <c r="G1854">
        <v>2</v>
      </c>
      <c r="H1854">
        <v>0</v>
      </c>
      <c r="I1854">
        <v>0</v>
      </c>
      <c r="J1854">
        <v>0</v>
      </c>
      <c r="K1854">
        <v>0</v>
      </c>
      <c r="L1854">
        <v>0</v>
      </c>
      <c r="N1854">
        <v>0</v>
      </c>
      <c r="O1854">
        <v>0</v>
      </c>
      <c r="P1854">
        <v>0</v>
      </c>
      <c r="Q1854">
        <v>2</v>
      </c>
      <c r="R1854">
        <v>0</v>
      </c>
      <c r="T1854">
        <v>0</v>
      </c>
      <c r="U1854">
        <v>0</v>
      </c>
      <c r="V1854">
        <v>0</v>
      </c>
      <c r="W1854">
        <v>0</v>
      </c>
      <c r="X1854">
        <v>0</v>
      </c>
    </row>
    <row r="1855" spans="1:24" x14ac:dyDescent="0.3">
      <c r="A1855" t="s">
        <v>2236</v>
      </c>
      <c r="B1855">
        <v>2.06428000000187E-2</v>
      </c>
      <c r="C1855">
        <v>1</v>
      </c>
      <c r="D1855">
        <v>1</v>
      </c>
      <c r="E1855">
        <v>3</v>
      </c>
      <c r="F1855">
        <v>7</v>
      </c>
      <c r="G1855">
        <v>3</v>
      </c>
      <c r="H1855">
        <v>0</v>
      </c>
      <c r="I1855">
        <v>0</v>
      </c>
      <c r="J1855">
        <v>0</v>
      </c>
      <c r="K1855">
        <v>0</v>
      </c>
      <c r="L1855">
        <v>0</v>
      </c>
      <c r="N1855">
        <v>0</v>
      </c>
      <c r="O1855">
        <v>0</v>
      </c>
      <c r="P1855">
        <v>1</v>
      </c>
      <c r="Q1855">
        <v>2</v>
      </c>
      <c r="R1855">
        <v>0</v>
      </c>
      <c r="T1855">
        <v>0</v>
      </c>
      <c r="U1855">
        <v>0</v>
      </c>
      <c r="V1855">
        <v>0</v>
      </c>
      <c r="W1855">
        <v>0</v>
      </c>
      <c r="X1855">
        <v>0</v>
      </c>
    </row>
    <row r="1856" spans="1:24" x14ac:dyDescent="0.3">
      <c r="A1856" t="s">
        <v>2237</v>
      </c>
      <c r="B1856">
        <v>1.9278400000018701E-2</v>
      </c>
      <c r="C1856">
        <v>1</v>
      </c>
      <c r="D1856">
        <v>1</v>
      </c>
      <c r="E1856">
        <v>3</v>
      </c>
      <c r="F1856">
        <v>3</v>
      </c>
      <c r="G1856">
        <v>2</v>
      </c>
      <c r="H1856">
        <v>0</v>
      </c>
      <c r="I1856">
        <v>0</v>
      </c>
      <c r="J1856">
        <v>0</v>
      </c>
      <c r="K1856">
        <v>0</v>
      </c>
      <c r="L1856">
        <v>0</v>
      </c>
      <c r="N1856">
        <v>2</v>
      </c>
      <c r="O1856">
        <v>0</v>
      </c>
      <c r="P1856">
        <v>0</v>
      </c>
      <c r="Q1856">
        <v>0</v>
      </c>
      <c r="R1856">
        <v>0</v>
      </c>
      <c r="T1856">
        <v>0</v>
      </c>
      <c r="U1856">
        <v>0</v>
      </c>
      <c r="V1856">
        <v>0</v>
      </c>
      <c r="W1856">
        <v>0</v>
      </c>
      <c r="X1856">
        <v>0</v>
      </c>
    </row>
    <row r="1857" spans="1:24" x14ac:dyDescent="0.3">
      <c r="A1857" t="s">
        <v>2238</v>
      </c>
      <c r="B1857">
        <v>2.1839600000021098E-2</v>
      </c>
      <c r="C1857">
        <v>1</v>
      </c>
      <c r="D1857">
        <v>1</v>
      </c>
      <c r="E1857">
        <v>4</v>
      </c>
      <c r="F1857">
        <v>7</v>
      </c>
      <c r="G1857">
        <v>3</v>
      </c>
      <c r="H1857">
        <v>0</v>
      </c>
      <c r="I1857">
        <v>0</v>
      </c>
      <c r="J1857">
        <v>0</v>
      </c>
      <c r="K1857">
        <v>0</v>
      </c>
      <c r="L1857">
        <v>0</v>
      </c>
      <c r="N1857">
        <v>0</v>
      </c>
      <c r="O1857">
        <v>0</v>
      </c>
      <c r="P1857">
        <v>1</v>
      </c>
      <c r="Q1857">
        <v>2</v>
      </c>
      <c r="R1857">
        <v>0</v>
      </c>
      <c r="T1857">
        <v>0</v>
      </c>
      <c r="U1857">
        <v>0</v>
      </c>
      <c r="V1857">
        <v>0</v>
      </c>
      <c r="W1857">
        <v>0</v>
      </c>
      <c r="X1857">
        <v>0</v>
      </c>
    </row>
    <row r="1858" spans="1:24" x14ac:dyDescent="0.3">
      <c r="A1858" t="s">
        <v>2239</v>
      </c>
      <c r="B1858">
        <v>3.2903000000032899E-2</v>
      </c>
      <c r="C1858">
        <v>1</v>
      </c>
      <c r="D1858">
        <v>1</v>
      </c>
      <c r="E1858">
        <v>6</v>
      </c>
      <c r="F1858">
        <v>9</v>
      </c>
      <c r="G1858">
        <v>4</v>
      </c>
      <c r="H1858">
        <v>0</v>
      </c>
      <c r="I1858">
        <v>0</v>
      </c>
      <c r="J1858">
        <v>0</v>
      </c>
      <c r="K1858">
        <v>0</v>
      </c>
      <c r="L1858">
        <v>0</v>
      </c>
      <c r="N1858">
        <v>1</v>
      </c>
      <c r="O1858">
        <v>0</v>
      </c>
      <c r="P1858">
        <v>1</v>
      </c>
      <c r="Q1858">
        <v>2</v>
      </c>
      <c r="R1858">
        <v>0</v>
      </c>
      <c r="T1858">
        <v>0</v>
      </c>
      <c r="U1858">
        <v>0</v>
      </c>
      <c r="V1858">
        <v>0</v>
      </c>
      <c r="W1858">
        <v>0</v>
      </c>
      <c r="X1858">
        <v>0</v>
      </c>
    </row>
    <row r="1859" spans="1:24" x14ac:dyDescent="0.3">
      <c r="A1859" t="s">
        <v>2240</v>
      </c>
      <c r="B1859">
        <v>4.6425699999986102E-2</v>
      </c>
      <c r="C1859">
        <v>1</v>
      </c>
      <c r="D1859">
        <v>1</v>
      </c>
      <c r="E1859">
        <v>6</v>
      </c>
      <c r="F1859">
        <v>7</v>
      </c>
      <c r="G1859">
        <v>2</v>
      </c>
      <c r="H1859">
        <v>0</v>
      </c>
      <c r="I1859">
        <v>0</v>
      </c>
      <c r="J1859">
        <v>0</v>
      </c>
      <c r="K1859">
        <v>0</v>
      </c>
      <c r="L1859">
        <v>0</v>
      </c>
      <c r="N1859">
        <v>0</v>
      </c>
      <c r="O1859">
        <v>0</v>
      </c>
      <c r="P1859">
        <v>0</v>
      </c>
      <c r="Q1859">
        <v>2</v>
      </c>
      <c r="R1859">
        <v>0</v>
      </c>
      <c r="T1859">
        <v>0</v>
      </c>
      <c r="U1859">
        <v>0</v>
      </c>
      <c r="V1859">
        <v>0</v>
      </c>
      <c r="W1859">
        <v>0</v>
      </c>
      <c r="X1859">
        <v>0</v>
      </c>
    </row>
    <row r="1860" spans="1:24" x14ac:dyDescent="0.3">
      <c r="A1860" t="s">
        <v>2241</v>
      </c>
      <c r="B1860">
        <v>1.20373999999969E-2</v>
      </c>
      <c r="C1860">
        <v>1</v>
      </c>
      <c r="D1860">
        <v>1</v>
      </c>
      <c r="E1860">
        <v>2</v>
      </c>
      <c r="F1860">
        <v>2</v>
      </c>
      <c r="G1860">
        <v>2</v>
      </c>
      <c r="H1860">
        <v>0</v>
      </c>
      <c r="I1860">
        <v>0</v>
      </c>
      <c r="J1860">
        <v>0</v>
      </c>
      <c r="K1860">
        <v>0</v>
      </c>
      <c r="L1860">
        <v>0</v>
      </c>
      <c r="N1860">
        <v>2</v>
      </c>
      <c r="O1860">
        <v>0</v>
      </c>
      <c r="P1860">
        <v>0</v>
      </c>
      <c r="Q1860">
        <v>0</v>
      </c>
      <c r="R1860">
        <v>0</v>
      </c>
      <c r="T1860">
        <v>0</v>
      </c>
      <c r="U1860">
        <v>2</v>
      </c>
      <c r="V1860">
        <v>0</v>
      </c>
      <c r="W1860">
        <v>0</v>
      </c>
      <c r="X1860">
        <v>0</v>
      </c>
    </row>
    <row r="1861" spans="1:24" x14ac:dyDescent="0.3">
      <c r="A1861" t="s">
        <v>1604</v>
      </c>
      <c r="B1861">
        <v>7.4950400000034195E-2</v>
      </c>
      <c r="C1861">
        <v>5</v>
      </c>
      <c r="D1861">
        <v>4</v>
      </c>
      <c r="E1861">
        <v>5</v>
      </c>
      <c r="F1861">
        <v>18</v>
      </c>
      <c r="G1861">
        <v>2</v>
      </c>
      <c r="H1861">
        <v>0</v>
      </c>
      <c r="I1861">
        <v>0</v>
      </c>
      <c r="J1861">
        <v>0</v>
      </c>
      <c r="K1861">
        <v>0</v>
      </c>
      <c r="L1861">
        <v>1</v>
      </c>
      <c r="N1861">
        <v>0</v>
      </c>
      <c r="O1861">
        <v>0</v>
      </c>
      <c r="P1861">
        <v>0</v>
      </c>
      <c r="Q1861">
        <v>0</v>
      </c>
      <c r="R1861">
        <v>1</v>
      </c>
      <c r="T1861">
        <v>0</v>
      </c>
      <c r="U1861">
        <v>0</v>
      </c>
      <c r="V1861">
        <v>0</v>
      </c>
      <c r="W1861">
        <v>0</v>
      </c>
      <c r="X1861">
        <v>0</v>
      </c>
    </row>
    <row r="1862" spans="1:24" x14ac:dyDescent="0.3">
      <c r="A1862" t="s">
        <v>1605</v>
      </c>
      <c r="B1862">
        <v>7.9166900000018303E-2</v>
      </c>
      <c r="C1862">
        <v>5</v>
      </c>
      <c r="D1862">
        <v>4</v>
      </c>
      <c r="E1862">
        <v>5</v>
      </c>
      <c r="F1862">
        <v>18</v>
      </c>
      <c r="G1862">
        <v>2</v>
      </c>
      <c r="H1862">
        <v>0</v>
      </c>
      <c r="I1862">
        <v>0</v>
      </c>
      <c r="J1862">
        <v>0</v>
      </c>
      <c r="K1862">
        <v>0</v>
      </c>
      <c r="L1862">
        <v>1</v>
      </c>
      <c r="N1862">
        <v>0</v>
      </c>
      <c r="O1862">
        <v>0</v>
      </c>
      <c r="P1862">
        <v>0</v>
      </c>
      <c r="Q1862">
        <v>0</v>
      </c>
      <c r="R1862">
        <v>1</v>
      </c>
      <c r="T1862">
        <v>0</v>
      </c>
      <c r="U1862">
        <v>0</v>
      </c>
      <c r="V1862">
        <v>0</v>
      </c>
      <c r="W1862">
        <v>0</v>
      </c>
      <c r="X1862">
        <v>0</v>
      </c>
    </row>
    <row r="1863" spans="1:24" x14ac:dyDescent="0.3">
      <c r="A1863" t="s">
        <v>1606</v>
      </c>
      <c r="W1863">
        <v>0</v>
      </c>
      <c r="X1863">
        <v>0</v>
      </c>
    </row>
    <row r="1864" spans="1:24" x14ac:dyDescent="0.3">
      <c r="A1864" t="s">
        <v>1607</v>
      </c>
      <c r="W1864">
        <v>0</v>
      </c>
      <c r="X1864">
        <v>0</v>
      </c>
    </row>
    <row r="1865" spans="1:24" x14ac:dyDescent="0.3">
      <c r="A1865" t="s">
        <v>1608</v>
      </c>
      <c r="W1865">
        <v>0</v>
      </c>
      <c r="X1865">
        <v>0</v>
      </c>
    </row>
    <row r="1866" spans="1:24" x14ac:dyDescent="0.3">
      <c r="A1866" t="s">
        <v>1609</v>
      </c>
      <c r="B1866">
        <v>7.0307700000000695E-2</v>
      </c>
      <c r="C1866">
        <v>5</v>
      </c>
      <c r="D1866">
        <v>4</v>
      </c>
      <c r="E1866">
        <v>5</v>
      </c>
      <c r="F1866">
        <v>18</v>
      </c>
      <c r="G1866">
        <v>2</v>
      </c>
      <c r="H1866">
        <v>0</v>
      </c>
      <c r="I1866">
        <v>0</v>
      </c>
      <c r="J1866">
        <v>0</v>
      </c>
      <c r="K1866">
        <v>0</v>
      </c>
      <c r="L1866">
        <v>1</v>
      </c>
      <c r="N1866">
        <v>0</v>
      </c>
      <c r="O1866">
        <v>0</v>
      </c>
      <c r="P1866">
        <v>0</v>
      </c>
      <c r="Q1866">
        <v>0</v>
      </c>
      <c r="R1866">
        <v>1</v>
      </c>
      <c r="T1866">
        <v>0</v>
      </c>
      <c r="U1866">
        <v>0</v>
      </c>
      <c r="V1866">
        <v>0</v>
      </c>
      <c r="W1866">
        <v>0</v>
      </c>
      <c r="X1866">
        <v>0</v>
      </c>
    </row>
    <row r="1867" spans="1:24" x14ac:dyDescent="0.3">
      <c r="A1867" t="s">
        <v>1610</v>
      </c>
      <c r="B1867">
        <v>3.2421699999986203E-2</v>
      </c>
      <c r="C1867">
        <v>1</v>
      </c>
      <c r="D1867">
        <v>1</v>
      </c>
      <c r="E1867">
        <v>3</v>
      </c>
      <c r="F1867">
        <v>3</v>
      </c>
      <c r="G1867">
        <v>1</v>
      </c>
      <c r="H1867">
        <v>0</v>
      </c>
      <c r="I1867">
        <v>0</v>
      </c>
      <c r="J1867">
        <v>0</v>
      </c>
      <c r="K1867">
        <v>0</v>
      </c>
      <c r="L1867">
        <v>0</v>
      </c>
      <c r="N1867">
        <v>0</v>
      </c>
      <c r="O1867">
        <v>0</v>
      </c>
      <c r="P1867">
        <v>0</v>
      </c>
      <c r="Q1867">
        <v>0</v>
      </c>
      <c r="R1867">
        <v>1</v>
      </c>
      <c r="T1867">
        <v>0</v>
      </c>
      <c r="U1867">
        <v>0</v>
      </c>
      <c r="V1867">
        <v>0</v>
      </c>
      <c r="W1867">
        <v>0</v>
      </c>
      <c r="X1867">
        <v>0</v>
      </c>
    </row>
    <row r="1868" spans="1:24" x14ac:dyDescent="0.3">
      <c r="A1868" t="s">
        <v>1611</v>
      </c>
      <c r="B1868">
        <v>3.9391300000033803E-2</v>
      </c>
      <c r="C1868">
        <v>1</v>
      </c>
      <c r="D1868">
        <v>1</v>
      </c>
      <c r="E1868">
        <v>3</v>
      </c>
      <c r="F1868">
        <v>3</v>
      </c>
      <c r="G1868">
        <v>1</v>
      </c>
      <c r="H1868">
        <v>0</v>
      </c>
      <c r="I1868">
        <v>0</v>
      </c>
      <c r="J1868">
        <v>0</v>
      </c>
      <c r="K1868">
        <v>0</v>
      </c>
      <c r="L1868">
        <v>0</v>
      </c>
      <c r="N1868">
        <v>0</v>
      </c>
      <c r="O1868">
        <v>0</v>
      </c>
      <c r="P1868">
        <v>0</v>
      </c>
      <c r="Q1868">
        <v>0</v>
      </c>
      <c r="R1868">
        <v>1</v>
      </c>
      <c r="T1868">
        <v>0</v>
      </c>
      <c r="U1868">
        <v>0</v>
      </c>
      <c r="V1868">
        <v>0</v>
      </c>
      <c r="W1868">
        <v>0</v>
      </c>
      <c r="X1868">
        <v>0</v>
      </c>
    </row>
    <row r="1869" spans="1:24" x14ac:dyDescent="0.3">
      <c r="A1869" t="s">
        <v>1612</v>
      </c>
      <c r="B1869">
        <v>3.1886899999960798E-2</v>
      </c>
      <c r="C1869">
        <v>1</v>
      </c>
      <c r="D1869">
        <v>1</v>
      </c>
      <c r="E1869">
        <v>3</v>
      </c>
      <c r="F1869">
        <v>3</v>
      </c>
      <c r="G1869">
        <v>1</v>
      </c>
      <c r="H1869">
        <v>0</v>
      </c>
      <c r="I1869">
        <v>0</v>
      </c>
      <c r="J1869">
        <v>0</v>
      </c>
      <c r="K1869">
        <v>0</v>
      </c>
      <c r="L1869">
        <v>0</v>
      </c>
      <c r="N1869">
        <v>0</v>
      </c>
      <c r="O1869">
        <v>0</v>
      </c>
      <c r="P1869">
        <v>0</v>
      </c>
      <c r="Q1869">
        <v>0</v>
      </c>
      <c r="R1869">
        <v>1</v>
      </c>
      <c r="T1869">
        <v>0</v>
      </c>
      <c r="U1869">
        <v>0</v>
      </c>
      <c r="V1869">
        <v>0</v>
      </c>
      <c r="W1869">
        <v>0</v>
      </c>
      <c r="X1869">
        <v>0</v>
      </c>
    </row>
    <row r="1870" spans="1:24" x14ac:dyDescent="0.3">
      <c r="A1870" t="s">
        <v>1613</v>
      </c>
      <c r="B1870">
        <v>0.110852999999963</v>
      </c>
      <c r="C1870">
        <v>7</v>
      </c>
      <c r="D1870">
        <v>7</v>
      </c>
      <c r="E1870">
        <v>10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T1870">
        <v>0</v>
      </c>
      <c r="U1870">
        <v>0</v>
      </c>
      <c r="V1870">
        <v>0</v>
      </c>
      <c r="W1870">
        <v>0</v>
      </c>
      <c r="X1870">
        <v>0</v>
      </c>
    </row>
    <row r="1871" spans="1:24" x14ac:dyDescent="0.3">
      <c r="A1871" t="s">
        <v>1614</v>
      </c>
      <c r="B1871">
        <v>2.9790999999988799E-2</v>
      </c>
      <c r="C1871">
        <v>2</v>
      </c>
      <c r="D1871">
        <v>2</v>
      </c>
      <c r="E1871">
        <v>5</v>
      </c>
      <c r="F1871">
        <v>10</v>
      </c>
      <c r="G1871">
        <v>4</v>
      </c>
      <c r="H1871">
        <v>0</v>
      </c>
      <c r="I1871">
        <v>0</v>
      </c>
      <c r="J1871">
        <v>0</v>
      </c>
      <c r="K1871">
        <v>0</v>
      </c>
      <c r="L1871">
        <v>2</v>
      </c>
      <c r="N1871">
        <v>0</v>
      </c>
      <c r="O1871">
        <v>0</v>
      </c>
      <c r="P1871">
        <v>0</v>
      </c>
      <c r="Q1871">
        <v>2</v>
      </c>
      <c r="R1871">
        <v>0</v>
      </c>
      <c r="T1871">
        <v>0</v>
      </c>
      <c r="U1871">
        <v>1</v>
      </c>
      <c r="V1871">
        <v>0</v>
      </c>
      <c r="W1871">
        <v>0</v>
      </c>
      <c r="X1871">
        <v>0</v>
      </c>
    </row>
    <row r="1872" spans="1:24" x14ac:dyDescent="0.3">
      <c r="A1872" t="s">
        <v>1615</v>
      </c>
      <c r="W1872">
        <v>0</v>
      </c>
      <c r="X1872">
        <v>0</v>
      </c>
    </row>
    <row r="1873" spans="1:24" x14ac:dyDescent="0.3">
      <c r="A1873" t="s">
        <v>1616</v>
      </c>
      <c r="B1873">
        <v>2.5810000000205898E-3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T1873">
        <v>0</v>
      </c>
      <c r="U1873">
        <v>0</v>
      </c>
      <c r="V1873">
        <v>0</v>
      </c>
      <c r="W1873">
        <v>0</v>
      </c>
      <c r="X1873">
        <v>0</v>
      </c>
    </row>
    <row r="1874" spans="1:24" x14ac:dyDescent="0.3">
      <c r="A1874" t="s">
        <v>1617</v>
      </c>
      <c r="B1874">
        <v>1.47979000000191E-2</v>
      </c>
      <c r="C1874">
        <v>1</v>
      </c>
      <c r="D1874">
        <v>1</v>
      </c>
      <c r="E1874">
        <v>1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T1874">
        <v>0</v>
      </c>
      <c r="U1874">
        <v>0</v>
      </c>
      <c r="V1874">
        <v>0</v>
      </c>
      <c r="W1874">
        <v>0</v>
      </c>
      <c r="X1874">
        <v>0</v>
      </c>
    </row>
    <row r="1875" spans="1:24" x14ac:dyDescent="0.3">
      <c r="A1875" t="s">
        <v>1618</v>
      </c>
      <c r="B1875">
        <v>2.1573499999988099E-2</v>
      </c>
      <c r="C1875">
        <v>1</v>
      </c>
      <c r="D1875">
        <v>1</v>
      </c>
      <c r="E1875">
        <v>1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T1875">
        <v>0</v>
      </c>
      <c r="U1875">
        <v>0</v>
      </c>
      <c r="V1875">
        <v>0</v>
      </c>
      <c r="W1875">
        <v>0</v>
      </c>
      <c r="X1875">
        <v>0</v>
      </c>
    </row>
    <row r="1876" spans="1:24" x14ac:dyDescent="0.3">
      <c r="A1876" t="s">
        <v>1619</v>
      </c>
      <c r="B1876">
        <v>2.5094999999737402E-3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T1876">
        <v>0</v>
      </c>
      <c r="U1876">
        <v>0</v>
      </c>
      <c r="V1876">
        <v>0</v>
      </c>
      <c r="W1876">
        <v>0</v>
      </c>
      <c r="X1876">
        <v>0</v>
      </c>
    </row>
    <row r="1877" spans="1:24" x14ac:dyDescent="0.3">
      <c r="A1877" t="s">
        <v>1620</v>
      </c>
      <c r="B1877">
        <v>1.46651999999676E-2</v>
      </c>
      <c r="C1877">
        <v>1</v>
      </c>
      <c r="D1877">
        <v>1</v>
      </c>
      <c r="E1877">
        <v>1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T1877">
        <v>0</v>
      </c>
      <c r="U1877">
        <v>0</v>
      </c>
      <c r="V1877">
        <v>0</v>
      </c>
      <c r="W1877">
        <v>0</v>
      </c>
      <c r="X1877">
        <v>0</v>
      </c>
    </row>
    <row r="1878" spans="1:24" x14ac:dyDescent="0.3">
      <c r="A1878" t="s">
        <v>1621</v>
      </c>
      <c r="B1878">
        <v>6.2238000000036202E-2</v>
      </c>
      <c r="C1878">
        <v>1</v>
      </c>
      <c r="D1878">
        <v>1</v>
      </c>
      <c r="E1878">
        <v>2</v>
      </c>
      <c r="F1878">
        <v>3</v>
      </c>
      <c r="G1878">
        <v>1</v>
      </c>
      <c r="H1878">
        <v>0</v>
      </c>
      <c r="I1878">
        <v>0</v>
      </c>
      <c r="J1878">
        <v>0</v>
      </c>
      <c r="K1878">
        <v>0</v>
      </c>
      <c r="L1878">
        <v>0</v>
      </c>
      <c r="N1878">
        <v>0</v>
      </c>
      <c r="O1878">
        <v>0</v>
      </c>
      <c r="P1878">
        <v>0</v>
      </c>
      <c r="Q1878">
        <v>0</v>
      </c>
      <c r="R1878">
        <v>1</v>
      </c>
      <c r="T1878">
        <v>0</v>
      </c>
      <c r="U1878">
        <v>0</v>
      </c>
      <c r="V1878">
        <v>0</v>
      </c>
      <c r="W1878">
        <v>0</v>
      </c>
      <c r="X1878">
        <v>0</v>
      </c>
    </row>
    <row r="1879" spans="1:24" x14ac:dyDescent="0.3">
      <c r="A1879" t="s">
        <v>1622</v>
      </c>
      <c r="B1879">
        <v>1.2076499999977799E-2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T1879">
        <v>0</v>
      </c>
      <c r="U1879">
        <v>0</v>
      </c>
      <c r="V1879">
        <v>0</v>
      </c>
      <c r="W1879">
        <v>0</v>
      </c>
      <c r="X1879">
        <v>0</v>
      </c>
    </row>
    <row r="1880" spans="1:24" x14ac:dyDescent="0.3">
      <c r="A1880" t="s">
        <v>1623</v>
      </c>
      <c r="B1880">
        <v>2.3906000000124502E-3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T1880">
        <v>0</v>
      </c>
      <c r="U1880">
        <v>0</v>
      </c>
      <c r="V1880">
        <v>0</v>
      </c>
      <c r="W1880">
        <v>0</v>
      </c>
      <c r="X1880">
        <v>0</v>
      </c>
    </row>
    <row r="1881" spans="1:24" x14ac:dyDescent="0.3">
      <c r="A1881" t="s">
        <v>1624</v>
      </c>
      <c r="B1881">
        <v>3.56369999997241E-3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T1881">
        <v>0</v>
      </c>
      <c r="U1881">
        <v>0</v>
      </c>
      <c r="V1881">
        <v>0</v>
      </c>
      <c r="W1881">
        <v>0</v>
      </c>
      <c r="X1881">
        <v>0</v>
      </c>
    </row>
    <row r="1882" spans="1:24" x14ac:dyDescent="0.3">
      <c r="A1882" t="s">
        <v>1625</v>
      </c>
      <c r="B1882">
        <v>2.94060000004492E-3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T1882">
        <v>0</v>
      </c>
      <c r="U1882">
        <v>0</v>
      </c>
      <c r="V1882">
        <v>0</v>
      </c>
      <c r="W1882">
        <v>0</v>
      </c>
      <c r="X1882">
        <v>0</v>
      </c>
    </row>
    <row r="1883" spans="1:24" x14ac:dyDescent="0.3">
      <c r="A1883" t="s">
        <v>1626</v>
      </c>
      <c r="B1883">
        <v>1.1522099999979199E-2</v>
      </c>
      <c r="C1883">
        <v>1</v>
      </c>
      <c r="D1883">
        <v>1</v>
      </c>
      <c r="E1883">
        <v>1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T1883">
        <v>0</v>
      </c>
      <c r="U1883">
        <v>0</v>
      </c>
      <c r="V1883">
        <v>0</v>
      </c>
      <c r="W1883">
        <v>0</v>
      </c>
      <c r="X1883">
        <v>0</v>
      </c>
    </row>
    <row r="1884" spans="1:24" x14ac:dyDescent="0.3">
      <c r="A1884" t="s">
        <v>1627</v>
      </c>
      <c r="B1884">
        <v>7.9060099999992403E-2</v>
      </c>
      <c r="C1884">
        <v>1</v>
      </c>
      <c r="D1884">
        <v>1</v>
      </c>
      <c r="E1884">
        <v>1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T1884">
        <v>0</v>
      </c>
      <c r="U1884">
        <v>0</v>
      </c>
      <c r="V1884">
        <v>0</v>
      </c>
      <c r="W1884">
        <v>0</v>
      </c>
      <c r="X1884">
        <v>0</v>
      </c>
    </row>
    <row r="1885" spans="1:24" x14ac:dyDescent="0.3">
      <c r="A1885" t="s">
        <v>1628</v>
      </c>
      <c r="B1885">
        <v>4.8162999999590197E-3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T1885">
        <v>0</v>
      </c>
      <c r="U1885">
        <v>0</v>
      </c>
      <c r="V1885">
        <v>0</v>
      </c>
      <c r="W1885">
        <v>0</v>
      </c>
      <c r="X1885">
        <v>0</v>
      </c>
    </row>
    <row r="1886" spans="1:24" x14ac:dyDescent="0.3">
      <c r="A1886" t="s">
        <v>1629</v>
      </c>
      <c r="B1886">
        <v>2.6540000000068102E-3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T1886">
        <v>0</v>
      </c>
      <c r="U1886">
        <v>0</v>
      </c>
      <c r="V1886">
        <v>0</v>
      </c>
      <c r="W1886">
        <v>0</v>
      </c>
      <c r="X1886">
        <v>0</v>
      </c>
    </row>
    <row r="1887" spans="1:24" x14ac:dyDescent="0.3">
      <c r="A1887" t="s">
        <v>1630</v>
      </c>
      <c r="B1887">
        <v>9.5870999999760897E-3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T1887">
        <v>0</v>
      </c>
      <c r="U1887">
        <v>0</v>
      </c>
      <c r="V1887">
        <v>0</v>
      </c>
      <c r="W1887">
        <v>0</v>
      </c>
      <c r="X1887">
        <v>0</v>
      </c>
    </row>
    <row r="1888" spans="1:24" x14ac:dyDescent="0.3">
      <c r="A1888" t="s">
        <v>1631</v>
      </c>
      <c r="B1888">
        <v>6.7399700000009902E-2</v>
      </c>
      <c r="C1888">
        <v>1</v>
      </c>
      <c r="D1888">
        <v>1</v>
      </c>
      <c r="E1888">
        <v>3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T1888">
        <v>0</v>
      </c>
      <c r="U1888">
        <v>0</v>
      </c>
      <c r="V1888">
        <v>0</v>
      </c>
      <c r="W1888">
        <v>0</v>
      </c>
      <c r="X1888">
        <v>0</v>
      </c>
    </row>
    <row r="1889" spans="1:24" x14ac:dyDescent="0.3">
      <c r="A1889" t="s">
        <v>1632</v>
      </c>
      <c r="B1889">
        <v>2.71609999998645E-3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T1889">
        <v>0</v>
      </c>
      <c r="U1889">
        <v>0</v>
      </c>
      <c r="V1889">
        <v>0</v>
      </c>
      <c r="W1889">
        <v>0</v>
      </c>
      <c r="X1889">
        <v>0</v>
      </c>
    </row>
    <row r="1890" spans="1:24" x14ac:dyDescent="0.3">
      <c r="A1890" t="s">
        <v>1633</v>
      </c>
      <c r="B1890">
        <v>2.0872000000053902E-3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T1890">
        <v>0</v>
      </c>
      <c r="U1890">
        <v>0</v>
      </c>
      <c r="V1890">
        <v>0</v>
      </c>
      <c r="W1890">
        <v>0</v>
      </c>
      <c r="X1890">
        <v>0</v>
      </c>
    </row>
    <row r="1891" spans="1:24" x14ac:dyDescent="0.3">
      <c r="A1891" t="s">
        <v>1634</v>
      </c>
      <c r="B1891">
        <v>5.59205000000133E-2</v>
      </c>
      <c r="C1891">
        <v>1</v>
      </c>
      <c r="D1891">
        <v>1</v>
      </c>
      <c r="E1891">
        <v>3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T1891">
        <v>0</v>
      </c>
      <c r="U1891">
        <v>0</v>
      </c>
      <c r="V1891">
        <v>0</v>
      </c>
      <c r="W1891">
        <v>0</v>
      </c>
      <c r="X1891">
        <v>0</v>
      </c>
    </row>
    <row r="1892" spans="1:24" x14ac:dyDescent="0.3">
      <c r="A1892" t="s">
        <v>1635</v>
      </c>
      <c r="B1892">
        <v>2.9211000000373098E-3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T1892">
        <v>0</v>
      </c>
      <c r="U1892">
        <v>0</v>
      </c>
      <c r="V1892">
        <v>0</v>
      </c>
      <c r="W1892">
        <v>0</v>
      </c>
      <c r="X1892">
        <v>0</v>
      </c>
    </row>
    <row r="1893" spans="1:24" x14ac:dyDescent="0.3">
      <c r="A1893" t="s">
        <v>1636</v>
      </c>
      <c r="B1893">
        <v>4.58559999998442E-3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T1893">
        <v>0</v>
      </c>
      <c r="U1893">
        <v>0</v>
      </c>
      <c r="V1893">
        <v>0</v>
      </c>
      <c r="W1893">
        <v>0</v>
      </c>
      <c r="X1893">
        <v>0</v>
      </c>
    </row>
    <row r="1894" spans="1:24" x14ac:dyDescent="0.3">
      <c r="A1894" t="s">
        <v>1637</v>
      </c>
      <c r="B1894">
        <v>1.3321500000017699E-2</v>
      </c>
      <c r="C1894">
        <v>1</v>
      </c>
      <c r="D1894">
        <v>1</v>
      </c>
      <c r="E1894">
        <v>1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T1894">
        <v>0</v>
      </c>
      <c r="U1894">
        <v>0</v>
      </c>
      <c r="V1894">
        <v>0</v>
      </c>
      <c r="W1894">
        <v>0</v>
      </c>
      <c r="X1894">
        <v>0</v>
      </c>
    </row>
    <row r="1895" spans="1:24" x14ac:dyDescent="0.3">
      <c r="A1895" t="s">
        <v>1638</v>
      </c>
      <c r="B1895">
        <v>1.6794199999992501E-2</v>
      </c>
      <c r="C1895">
        <v>1</v>
      </c>
      <c r="D1895">
        <v>1</v>
      </c>
      <c r="E1895">
        <v>1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T1895">
        <v>0</v>
      </c>
      <c r="U1895">
        <v>0</v>
      </c>
      <c r="V1895">
        <v>0</v>
      </c>
      <c r="W1895">
        <v>0</v>
      </c>
      <c r="X1895">
        <v>0</v>
      </c>
    </row>
    <row r="1896" spans="1:24" x14ac:dyDescent="0.3">
      <c r="A1896" t="s">
        <v>1639</v>
      </c>
      <c r="B1896">
        <v>0.13231120000000299</v>
      </c>
      <c r="C1896">
        <v>2</v>
      </c>
      <c r="D1896">
        <v>2</v>
      </c>
      <c r="E1896">
        <v>2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T1896">
        <v>0</v>
      </c>
      <c r="U1896">
        <v>0</v>
      </c>
      <c r="V1896">
        <v>0</v>
      </c>
      <c r="W1896">
        <v>0</v>
      </c>
      <c r="X1896">
        <v>0</v>
      </c>
    </row>
    <row r="1897" spans="1:24" x14ac:dyDescent="0.3">
      <c r="A1897" t="s">
        <v>1640</v>
      </c>
      <c r="B1897">
        <v>2.6293000000237E-3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T1897">
        <v>0</v>
      </c>
      <c r="U1897">
        <v>0</v>
      </c>
      <c r="V1897">
        <v>0</v>
      </c>
      <c r="W1897">
        <v>0</v>
      </c>
      <c r="X1897">
        <v>0</v>
      </c>
    </row>
    <row r="1898" spans="1:24" x14ac:dyDescent="0.3">
      <c r="A1898" t="s">
        <v>1641</v>
      </c>
      <c r="B1898">
        <v>4.5998899999972302E-2</v>
      </c>
      <c r="C1898">
        <v>5</v>
      </c>
      <c r="D1898">
        <v>5</v>
      </c>
      <c r="E1898">
        <v>7</v>
      </c>
      <c r="F1898">
        <v>19</v>
      </c>
      <c r="G1898">
        <v>6</v>
      </c>
      <c r="H1898">
        <v>0</v>
      </c>
      <c r="I1898">
        <v>0</v>
      </c>
      <c r="J1898">
        <v>0</v>
      </c>
      <c r="K1898">
        <v>0</v>
      </c>
      <c r="L1898">
        <v>2</v>
      </c>
      <c r="N1898">
        <v>0</v>
      </c>
      <c r="O1898">
        <v>0</v>
      </c>
      <c r="P1898">
        <v>0</v>
      </c>
      <c r="Q1898">
        <v>4</v>
      </c>
      <c r="R1898">
        <v>0</v>
      </c>
      <c r="T1898">
        <v>4</v>
      </c>
      <c r="U1898">
        <v>0</v>
      </c>
      <c r="V1898">
        <v>0</v>
      </c>
      <c r="W1898">
        <v>0</v>
      </c>
      <c r="X1898">
        <v>0</v>
      </c>
    </row>
    <row r="1899" spans="1:24" x14ac:dyDescent="0.3">
      <c r="A1899" t="s">
        <v>1642</v>
      </c>
      <c r="B1899">
        <v>3.6981999999738898E-3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T1899">
        <v>0</v>
      </c>
      <c r="U1899">
        <v>0</v>
      </c>
      <c r="V1899">
        <v>0</v>
      </c>
      <c r="W1899">
        <v>0</v>
      </c>
      <c r="X1899">
        <v>0</v>
      </c>
    </row>
    <row r="1900" spans="1:24" x14ac:dyDescent="0.3">
      <c r="A1900" t="s">
        <v>1643</v>
      </c>
      <c r="B1900">
        <v>2.0939199999986599E-2</v>
      </c>
      <c r="C1900">
        <v>1</v>
      </c>
      <c r="D1900">
        <v>1</v>
      </c>
      <c r="E1900">
        <v>4</v>
      </c>
      <c r="F1900">
        <v>4</v>
      </c>
      <c r="G1900">
        <v>2</v>
      </c>
      <c r="H1900">
        <v>0</v>
      </c>
      <c r="I1900">
        <v>0</v>
      </c>
      <c r="J1900">
        <v>0</v>
      </c>
      <c r="K1900">
        <v>0</v>
      </c>
      <c r="L1900">
        <v>0</v>
      </c>
      <c r="N1900">
        <v>0</v>
      </c>
      <c r="O1900">
        <v>0</v>
      </c>
      <c r="P1900">
        <v>2</v>
      </c>
      <c r="Q1900">
        <v>0</v>
      </c>
      <c r="R1900">
        <v>0</v>
      </c>
      <c r="T1900">
        <v>0</v>
      </c>
      <c r="U1900">
        <v>0</v>
      </c>
      <c r="V1900">
        <v>0</v>
      </c>
      <c r="W1900">
        <v>0</v>
      </c>
      <c r="X1900">
        <v>0</v>
      </c>
    </row>
    <row r="1901" spans="1:24" x14ac:dyDescent="0.3">
      <c r="A1901" t="s">
        <v>1644</v>
      </c>
      <c r="B1901">
        <v>1.3326199999994501E-2</v>
      </c>
      <c r="C1901">
        <v>1</v>
      </c>
      <c r="D1901">
        <v>1</v>
      </c>
      <c r="E1901">
        <v>1</v>
      </c>
      <c r="F1901">
        <v>3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T1901">
        <v>0</v>
      </c>
      <c r="U1901">
        <v>0</v>
      </c>
      <c r="V1901">
        <v>0</v>
      </c>
      <c r="W1901">
        <v>0</v>
      </c>
      <c r="X1901">
        <v>0</v>
      </c>
    </row>
    <row r="1902" spans="1:24" x14ac:dyDescent="0.3">
      <c r="A1902" t="s">
        <v>1645</v>
      </c>
      <c r="B1902">
        <v>1.52592999999683E-2</v>
      </c>
      <c r="C1902">
        <v>1</v>
      </c>
      <c r="D1902">
        <v>1</v>
      </c>
      <c r="E1902">
        <v>1</v>
      </c>
      <c r="F1902">
        <v>3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T1902">
        <v>0</v>
      </c>
      <c r="U1902">
        <v>0</v>
      </c>
      <c r="V1902">
        <v>0</v>
      </c>
      <c r="W1902">
        <v>0</v>
      </c>
      <c r="X1902">
        <v>0</v>
      </c>
    </row>
    <row r="1903" spans="1:24" x14ac:dyDescent="0.3">
      <c r="A1903" t="s">
        <v>1646</v>
      </c>
      <c r="B1903">
        <v>1.2247399999978301E-2</v>
      </c>
      <c r="C1903">
        <v>1</v>
      </c>
      <c r="D1903">
        <v>1</v>
      </c>
      <c r="E1903">
        <v>1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T1903">
        <v>0</v>
      </c>
      <c r="U1903">
        <v>0</v>
      </c>
      <c r="V1903">
        <v>0</v>
      </c>
      <c r="W1903">
        <v>0</v>
      </c>
      <c r="X1903">
        <v>0</v>
      </c>
    </row>
    <row r="1904" spans="1:24" x14ac:dyDescent="0.3">
      <c r="A1904" t="s">
        <v>1647</v>
      </c>
      <c r="B1904">
        <v>8.4274000000163999E-3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T1904">
        <v>0</v>
      </c>
      <c r="U1904">
        <v>0</v>
      </c>
      <c r="V1904">
        <v>0</v>
      </c>
      <c r="W1904">
        <v>0</v>
      </c>
      <c r="X1904">
        <v>0</v>
      </c>
    </row>
    <row r="1905" spans="1:24" x14ac:dyDescent="0.3">
      <c r="A1905" t="s">
        <v>1648</v>
      </c>
      <c r="B1905">
        <v>1.2585099999967E-2</v>
      </c>
      <c r="C1905">
        <v>1</v>
      </c>
      <c r="D1905">
        <v>1</v>
      </c>
      <c r="E1905">
        <v>1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T1905">
        <v>0</v>
      </c>
      <c r="U1905">
        <v>0</v>
      </c>
      <c r="V1905">
        <v>0</v>
      </c>
      <c r="W1905">
        <v>0</v>
      </c>
      <c r="X1905">
        <v>0</v>
      </c>
    </row>
    <row r="1906" spans="1:24" x14ac:dyDescent="0.3">
      <c r="A1906" t="s">
        <v>1649</v>
      </c>
      <c r="B1906">
        <v>2.1737000000143702E-3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T1906">
        <v>0</v>
      </c>
      <c r="U1906">
        <v>0</v>
      </c>
      <c r="V1906">
        <v>0</v>
      </c>
      <c r="W1906">
        <v>0</v>
      </c>
      <c r="X1906">
        <v>0</v>
      </c>
    </row>
    <row r="1907" spans="1:24" x14ac:dyDescent="0.3">
      <c r="A1907" t="s">
        <v>1650</v>
      </c>
      <c r="B1907">
        <v>2.4541000000226601E-3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T1907">
        <v>0</v>
      </c>
      <c r="U1907">
        <v>0</v>
      </c>
      <c r="V1907">
        <v>0</v>
      </c>
      <c r="W1907">
        <v>0</v>
      </c>
      <c r="X1907">
        <v>0</v>
      </c>
    </row>
    <row r="1908" spans="1:24" x14ac:dyDescent="0.3">
      <c r="A1908" t="s">
        <v>1651</v>
      </c>
      <c r="B1908">
        <v>1.1877400000003001E-2</v>
      </c>
      <c r="C1908">
        <v>1</v>
      </c>
      <c r="D1908">
        <v>1</v>
      </c>
      <c r="E1908">
        <v>1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T1908">
        <v>0</v>
      </c>
      <c r="U1908">
        <v>0</v>
      </c>
      <c r="V1908">
        <v>0</v>
      </c>
      <c r="W1908">
        <v>0</v>
      </c>
      <c r="X1908">
        <v>0</v>
      </c>
    </row>
    <row r="1909" spans="1:24" x14ac:dyDescent="0.3">
      <c r="A1909" t="s">
        <v>1652</v>
      </c>
      <c r="B1909">
        <v>1.1054999999998901E-2</v>
      </c>
      <c r="C1909">
        <v>1</v>
      </c>
      <c r="D1909">
        <v>1</v>
      </c>
      <c r="E1909">
        <v>1</v>
      </c>
      <c r="F1909">
        <v>1</v>
      </c>
      <c r="G1909">
        <v>1</v>
      </c>
      <c r="H1909">
        <v>0</v>
      </c>
      <c r="I1909">
        <v>0</v>
      </c>
      <c r="J1909">
        <v>0</v>
      </c>
      <c r="K1909">
        <v>0</v>
      </c>
      <c r="L1909">
        <v>0</v>
      </c>
      <c r="N1909">
        <v>0</v>
      </c>
      <c r="O1909">
        <v>0</v>
      </c>
      <c r="P1909">
        <v>1</v>
      </c>
      <c r="Q1909">
        <v>0</v>
      </c>
      <c r="R1909">
        <v>0</v>
      </c>
      <c r="T1909">
        <v>0</v>
      </c>
      <c r="U1909">
        <v>0</v>
      </c>
      <c r="V1909">
        <v>0</v>
      </c>
      <c r="W1909">
        <v>0</v>
      </c>
      <c r="X1909">
        <v>0</v>
      </c>
    </row>
    <row r="1910" spans="1:24" x14ac:dyDescent="0.3">
      <c r="A1910" t="s">
        <v>1653</v>
      </c>
      <c r="B1910">
        <v>1.1435800000015201E-2</v>
      </c>
      <c r="C1910">
        <v>1</v>
      </c>
      <c r="D1910">
        <v>1</v>
      </c>
      <c r="E1910">
        <v>1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T1910">
        <v>0</v>
      </c>
      <c r="U1910">
        <v>0</v>
      </c>
      <c r="V1910">
        <v>0</v>
      </c>
      <c r="W1910">
        <v>0</v>
      </c>
      <c r="X1910">
        <v>0</v>
      </c>
    </row>
    <row r="1911" spans="1:24" x14ac:dyDescent="0.3">
      <c r="A1911" t="s">
        <v>1654</v>
      </c>
      <c r="B1911">
        <v>2.6815399999975301E-2</v>
      </c>
      <c r="C1911">
        <v>2</v>
      </c>
      <c r="D1911">
        <v>2</v>
      </c>
      <c r="E1911">
        <v>4</v>
      </c>
      <c r="F1911">
        <v>2</v>
      </c>
      <c r="G1911">
        <v>2</v>
      </c>
      <c r="H1911">
        <v>0</v>
      </c>
      <c r="I1911">
        <v>0</v>
      </c>
      <c r="J1911">
        <v>0</v>
      </c>
      <c r="K1911">
        <v>0</v>
      </c>
      <c r="L1911">
        <v>2</v>
      </c>
      <c r="N1911">
        <v>0</v>
      </c>
      <c r="O1911">
        <v>0</v>
      </c>
      <c r="P1911">
        <v>0</v>
      </c>
      <c r="Q1911">
        <v>0</v>
      </c>
      <c r="R1911">
        <v>0</v>
      </c>
      <c r="T1911">
        <v>0</v>
      </c>
      <c r="U1911">
        <v>2</v>
      </c>
      <c r="V1911">
        <v>0</v>
      </c>
      <c r="W1911">
        <v>0</v>
      </c>
      <c r="X1911">
        <v>0</v>
      </c>
    </row>
    <row r="1912" spans="1:24" x14ac:dyDescent="0.3">
      <c r="A1912" t="s">
        <v>1655</v>
      </c>
      <c r="B1912">
        <v>1.85228000000279E-2</v>
      </c>
      <c r="C1912">
        <v>1</v>
      </c>
      <c r="D1912">
        <v>1</v>
      </c>
      <c r="E1912">
        <v>2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T1912">
        <v>0</v>
      </c>
      <c r="U1912">
        <v>0</v>
      </c>
      <c r="V1912">
        <v>0</v>
      </c>
      <c r="W1912">
        <v>0</v>
      </c>
      <c r="X1912">
        <v>0</v>
      </c>
    </row>
    <row r="1913" spans="1:24" x14ac:dyDescent="0.3">
      <c r="A1913" t="s">
        <v>1656</v>
      </c>
      <c r="B1913">
        <v>1.8092799999976698E-2</v>
      </c>
      <c r="C1913">
        <v>1</v>
      </c>
      <c r="D1913">
        <v>1</v>
      </c>
      <c r="E1913">
        <v>2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T1913">
        <v>0</v>
      </c>
      <c r="U1913">
        <v>0</v>
      </c>
      <c r="V1913">
        <v>0</v>
      </c>
      <c r="W1913">
        <v>0</v>
      </c>
      <c r="X1913">
        <v>0</v>
      </c>
    </row>
    <row r="1914" spans="1:24" x14ac:dyDescent="0.3">
      <c r="A1914" t="s">
        <v>1657</v>
      </c>
      <c r="B1914">
        <v>6.5111999999771797E-3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T1914">
        <v>0</v>
      </c>
      <c r="U1914">
        <v>0</v>
      </c>
      <c r="V1914">
        <v>0</v>
      </c>
      <c r="W1914">
        <v>0</v>
      </c>
      <c r="X1914">
        <v>0</v>
      </c>
    </row>
    <row r="1915" spans="1:24" x14ac:dyDescent="0.3">
      <c r="A1915" t="s">
        <v>1658</v>
      </c>
      <c r="B1915">
        <v>1.15255000000047E-2</v>
      </c>
      <c r="C1915">
        <v>1</v>
      </c>
      <c r="D1915">
        <v>1</v>
      </c>
      <c r="E1915">
        <v>1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T1915">
        <v>0</v>
      </c>
      <c r="U1915">
        <v>0</v>
      </c>
      <c r="V1915">
        <v>0</v>
      </c>
      <c r="W1915">
        <v>0</v>
      </c>
      <c r="X1915">
        <v>0</v>
      </c>
    </row>
    <row r="1916" spans="1:24" x14ac:dyDescent="0.3">
      <c r="A1916" t="s">
        <v>1659</v>
      </c>
      <c r="B1916">
        <v>1.12255000000232E-2</v>
      </c>
      <c r="C1916">
        <v>1</v>
      </c>
      <c r="D1916">
        <v>1</v>
      </c>
      <c r="E1916">
        <v>1</v>
      </c>
      <c r="F1916">
        <v>3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T1916">
        <v>0</v>
      </c>
      <c r="U1916">
        <v>0</v>
      </c>
      <c r="V1916">
        <v>0</v>
      </c>
      <c r="W1916">
        <v>0</v>
      </c>
      <c r="X1916">
        <v>0</v>
      </c>
    </row>
    <row r="1917" spans="1:24" x14ac:dyDescent="0.3">
      <c r="A1917" t="s">
        <v>1660</v>
      </c>
      <c r="B1917">
        <v>1.5695399999970001E-2</v>
      </c>
      <c r="C1917">
        <v>1</v>
      </c>
      <c r="D1917">
        <v>1</v>
      </c>
      <c r="E1917">
        <v>2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T1917">
        <v>0</v>
      </c>
      <c r="U1917">
        <v>0</v>
      </c>
      <c r="V1917">
        <v>0</v>
      </c>
      <c r="W1917">
        <v>0</v>
      </c>
      <c r="X1917">
        <v>0</v>
      </c>
    </row>
    <row r="1918" spans="1:24" x14ac:dyDescent="0.3">
      <c r="A1918" t="s">
        <v>1661</v>
      </c>
      <c r="B1918">
        <v>1.1041799999986701E-2</v>
      </c>
      <c r="C1918">
        <v>1</v>
      </c>
      <c r="D1918">
        <v>1</v>
      </c>
      <c r="E1918">
        <v>1</v>
      </c>
      <c r="F1918">
        <v>3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T1918">
        <v>0</v>
      </c>
      <c r="U1918">
        <v>0</v>
      </c>
      <c r="V1918">
        <v>0</v>
      </c>
      <c r="W1918">
        <v>0</v>
      </c>
      <c r="X1918">
        <v>0</v>
      </c>
    </row>
    <row r="1919" spans="1:24" x14ac:dyDescent="0.3">
      <c r="A1919" t="s">
        <v>1662</v>
      </c>
      <c r="B1919">
        <v>8.4265999999502093E-3</v>
      </c>
      <c r="C1919">
        <v>1</v>
      </c>
      <c r="D1919">
        <v>1</v>
      </c>
      <c r="E1919">
        <v>1</v>
      </c>
      <c r="F1919">
        <v>3</v>
      </c>
      <c r="G1919">
        <v>1</v>
      </c>
      <c r="H1919">
        <v>0</v>
      </c>
      <c r="I1919">
        <v>0</v>
      </c>
      <c r="J1919">
        <v>0</v>
      </c>
      <c r="K1919">
        <v>0</v>
      </c>
      <c r="L1919">
        <v>1</v>
      </c>
      <c r="N1919">
        <v>0</v>
      </c>
      <c r="O1919">
        <v>0</v>
      </c>
      <c r="P1919">
        <v>0</v>
      </c>
      <c r="Q1919">
        <v>0</v>
      </c>
      <c r="R1919">
        <v>0</v>
      </c>
      <c r="T1919">
        <v>2</v>
      </c>
      <c r="U1919">
        <v>1</v>
      </c>
      <c r="V1919">
        <v>0</v>
      </c>
      <c r="W1919">
        <v>0</v>
      </c>
      <c r="X1919">
        <v>0</v>
      </c>
    </row>
    <row r="1920" spans="1:24" x14ac:dyDescent="0.3">
      <c r="A1920" t="s">
        <v>1663</v>
      </c>
      <c r="B1920">
        <v>2.56899999999404E-3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T1920">
        <v>0</v>
      </c>
      <c r="U1920">
        <v>0</v>
      </c>
      <c r="V1920">
        <v>0</v>
      </c>
      <c r="W1920">
        <v>0</v>
      </c>
      <c r="X1920">
        <v>0</v>
      </c>
    </row>
    <row r="1921" spans="1:24" x14ac:dyDescent="0.3">
      <c r="A1921" t="s">
        <v>1664</v>
      </c>
      <c r="B1921">
        <v>1.4583300000026601E-2</v>
      </c>
      <c r="C1921">
        <v>1</v>
      </c>
      <c r="D1921">
        <v>1</v>
      </c>
      <c r="E1921">
        <v>1</v>
      </c>
      <c r="F1921">
        <v>3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T1921">
        <v>0</v>
      </c>
      <c r="U1921">
        <v>0</v>
      </c>
      <c r="V1921">
        <v>0</v>
      </c>
      <c r="W1921">
        <v>0</v>
      </c>
      <c r="X1921">
        <v>0</v>
      </c>
    </row>
    <row r="1922" spans="1:24" x14ac:dyDescent="0.3">
      <c r="A1922" t="s">
        <v>1665</v>
      </c>
      <c r="B1922">
        <v>1.2309899999991099E-2</v>
      </c>
      <c r="C1922">
        <v>1</v>
      </c>
      <c r="D1922">
        <v>1</v>
      </c>
      <c r="E1922">
        <v>1</v>
      </c>
      <c r="F1922">
        <v>3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T1922">
        <v>0</v>
      </c>
      <c r="U1922">
        <v>0</v>
      </c>
      <c r="V1922">
        <v>0</v>
      </c>
      <c r="W1922">
        <v>0</v>
      </c>
      <c r="X1922">
        <v>0</v>
      </c>
    </row>
    <row r="1923" spans="1:24" x14ac:dyDescent="0.3">
      <c r="A1923" t="s">
        <v>1666</v>
      </c>
      <c r="B1923">
        <v>2.3502000000235001E-3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T1923">
        <v>0</v>
      </c>
      <c r="U1923">
        <v>0</v>
      </c>
      <c r="V1923">
        <v>0</v>
      </c>
      <c r="W1923">
        <v>0</v>
      </c>
      <c r="X1923">
        <v>0</v>
      </c>
    </row>
    <row r="1924" spans="1:24" x14ac:dyDescent="0.3">
      <c r="A1924" t="s">
        <v>1667</v>
      </c>
      <c r="B1924">
        <v>9.2788000000041393E-3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T1924">
        <v>0</v>
      </c>
      <c r="U1924">
        <v>0</v>
      </c>
      <c r="V1924">
        <v>0</v>
      </c>
      <c r="W1924">
        <v>0</v>
      </c>
      <c r="X1924">
        <v>0</v>
      </c>
    </row>
    <row r="1925" spans="1:24" x14ac:dyDescent="0.3">
      <c r="A1925" t="s">
        <v>1668</v>
      </c>
      <c r="B1925">
        <v>2.3610000000076001E-3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T1925">
        <v>0</v>
      </c>
      <c r="U1925">
        <v>0</v>
      </c>
      <c r="V1925">
        <v>0</v>
      </c>
      <c r="W1925">
        <v>0</v>
      </c>
      <c r="X1925">
        <v>0</v>
      </c>
    </row>
    <row r="1926" spans="1:24" x14ac:dyDescent="0.3">
      <c r="A1926" t="s">
        <v>1669</v>
      </c>
      <c r="B1926">
        <v>3.6991999999713698E-3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T1926">
        <v>0</v>
      </c>
      <c r="U1926">
        <v>0</v>
      </c>
      <c r="V1926">
        <v>0</v>
      </c>
      <c r="W1926">
        <v>0</v>
      </c>
      <c r="X1926">
        <v>0</v>
      </c>
    </row>
    <row r="1927" spans="1:24" x14ac:dyDescent="0.3">
      <c r="A1927" t="s">
        <v>1670</v>
      </c>
      <c r="B1927">
        <v>2.3057000000221701E-3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T1927">
        <v>0</v>
      </c>
      <c r="U1927">
        <v>0</v>
      </c>
      <c r="V1927">
        <v>0</v>
      </c>
      <c r="W1927">
        <v>0</v>
      </c>
      <c r="X1927">
        <v>0</v>
      </c>
    </row>
    <row r="1928" spans="1:24" x14ac:dyDescent="0.3">
      <c r="A1928" t="s">
        <v>1671</v>
      </c>
      <c r="B1928">
        <v>2.4674999999660901E-3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T1928">
        <v>0</v>
      </c>
      <c r="U1928">
        <v>0</v>
      </c>
      <c r="V1928">
        <v>0</v>
      </c>
      <c r="W1928">
        <v>0</v>
      </c>
      <c r="X1928">
        <v>0</v>
      </c>
    </row>
    <row r="1929" spans="1:24" x14ac:dyDescent="0.3">
      <c r="A1929" t="s">
        <v>1672</v>
      </c>
      <c r="B1929">
        <v>2.4870000000305399E-3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T1929">
        <v>0</v>
      </c>
      <c r="U1929">
        <v>0</v>
      </c>
      <c r="V1929">
        <v>0</v>
      </c>
      <c r="W1929">
        <v>0</v>
      </c>
      <c r="X1929">
        <v>0</v>
      </c>
    </row>
    <row r="1930" spans="1:24" x14ac:dyDescent="0.3">
      <c r="A1930" t="s">
        <v>1673</v>
      </c>
      <c r="B1930">
        <v>2.1768999999949301E-3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T1930">
        <v>0</v>
      </c>
      <c r="U1930">
        <v>0</v>
      </c>
      <c r="V1930">
        <v>0</v>
      </c>
      <c r="W1930">
        <v>0</v>
      </c>
      <c r="X1930">
        <v>0</v>
      </c>
    </row>
    <row r="1931" spans="1:24" x14ac:dyDescent="0.3">
      <c r="A1931" t="s">
        <v>1674</v>
      </c>
      <c r="B1931">
        <v>1.4798899999959699E-2</v>
      </c>
      <c r="C1931">
        <v>1</v>
      </c>
      <c r="D1931">
        <v>1</v>
      </c>
      <c r="E1931">
        <v>1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T1931">
        <v>0</v>
      </c>
      <c r="U1931">
        <v>0</v>
      </c>
      <c r="V1931">
        <v>0</v>
      </c>
      <c r="W1931">
        <v>0</v>
      </c>
      <c r="X1931">
        <v>0</v>
      </c>
    </row>
    <row r="1932" spans="1:24" x14ac:dyDescent="0.3">
      <c r="A1932" t="s">
        <v>1675</v>
      </c>
      <c r="B1932">
        <v>2.4571000000150802E-3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T1932">
        <v>0</v>
      </c>
      <c r="U1932">
        <v>0</v>
      </c>
      <c r="V1932">
        <v>0</v>
      </c>
      <c r="W1932">
        <v>0</v>
      </c>
      <c r="X1932">
        <v>0</v>
      </c>
    </row>
    <row r="1933" spans="1:24" x14ac:dyDescent="0.3">
      <c r="A1933" t="s">
        <v>1676</v>
      </c>
      <c r="B1933">
        <v>9.0573999999605803E-3</v>
      </c>
      <c r="C1933">
        <v>1</v>
      </c>
      <c r="D1933">
        <v>1</v>
      </c>
      <c r="E1933">
        <v>1</v>
      </c>
      <c r="F1933">
        <v>1</v>
      </c>
      <c r="G1933">
        <v>1</v>
      </c>
      <c r="H1933">
        <v>0</v>
      </c>
      <c r="I1933">
        <v>0</v>
      </c>
      <c r="J1933">
        <v>0</v>
      </c>
      <c r="K1933">
        <v>0</v>
      </c>
      <c r="L1933">
        <v>0</v>
      </c>
      <c r="N1933">
        <v>1</v>
      </c>
      <c r="O1933">
        <v>0</v>
      </c>
      <c r="P1933">
        <v>0</v>
      </c>
      <c r="Q1933">
        <v>0</v>
      </c>
      <c r="R1933">
        <v>0</v>
      </c>
      <c r="T1933">
        <v>0</v>
      </c>
      <c r="U1933">
        <v>0</v>
      </c>
      <c r="V1933">
        <v>0</v>
      </c>
      <c r="W1933">
        <v>0</v>
      </c>
      <c r="X1933">
        <v>0</v>
      </c>
    </row>
    <row r="1934" spans="1:24" x14ac:dyDescent="0.3">
      <c r="A1934" t="s">
        <v>1677</v>
      </c>
      <c r="W1934">
        <v>0</v>
      </c>
      <c r="X1934">
        <v>0</v>
      </c>
    </row>
    <row r="1935" spans="1:24" x14ac:dyDescent="0.3">
      <c r="A1935" t="s">
        <v>1678</v>
      </c>
      <c r="B1935">
        <v>7.1120999999720802E-3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T1935">
        <v>0</v>
      </c>
      <c r="U1935">
        <v>0</v>
      </c>
      <c r="V1935">
        <v>0</v>
      </c>
      <c r="W1935">
        <v>0</v>
      </c>
      <c r="X1935">
        <v>0</v>
      </c>
    </row>
    <row r="1936" spans="1:24" x14ac:dyDescent="0.3">
      <c r="A1936" t="s">
        <v>1679</v>
      </c>
      <c r="B1936">
        <v>1.1710099999959299E-2</v>
      </c>
      <c r="C1936">
        <v>1</v>
      </c>
      <c r="D1936">
        <v>1</v>
      </c>
      <c r="E1936">
        <v>1</v>
      </c>
      <c r="F1936">
        <v>1</v>
      </c>
      <c r="G1936">
        <v>1</v>
      </c>
      <c r="H1936">
        <v>0</v>
      </c>
      <c r="I1936">
        <v>0</v>
      </c>
      <c r="J1936">
        <v>0</v>
      </c>
      <c r="K1936">
        <v>0</v>
      </c>
      <c r="L1936">
        <v>0</v>
      </c>
      <c r="N1936">
        <v>0</v>
      </c>
      <c r="O1936">
        <v>0</v>
      </c>
      <c r="P1936">
        <v>1</v>
      </c>
      <c r="Q1936">
        <v>0</v>
      </c>
      <c r="R1936">
        <v>0</v>
      </c>
      <c r="T1936">
        <v>0</v>
      </c>
      <c r="U1936">
        <v>0</v>
      </c>
      <c r="V1936">
        <v>0</v>
      </c>
      <c r="W1936">
        <v>0</v>
      </c>
      <c r="X1936">
        <v>0</v>
      </c>
    </row>
    <row r="1937" spans="1:24" x14ac:dyDescent="0.3">
      <c r="A1937" t="s">
        <v>1680</v>
      </c>
      <c r="B1937">
        <v>3.9701999999692799E-3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T1937">
        <v>0</v>
      </c>
      <c r="U1937">
        <v>0</v>
      </c>
      <c r="V1937">
        <v>0</v>
      </c>
      <c r="W1937">
        <v>0</v>
      </c>
      <c r="X1937">
        <v>0</v>
      </c>
    </row>
    <row r="1938" spans="1:24" x14ac:dyDescent="0.3">
      <c r="A1938" t="s">
        <v>1681</v>
      </c>
      <c r="B1938">
        <v>2.4095999999644798E-3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T1938">
        <v>0</v>
      </c>
      <c r="U1938">
        <v>0</v>
      </c>
      <c r="V1938">
        <v>0</v>
      </c>
      <c r="W1938">
        <v>0</v>
      </c>
      <c r="X1938">
        <v>0</v>
      </c>
    </row>
    <row r="1939" spans="1:24" x14ac:dyDescent="0.3">
      <c r="A1939" t="s">
        <v>1682</v>
      </c>
      <c r="B1939">
        <v>2.4728999999865599E-3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T1939">
        <v>0</v>
      </c>
      <c r="U1939">
        <v>0</v>
      </c>
      <c r="V1939">
        <v>0</v>
      </c>
      <c r="W1939">
        <v>0</v>
      </c>
      <c r="X1939">
        <v>0</v>
      </c>
    </row>
    <row r="1940" spans="1:24" x14ac:dyDescent="0.3">
      <c r="A1940" t="s">
        <v>1683</v>
      </c>
      <c r="B1940">
        <v>1.29486000000156E-2</v>
      </c>
      <c r="C1940">
        <v>1</v>
      </c>
      <c r="D1940">
        <v>1</v>
      </c>
      <c r="E1940">
        <v>1</v>
      </c>
      <c r="F1940">
        <v>3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T1940">
        <v>0</v>
      </c>
      <c r="U1940">
        <v>0</v>
      </c>
      <c r="V1940">
        <v>0</v>
      </c>
      <c r="W1940">
        <v>0</v>
      </c>
      <c r="X1940">
        <v>0</v>
      </c>
    </row>
    <row r="1941" spans="1:24" x14ac:dyDescent="0.3">
      <c r="A1941" t="s">
        <v>1684</v>
      </c>
      <c r="B1941">
        <v>1.6234800000006499E-2</v>
      </c>
      <c r="C1941">
        <v>1</v>
      </c>
      <c r="D1941">
        <v>1</v>
      </c>
      <c r="E1941">
        <v>2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T1941">
        <v>0</v>
      </c>
      <c r="U1941">
        <v>0</v>
      </c>
      <c r="V1941">
        <v>0</v>
      </c>
      <c r="W1941">
        <v>0</v>
      </c>
      <c r="X1941">
        <v>0</v>
      </c>
    </row>
    <row r="1942" spans="1:24" x14ac:dyDescent="0.3">
      <c r="A1942" t="s">
        <v>1685</v>
      </c>
      <c r="B1942">
        <v>1.38140999999905E-2</v>
      </c>
      <c r="C1942">
        <v>1</v>
      </c>
      <c r="D1942">
        <v>1</v>
      </c>
      <c r="E1942">
        <v>1</v>
      </c>
      <c r="F1942">
        <v>3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T1942">
        <v>0</v>
      </c>
      <c r="U1942">
        <v>0</v>
      </c>
      <c r="V1942">
        <v>0</v>
      </c>
      <c r="W1942">
        <v>0</v>
      </c>
      <c r="X1942">
        <v>0</v>
      </c>
    </row>
    <row r="1943" spans="1:24" x14ac:dyDescent="0.3">
      <c r="A1943" t="s">
        <v>1686</v>
      </c>
      <c r="B1943">
        <v>9.2159999999807899E-3</v>
      </c>
      <c r="C1943">
        <v>1</v>
      </c>
      <c r="D1943">
        <v>1</v>
      </c>
      <c r="E1943">
        <v>1</v>
      </c>
      <c r="F1943">
        <v>3</v>
      </c>
      <c r="G1943">
        <v>1</v>
      </c>
      <c r="H1943">
        <v>0</v>
      </c>
      <c r="I1943">
        <v>0</v>
      </c>
      <c r="J1943">
        <v>0</v>
      </c>
      <c r="K1943">
        <v>0</v>
      </c>
      <c r="L1943">
        <v>1</v>
      </c>
      <c r="N1943">
        <v>0</v>
      </c>
      <c r="O1943">
        <v>0</v>
      </c>
      <c r="P1943">
        <v>0</v>
      </c>
      <c r="Q1943">
        <v>0</v>
      </c>
      <c r="R1943">
        <v>0</v>
      </c>
      <c r="T1943">
        <v>2</v>
      </c>
      <c r="U1943">
        <v>0</v>
      </c>
      <c r="V1943">
        <v>0</v>
      </c>
      <c r="W1943">
        <v>0</v>
      </c>
      <c r="X1943">
        <v>0</v>
      </c>
    </row>
    <row r="1944" spans="1:24" x14ac:dyDescent="0.3">
      <c r="A1944" t="s">
        <v>1687</v>
      </c>
      <c r="B1944">
        <v>1.2010200000020101E-2</v>
      </c>
      <c r="C1944">
        <v>1</v>
      </c>
      <c r="D1944">
        <v>1</v>
      </c>
      <c r="E1944">
        <v>1</v>
      </c>
      <c r="F1944">
        <v>3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T1944">
        <v>0</v>
      </c>
      <c r="U1944">
        <v>0</v>
      </c>
      <c r="V1944">
        <v>0</v>
      </c>
      <c r="W1944">
        <v>0</v>
      </c>
      <c r="X1944">
        <v>0</v>
      </c>
    </row>
    <row r="1945" spans="1:24" x14ac:dyDescent="0.3">
      <c r="A1945" t="s">
        <v>1688</v>
      </c>
      <c r="B1945">
        <v>1.41375999999695E-2</v>
      </c>
      <c r="C1945">
        <v>1</v>
      </c>
      <c r="D1945">
        <v>1</v>
      </c>
      <c r="E1945">
        <v>1</v>
      </c>
      <c r="F1945">
        <v>3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T1945">
        <v>0</v>
      </c>
      <c r="U1945">
        <v>0</v>
      </c>
      <c r="V1945">
        <v>0</v>
      </c>
      <c r="W1945">
        <v>0</v>
      </c>
      <c r="X1945">
        <v>0</v>
      </c>
    </row>
    <row r="1946" spans="1:24" x14ac:dyDescent="0.3">
      <c r="A1946" t="s">
        <v>1689</v>
      </c>
      <c r="B1946">
        <v>1.57451000000037E-2</v>
      </c>
      <c r="C1946">
        <v>1</v>
      </c>
      <c r="D1946">
        <v>0</v>
      </c>
      <c r="E1946">
        <v>2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T1946">
        <v>0</v>
      </c>
      <c r="U1946">
        <v>0</v>
      </c>
      <c r="V1946">
        <v>0</v>
      </c>
      <c r="W1946">
        <v>0</v>
      </c>
      <c r="X1946">
        <v>0</v>
      </c>
    </row>
    <row r="1947" spans="1:24" x14ac:dyDescent="0.3">
      <c r="A1947" t="s">
        <v>1690</v>
      </c>
      <c r="B1947">
        <v>0.11178360000002301</v>
      </c>
      <c r="C1947">
        <v>11</v>
      </c>
      <c r="D1947">
        <v>0</v>
      </c>
      <c r="E1947">
        <v>25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T1947">
        <v>0</v>
      </c>
      <c r="U1947">
        <v>0</v>
      </c>
      <c r="V1947">
        <v>0</v>
      </c>
      <c r="W1947">
        <v>0</v>
      </c>
      <c r="X1947">
        <v>0</v>
      </c>
    </row>
    <row r="1948" spans="1:24" x14ac:dyDescent="0.3">
      <c r="A1948" t="s">
        <v>1691</v>
      </c>
      <c r="B1948">
        <v>2.3044999999797199E-3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T1948">
        <v>0</v>
      </c>
      <c r="U1948">
        <v>0</v>
      </c>
      <c r="V1948">
        <v>0</v>
      </c>
      <c r="W1948">
        <v>0</v>
      </c>
      <c r="X1948">
        <v>0</v>
      </c>
    </row>
    <row r="1949" spans="1:24" x14ac:dyDescent="0.3">
      <c r="A1949" t="s">
        <v>1692</v>
      </c>
      <c r="B1949">
        <v>1.4460999999982901E-2</v>
      </c>
      <c r="C1949">
        <v>2</v>
      </c>
      <c r="D1949">
        <v>0</v>
      </c>
      <c r="E1949">
        <v>2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T1949">
        <v>0</v>
      </c>
      <c r="U1949">
        <v>0</v>
      </c>
      <c r="V1949">
        <v>0</v>
      </c>
      <c r="W1949">
        <v>0</v>
      </c>
      <c r="X1949">
        <v>0</v>
      </c>
    </row>
    <row r="1950" spans="1:24" x14ac:dyDescent="0.3">
      <c r="A1950" t="s">
        <v>1693</v>
      </c>
      <c r="B1950">
        <v>2.1869000000265199E-3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T1950">
        <v>0</v>
      </c>
      <c r="U1950">
        <v>0</v>
      </c>
      <c r="V1950">
        <v>0</v>
      </c>
      <c r="W1950">
        <v>0</v>
      </c>
      <c r="X1950">
        <v>0</v>
      </c>
    </row>
    <row r="1951" spans="1:24" x14ac:dyDescent="0.3">
      <c r="A1951" t="s">
        <v>1694</v>
      </c>
      <c r="B1951">
        <v>1.0094999999978401E-2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T1951">
        <v>0</v>
      </c>
      <c r="U1951">
        <v>0</v>
      </c>
      <c r="V1951">
        <v>0</v>
      </c>
      <c r="W1951">
        <v>0</v>
      </c>
      <c r="X1951">
        <v>0</v>
      </c>
    </row>
    <row r="1952" spans="1:24" x14ac:dyDescent="0.3">
      <c r="A1952" t="s">
        <v>1695</v>
      </c>
      <c r="B1952">
        <v>1.89189999997552E-3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T1952">
        <v>0</v>
      </c>
      <c r="U1952">
        <v>0</v>
      </c>
      <c r="V1952">
        <v>0</v>
      </c>
      <c r="W1952">
        <v>0</v>
      </c>
      <c r="X1952">
        <v>0</v>
      </c>
    </row>
    <row r="1953" spans="1:24" x14ac:dyDescent="0.3">
      <c r="A1953" t="s">
        <v>1696</v>
      </c>
      <c r="B1953">
        <v>2.17159999999694E-3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T1953">
        <v>0</v>
      </c>
      <c r="U1953">
        <v>0</v>
      </c>
      <c r="V1953">
        <v>0</v>
      </c>
      <c r="W1953">
        <v>0</v>
      </c>
      <c r="X1953">
        <v>0</v>
      </c>
    </row>
    <row r="1954" spans="1:24" x14ac:dyDescent="0.3">
      <c r="A1954" t="s">
        <v>1697</v>
      </c>
      <c r="B1954">
        <v>9.2597999999952593E-3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T1954">
        <v>0</v>
      </c>
      <c r="U1954">
        <v>0</v>
      </c>
      <c r="V1954">
        <v>0</v>
      </c>
      <c r="W1954">
        <v>0</v>
      </c>
      <c r="X1954">
        <v>0</v>
      </c>
    </row>
    <row r="1955" spans="1:24" x14ac:dyDescent="0.3">
      <c r="A1955" t="s">
        <v>1698</v>
      </c>
      <c r="B1955">
        <v>1.7182200000036101E-2</v>
      </c>
      <c r="C1955">
        <v>2</v>
      </c>
      <c r="D1955">
        <v>0</v>
      </c>
      <c r="E1955">
        <v>2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T1955">
        <v>0</v>
      </c>
      <c r="U1955">
        <v>0</v>
      </c>
      <c r="V1955">
        <v>0</v>
      </c>
      <c r="W1955">
        <v>0</v>
      </c>
      <c r="X1955">
        <v>0</v>
      </c>
    </row>
    <row r="1956" spans="1:24" x14ac:dyDescent="0.3">
      <c r="A1956" t="s">
        <v>1699</v>
      </c>
      <c r="B1956">
        <v>0.111929499999973</v>
      </c>
      <c r="C1956">
        <v>14</v>
      </c>
      <c r="D1956">
        <v>14</v>
      </c>
      <c r="E1956">
        <v>18</v>
      </c>
      <c r="F1956">
        <v>15</v>
      </c>
      <c r="G1956">
        <v>7</v>
      </c>
      <c r="H1956">
        <v>0</v>
      </c>
      <c r="I1956">
        <v>0</v>
      </c>
      <c r="J1956">
        <v>0</v>
      </c>
      <c r="K1956">
        <v>1</v>
      </c>
      <c r="L1956">
        <v>1</v>
      </c>
      <c r="N1956">
        <v>0</v>
      </c>
      <c r="O1956">
        <v>0</v>
      </c>
      <c r="P1956">
        <v>0</v>
      </c>
      <c r="Q1956">
        <v>4</v>
      </c>
      <c r="R1956">
        <v>1</v>
      </c>
      <c r="T1956">
        <v>0</v>
      </c>
      <c r="U1956">
        <v>0</v>
      </c>
      <c r="V1956">
        <v>0</v>
      </c>
      <c r="W1956">
        <v>0</v>
      </c>
      <c r="X1956">
        <v>0</v>
      </c>
    </row>
    <row r="1957" spans="1:24" x14ac:dyDescent="0.3">
      <c r="A1957" t="s">
        <v>1700</v>
      </c>
      <c r="B1957">
        <v>2.2152999999889198E-3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T1957">
        <v>0</v>
      </c>
      <c r="U1957">
        <v>0</v>
      </c>
      <c r="V1957">
        <v>0</v>
      </c>
      <c r="W1957">
        <v>0</v>
      </c>
      <c r="X1957">
        <v>0</v>
      </c>
    </row>
    <row r="1958" spans="1:24" x14ac:dyDescent="0.3">
      <c r="A1958" t="s">
        <v>1701</v>
      </c>
      <c r="B1958">
        <v>8.9502999999808708E-3</v>
      </c>
      <c r="C1958">
        <v>1</v>
      </c>
      <c r="D1958">
        <v>1</v>
      </c>
      <c r="E1958">
        <v>1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T1958">
        <v>0</v>
      </c>
      <c r="U1958">
        <v>0</v>
      </c>
      <c r="V1958">
        <v>0</v>
      </c>
      <c r="W1958">
        <v>0</v>
      </c>
      <c r="X1958">
        <v>0</v>
      </c>
    </row>
    <row r="1959" spans="1:24" x14ac:dyDescent="0.3">
      <c r="A1959" t="s">
        <v>1702</v>
      </c>
      <c r="B1959">
        <v>7.4845999999979497E-3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T1959">
        <v>0</v>
      </c>
      <c r="U1959">
        <v>0</v>
      </c>
      <c r="V1959">
        <v>0</v>
      </c>
      <c r="W1959">
        <v>0</v>
      </c>
      <c r="X1959">
        <v>0</v>
      </c>
    </row>
    <row r="1960" spans="1:24" x14ac:dyDescent="0.3">
      <c r="A1960" t="s">
        <v>1703</v>
      </c>
      <c r="B1960">
        <v>1.7602500000009499E-2</v>
      </c>
      <c r="C1960">
        <v>1</v>
      </c>
      <c r="D1960">
        <v>1</v>
      </c>
      <c r="E1960">
        <v>1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T1960">
        <v>0</v>
      </c>
      <c r="U1960">
        <v>0</v>
      </c>
      <c r="V1960">
        <v>0</v>
      </c>
      <c r="W1960">
        <v>0</v>
      </c>
      <c r="X1960">
        <v>0</v>
      </c>
    </row>
    <row r="1961" spans="1:24" x14ac:dyDescent="0.3">
      <c r="A1961" t="s">
        <v>1704</v>
      </c>
      <c r="B1961">
        <v>2.9413999999974199E-3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T1961">
        <v>0</v>
      </c>
      <c r="U1961">
        <v>0</v>
      </c>
      <c r="V1961">
        <v>0</v>
      </c>
      <c r="W1961">
        <v>0</v>
      </c>
      <c r="X1961">
        <v>0</v>
      </c>
    </row>
    <row r="1962" spans="1:24" x14ac:dyDescent="0.3">
      <c r="A1962" t="s">
        <v>1705</v>
      </c>
      <c r="B1962">
        <v>5.1065000000107804E-3</v>
      </c>
      <c r="C1962">
        <v>1</v>
      </c>
      <c r="D1962">
        <v>1</v>
      </c>
      <c r="E1962">
        <v>1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T1962">
        <v>0</v>
      </c>
      <c r="U1962">
        <v>0</v>
      </c>
      <c r="V1962">
        <v>0</v>
      </c>
      <c r="W1962">
        <v>0</v>
      </c>
      <c r="X1962">
        <v>0</v>
      </c>
    </row>
    <row r="1963" spans="1:24" x14ac:dyDescent="0.3">
      <c r="A1963" t="s">
        <v>1706</v>
      </c>
      <c r="B1963">
        <v>4.7493000000145003E-3</v>
      </c>
      <c r="C1963">
        <v>1</v>
      </c>
      <c r="D1963">
        <v>1</v>
      </c>
      <c r="E1963">
        <v>1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T1963">
        <v>0</v>
      </c>
      <c r="U1963">
        <v>0</v>
      </c>
      <c r="V1963">
        <v>0</v>
      </c>
      <c r="W1963">
        <v>0</v>
      </c>
      <c r="X1963">
        <v>0</v>
      </c>
    </row>
    <row r="1964" spans="1:24" x14ac:dyDescent="0.3">
      <c r="A1964" t="s">
        <v>1707</v>
      </c>
      <c r="B1964">
        <v>2.3496399999999001E-2</v>
      </c>
      <c r="C1964">
        <v>2</v>
      </c>
      <c r="D1964">
        <v>2</v>
      </c>
      <c r="E1964">
        <v>3</v>
      </c>
      <c r="F1964">
        <v>5</v>
      </c>
      <c r="G1964">
        <v>2</v>
      </c>
      <c r="H1964">
        <v>0</v>
      </c>
      <c r="I1964">
        <v>0</v>
      </c>
      <c r="J1964">
        <v>0</v>
      </c>
      <c r="K1964">
        <v>0</v>
      </c>
      <c r="L1964">
        <v>0</v>
      </c>
      <c r="N1964">
        <v>0</v>
      </c>
      <c r="O1964">
        <v>0</v>
      </c>
      <c r="P1964">
        <v>0</v>
      </c>
      <c r="Q1964">
        <v>1</v>
      </c>
      <c r="R1964">
        <v>1</v>
      </c>
      <c r="T1964">
        <v>0</v>
      </c>
      <c r="U1964">
        <v>0</v>
      </c>
      <c r="V1964">
        <v>0</v>
      </c>
      <c r="W1964">
        <v>0</v>
      </c>
      <c r="X1964">
        <v>0</v>
      </c>
    </row>
    <row r="1965" spans="1:24" x14ac:dyDescent="0.3">
      <c r="A1965" t="s">
        <v>1708</v>
      </c>
      <c r="B1965">
        <v>1.70928000000003E-2</v>
      </c>
      <c r="C1965">
        <v>2</v>
      </c>
      <c r="D1965">
        <v>2</v>
      </c>
      <c r="E1965">
        <v>2</v>
      </c>
      <c r="F1965">
        <v>6</v>
      </c>
      <c r="G1965">
        <v>2</v>
      </c>
      <c r="H1965">
        <v>0</v>
      </c>
      <c r="I1965">
        <v>0</v>
      </c>
      <c r="J1965">
        <v>0</v>
      </c>
      <c r="K1965">
        <v>0</v>
      </c>
      <c r="L1965">
        <v>0</v>
      </c>
      <c r="N1965">
        <v>0</v>
      </c>
      <c r="O1965">
        <v>0</v>
      </c>
      <c r="P1965">
        <v>0</v>
      </c>
      <c r="Q1965">
        <v>0</v>
      </c>
      <c r="R1965">
        <v>2</v>
      </c>
      <c r="T1965">
        <v>0</v>
      </c>
      <c r="U1965">
        <v>0</v>
      </c>
      <c r="V1965">
        <v>0</v>
      </c>
      <c r="W1965">
        <v>0</v>
      </c>
      <c r="X1965">
        <v>0</v>
      </c>
    </row>
    <row r="1966" spans="1:24" x14ac:dyDescent="0.3">
      <c r="A1966" t="s">
        <v>1709</v>
      </c>
      <c r="B1966">
        <v>2.21449999997958E-3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T1966">
        <v>0</v>
      </c>
      <c r="U1966">
        <v>0</v>
      </c>
      <c r="V1966">
        <v>0</v>
      </c>
      <c r="W1966">
        <v>0</v>
      </c>
      <c r="X1966">
        <v>0</v>
      </c>
    </row>
    <row r="1967" spans="1:24" x14ac:dyDescent="0.3">
      <c r="A1967" t="s">
        <v>1710</v>
      </c>
      <c r="B1967">
        <v>9.8763000000303604E-3</v>
      </c>
      <c r="C1967">
        <v>2</v>
      </c>
      <c r="D1967">
        <v>2</v>
      </c>
      <c r="E1967">
        <v>2</v>
      </c>
      <c r="F1967">
        <v>3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T1967">
        <v>0</v>
      </c>
      <c r="U1967">
        <v>0</v>
      </c>
      <c r="V1967">
        <v>0</v>
      </c>
      <c r="W1967">
        <v>0</v>
      </c>
      <c r="X1967">
        <v>0</v>
      </c>
    </row>
    <row r="1968" spans="1:24" x14ac:dyDescent="0.3">
      <c r="A1968" t="s">
        <v>1711</v>
      </c>
      <c r="B1968">
        <v>2.2265000000061199E-3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T1968">
        <v>0</v>
      </c>
      <c r="U1968">
        <v>0</v>
      </c>
      <c r="V1968">
        <v>0</v>
      </c>
      <c r="W1968">
        <v>0</v>
      </c>
      <c r="X1968">
        <v>0</v>
      </c>
    </row>
    <row r="1969" spans="1:24" x14ac:dyDescent="0.3">
      <c r="A1969" t="s">
        <v>1712</v>
      </c>
      <c r="B1969">
        <v>1.5626900000029299E-2</v>
      </c>
      <c r="C1969">
        <v>1</v>
      </c>
      <c r="D1969">
        <v>1</v>
      </c>
      <c r="E1969">
        <v>2</v>
      </c>
      <c r="F1969">
        <v>2</v>
      </c>
      <c r="G1969">
        <v>1</v>
      </c>
      <c r="H1969">
        <v>0</v>
      </c>
      <c r="I1969">
        <v>0</v>
      </c>
      <c r="J1969">
        <v>0</v>
      </c>
      <c r="K1969">
        <v>0</v>
      </c>
      <c r="L1969">
        <v>0</v>
      </c>
      <c r="N1969">
        <v>0</v>
      </c>
      <c r="O1969">
        <v>0</v>
      </c>
      <c r="P1969">
        <v>0</v>
      </c>
      <c r="Q1969">
        <v>1</v>
      </c>
      <c r="R1969">
        <v>0</v>
      </c>
      <c r="T1969">
        <v>1</v>
      </c>
      <c r="U1969">
        <v>0</v>
      </c>
      <c r="V1969">
        <v>0</v>
      </c>
      <c r="W1969">
        <v>0</v>
      </c>
      <c r="X1969">
        <v>0</v>
      </c>
    </row>
    <row r="1970" spans="1:24" x14ac:dyDescent="0.3">
      <c r="A1970" t="s">
        <v>1713</v>
      </c>
      <c r="B1970">
        <v>6.0544499999991702E-2</v>
      </c>
      <c r="C1970">
        <v>4</v>
      </c>
      <c r="D1970">
        <v>4</v>
      </c>
      <c r="E1970">
        <v>11</v>
      </c>
      <c r="F1970">
        <v>8</v>
      </c>
      <c r="G1970">
        <v>4</v>
      </c>
      <c r="H1970">
        <v>0</v>
      </c>
      <c r="I1970">
        <v>0</v>
      </c>
      <c r="J1970">
        <v>0</v>
      </c>
      <c r="K1970">
        <v>0</v>
      </c>
      <c r="L1970">
        <v>2</v>
      </c>
      <c r="N1970">
        <v>0</v>
      </c>
      <c r="O1970">
        <v>0</v>
      </c>
      <c r="P1970">
        <v>0</v>
      </c>
      <c r="Q1970">
        <v>2</v>
      </c>
      <c r="R1970">
        <v>0</v>
      </c>
      <c r="T1970">
        <v>0</v>
      </c>
      <c r="U1970">
        <v>1</v>
      </c>
      <c r="V1970">
        <v>0</v>
      </c>
      <c r="W1970">
        <v>0</v>
      </c>
      <c r="X1970">
        <v>0</v>
      </c>
    </row>
    <row r="1971" spans="1:24" x14ac:dyDescent="0.3">
      <c r="A1971" t="s">
        <v>1714</v>
      </c>
      <c r="W1971">
        <v>0</v>
      </c>
      <c r="X1971">
        <v>0</v>
      </c>
    </row>
    <row r="1972" spans="1:24" x14ac:dyDescent="0.3">
      <c r="A1972" t="s">
        <v>1715</v>
      </c>
      <c r="W1972">
        <v>0</v>
      </c>
      <c r="X1972">
        <v>0</v>
      </c>
    </row>
    <row r="1973" spans="1:24" x14ac:dyDescent="0.3">
      <c r="A1973" t="s">
        <v>1716</v>
      </c>
      <c r="B1973">
        <v>0.70669290000000695</v>
      </c>
      <c r="C1973">
        <v>36</v>
      </c>
      <c r="D1973">
        <v>35</v>
      </c>
      <c r="E1973">
        <v>70</v>
      </c>
      <c r="F1973">
        <v>120</v>
      </c>
      <c r="G1973">
        <v>28</v>
      </c>
      <c r="H1973">
        <v>0</v>
      </c>
      <c r="I1973">
        <v>0</v>
      </c>
      <c r="J1973">
        <v>0</v>
      </c>
      <c r="K1973">
        <v>0</v>
      </c>
      <c r="L1973">
        <v>2</v>
      </c>
      <c r="N1973">
        <v>3</v>
      </c>
      <c r="O1973">
        <v>0</v>
      </c>
      <c r="P1973">
        <v>0</v>
      </c>
      <c r="Q1973">
        <v>14</v>
      </c>
      <c r="R1973">
        <v>9</v>
      </c>
      <c r="T1973">
        <v>0</v>
      </c>
      <c r="U1973">
        <v>1</v>
      </c>
      <c r="V1973">
        <v>0</v>
      </c>
      <c r="W1973">
        <v>0</v>
      </c>
      <c r="X1973">
        <v>0</v>
      </c>
    </row>
    <row r="1974" spans="1:24" x14ac:dyDescent="0.3">
      <c r="A1974" t="s">
        <v>1717</v>
      </c>
      <c r="W1974">
        <v>0</v>
      </c>
      <c r="X1974">
        <v>0</v>
      </c>
    </row>
    <row r="1975" spans="1:24" x14ac:dyDescent="0.3">
      <c r="A1975" t="s">
        <v>1718</v>
      </c>
      <c r="B1975">
        <v>0.60906099999999697</v>
      </c>
      <c r="C1975">
        <v>10</v>
      </c>
      <c r="D1975">
        <v>10</v>
      </c>
      <c r="E1975">
        <v>31</v>
      </c>
      <c r="F1975">
        <v>34</v>
      </c>
      <c r="G1975">
        <v>8</v>
      </c>
      <c r="H1975">
        <v>2</v>
      </c>
      <c r="I1975">
        <v>1</v>
      </c>
      <c r="J1975">
        <v>0</v>
      </c>
      <c r="K1975">
        <v>1</v>
      </c>
      <c r="L1975">
        <v>2</v>
      </c>
      <c r="N1975">
        <v>0</v>
      </c>
      <c r="O1975">
        <v>0</v>
      </c>
      <c r="P1975">
        <v>0</v>
      </c>
      <c r="Q1975">
        <v>0</v>
      </c>
      <c r="R1975">
        <v>2</v>
      </c>
      <c r="T1975">
        <v>2</v>
      </c>
      <c r="U1975">
        <v>0</v>
      </c>
      <c r="V1975">
        <v>0</v>
      </c>
      <c r="W1975">
        <v>0</v>
      </c>
      <c r="X1975">
        <v>0</v>
      </c>
    </row>
    <row r="1976" spans="1:24" x14ac:dyDescent="0.3">
      <c r="A1976" t="s">
        <v>1719</v>
      </c>
      <c r="B1976">
        <v>0.101664400000004</v>
      </c>
      <c r="C1976">
        <v>11</v>
      </c>
      <c r="D1976">
        <v>9</v>
      </c>
      <c r="E1976">
        <v>12</v>
      </c>
      <c r="F1976">
        <v>10</v>
      </c>
      <c r="G1976">
        <v>3</v>
      </c>
      <c r="H1976">
        <v>0</v>
      </c>
      <c r="I1976">
        <v>0</v>
      </c>
      <c r="J1976">
        <v>0</v>
      </c>
      <c r="K1976">
        <v>0</v>
      </c>
      <c r="L1976">
        <v>0</v>
      </c>
      <c r="N1976">
        <v>0</v>
      </c>
      <c r="O1976">
        <v>0</v>
      </c>
      <c r="P1976">
        <v>0</v>
      </c>
      <c r="Q1976">
        <v>2</v>
      </c>
      <c r="R1976">
        <v>1</v>
      </c>
      <c r="T1976">
        <v>0</v>
      </c>
      <c r="U1976">
        <v>0</v>
      </c>
      <c r="V1976">
        <v>0</v>
      </c>
      <c r="W1976">
        <v>0</v>
      </c>
      <c r="X1976">
        <v>0</v>
      </c>
    </row>
    <row r="1977" spans="1:24" x14ac:dyDescent="0.3">
      <c r="A1977" t="s">
        <v>1720</v>
      </c>
      <c r="B1977">
        <v>9.2853499999989694E-2</v>
      </c>
      <c r="C1977">
        <v>7</v>
      </c>
      <c r="D1977">
        <v>7</v>
      </c>
      <c r="E1977">
        <v>10</v>
      </c>
      <c r="F1977">
        <v>3</v>
      </c>
      <c r="G1977">
        <v>1</v>
      </c>
      <c r="H1977">
        <v>0</v>
      </c>
      <c r="I1977">
        <v>0</v>
      </c>
      <c r="J1977">
        <v>0</v>
      </c>
      <c r="K1977">
        <v>0</v>
      </c>
      <c r="L1977">
        <v>0</v>
      </c>
      <c r="N1977">
        <v>0</v>
      </c>
      <c r="O1977">
        <v>0</v>
      </c>
      <c r="P1977">
        <v>0</v>
      </c>
      <c r="Q1977">
        <v>0</v>
      </c>
      <c r="R1977">
        <v>1</v>
      </c>
      <c r="T1977">
        <v>0</v>
      </c>
      <c r="U1977">
        <v>0</v>
      </c>
      <c r="V1977">
        <v>0</v>
      </c>
      <c r="W1977">
        <v>0</v>
      </c>
      <c r="X1977">
        <v>0</v>
      </c>
    </row>
    <row r="1978" spans="1:24" x14ac:dyDescent="0.3">
      <c r="A1978" t="s">
        <v>1721</v>
      </c>
      <c r="B1978">
        <v>8.9891799999975305E-2</v>
      </c>
      <c r="C1978">
        <v>5</v>
      </c>
      <c r="D1978">
        <v>5</v>
      </c>
      <c r="E1978">
        <v>5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T1978">
        <v>0</v>
      </c>
      <c r="U1978">
        <v>0</v>
      </c>
      <c r="V1978">
        <v>0</v>
      </c>
      <c r="W1978">
        <v>0</v>
      </c>
      <c r="X1978">
        <v>0</v>
      </c>
    </row>
    <row r="1979" spans="1:24" x14ac:dyDescent="0.3">
      <c r="A1979" t="s">
        <v>1722</v>
      </c>
      <c r="B1979">
        <v>5.8249799999998603E-2</v>
      </c>
      <c r="C1979">
        <v>4</v>
      </c>
      <c r="D1979">
        <v>4</v>
      </c>
      <c r="E1979">
        <v>7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T1979">
        <v>0</v>
      </c>
      <c r="U1979">
        <v>0</v>
      </c>
      <c r="V1979">
        <v>0</v>
      </c>
      <c r="W1979">
        <v>0</v>
      </c>
      <c r="X1979">
        <v>0</v>
      </c>
    </row>
    <row r="1980" spans="1:24" x14ac:dyDescent="0.3">
      <c r="A1980" t="s">
        <v>1723</v>
      </c>
      <c r="B1980">
        <v>0.13115569999996499</v>
      </c>
      <c r="C1980">
        <v>2</v>
      </c>
      <c r="D1980">
        <v>2</v>
      </c>
      <c r="E1980">
        <v>4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T1980">
        <v>0</v>
      </c>
      <c r="U1980">
        <v>0</v>
      </c>
      <c r="V1980">
        <v>0</v>
      </c>
      <c r="W1980">
        <v>0</v>
      </c>
      <c r="X1980">
        <v>0</v>
      </c>
    </row>
    <row r="1981" spans="1:24" x14ac:dyDescent="0.3">
      <c r="A1981" t="s">
        <v>1724</v>
      </c>
      <c r="B1981">
        <v>4.1728900000009603E-2</v>
      </c>
      <c r="C1981">
        <v>5</v>
      </c>
      <c r="D1981">
        <v>0</v>
      </c>
      <c r="E1981">
        <v>6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T1981">
        <v>0</v>
      </c>
      <c r="U1981">
        <v>0</v>
      </c>
      <c r="V1981">
        <v>0</v>
      </c>
      <c r="W1981">
        <v>0</v>
      </c>
      <c r="X1981">
        <v>0</v>
      </c>
    </row>
    <row r="1982" spans="1:24" x14ac:dyDescent="0.3">
      <c r="A1982" t="s">
        <v>1725</v>
      </c>
      <c r="B1982">
        <v>2.6270299999964601E-2</v>
      </c>
      <c r="C1982">
        <v>1</v>
      </c>
      <c r="D1982">
        <v>0</v>
      </c>
      <c r="E1982">
        <v>2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T1982">
        <v>0</v>
      </c>
      <c r="U1982">
        <v>0</v>
      </c>
      <c r="V1982">
        <v>0</v>
      </c>
      <c r="W1982">
        <v>0</v>
      </c>
      <c r="X1982">
        <v>0</v>
      </c>
    </row>
    <row r="1983" spans="1:24" x14ac:dyDescent="0.3">
      <c r="A1983" t="s">
        <v>1726</v>
      </c>
      <c r="W1983">
        <v>0</v>
      </c>
      <c r="X1983">
        <v>0</v>
      </c>
    </row>
    <row r="1984" spans="1:24" x14ac:dyDescent="0.3">
      <c r="A1984" t="s">
        <v>1727</v>
      </c>
      <c r="B1984">
        <v>4.2205899999998998E-2</v>
      </c>
      <c r="C1984">
        <v>1</v>
      </c>
      <c r="D1984">
        <v>0</v>
      </c>
      <c r="E1984">
        <v>1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T1984">
        <v>0</v>
      </c>
      <c r="U1984">
        <v>0</v>
      </c>
      <c r="V1984">
        <v>0</v>
      </c>
      <c r="W1984">
        <v>0</v>
      </c>
      <c r="X1984">
        <v>0</v>
      </c>
    </row>
    <row r="1985" spans="1:24" x14ac:dyDescent="0.3">
      <c r="A1985" t="s">
        <v>1728</v>
      </c>
      <c r="B1985">
        <v>2.31250000001637E-3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T1985">
        <v>0</v>
      </c>
      <c r="U1985">
        <v>0</v>
      </c>
      <c r="V1985">
        <v>0</v>
      </c>
      <c r="W1985">
        <v>0</v>
      </c>
      <c r="X1985">
        <v>0</v>
      </c>
    </row>
    <row r="1986" spans="1:24" x14ac:dyDescent="0.3">
      <c r="A1986" t="s">
        <v>1729</v>
      </c>
      <c r="B1986">
        <v>1.8538800000044299E-2</v>
      </c>
      <c r="C1986">
        <v>1</v>
      </c>
      <c r="D1986">
        <v>0</v>
      </c>
      <c r="E1986">
        <v>1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T1986">
        <v>0</v>
      </c>
      <c r="U1986">
        <v>0</v>
      </c>
      <c r="V1986">
        <v>0</v>
      </c>
      <c r="W1986">
        <v>0</v>
      </c>
      <c r="X1986">
        <v>0</v>
      </c>
    </row>
    <row r="1987" spans="1:24" x14ac:dyDescent="0.3">
      <c r="A1987" t="s">
        <v>1730</v>
      </c>
      <c r="B1987">
        <v>2.5206000000252901E-3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T1987">
        <v>0</v>
      </c>
      <c r="U1987">
        <v>0</v>
      </c>
      <c r="V1987">
        <v>0</v>
      </c>
      <c r="W1987">
        <v>0</v>
      </c>
      <c r="X1987">
        <v>0</v>
      </c>
    </row>
    <row r="1988" spans="1:24" x14ac:dyDescent="0.3">
      <c r="A1988" t="s">
        <v>1731</v>
      </c>
      <c r="B1988">
        <v>2.7880199999970001E-2</v>
      </c>
      <c r="C1988">
        <v>1</v>
      </c>
      <c r="D1988">
        <v>0</v>
      </c>
      <c r="E1988">
        <v>1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T1988">
        <v>0</v>
      </c>
      <c r="U1988">
        <v>0</v>
      </c>
      <c r="V1988">
        <v>0</v>
      </c>
      <c r="W1988">
        <v>0</v>
      </c>
      <c r="X1988">
        <v>0</v>
      </c>
    </row>
    <row r="1989" spans="1:24" x14ac:dyDescent="0.3">
      <c r="A1989" t="s">
        <v>1732</v>
      </c>
      <c r="B1989">
        <v>2.7153199999986499E-2</v>
      </c>
      <c r="C1989">
        <v>1</v>
      </c>
      <c r="D1989">
        <v>1</v>
      </c>
      <c r="E1989">
        <v>3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T1989">
        <v>0</v>
      </c>
      <c r="U1989">
        <v>0</v>
      </c>
      <c r="V1989">
        <v>0</v>
      </c>
      <c r="W1989">
        <v>0</v>
      </c>
      <c r="X1989">
        <v>0</v>
      </c>
    </row>
    <row r="1990" spans="1:24" x14ac:dyDescent="0.3">
      <c r="A1990" t="s">
        <v>1733</v>
      </c>
      <c r="B1990">
        <v>6.55809999999519E-2</v>
      </c>
      <c r="C1990">
        <v>1</v>
      </c>
      <c r="D1990">
        <v>1</v>
      </c>
      <c r="E1990">
        <v>1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T1990">
        <v>0</v>
      </c>
      <c r="U1990">
        <v>0</v>
      </c>
      <c r="V1990">
        <v>0</v>
      </c>
      <c r="W1990">
        <v>0</v>
      </c>
      <c r="X1990">
        <v>0</v>
      </c>
    </row>
    <row r="1991" spans="1:24" x14ac:dyDescent="0.3">
      <c r="A1991" t="s">
        <v>1734</v>
      </c>
      <c r="B1991">
        <v>4.7646000000042897E-2</v>
      </c>
      <c r="C1991">
        <v>4</v>
      </c>
      <c r="D1991">
        <v>4</v>
      </c>
      <c r="E1991">
        <v>5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T1991">
        <v>0</v>
      </c>
      <c r="U1991">
        <v>0</v>
      </c>
      <c r="V1991">
        <v>0</v>
      </c>
      <c r="W1991">
        <v>0</v>
      </c>
      <c r="X1991">
        <v>0</v>
      </c>
    </row>
    <row r="1992" spans="1:24" x14ac:dyDescent="0.3">
      <c r="A1992" t="s">
        <v>1735</v>
      </c>
      <c r="B1992">
        <v>1.17735999999695E-2</v>
      </c>
      <c r="C1992">
        <v>1</v>
      </c>
      <c r="D1992">
        <v>1</v>
      </c>
      <c r="E1992">
        <v>1</v>
      </c>
      <c r="F1992">
        <v>1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T1992">
        <v>0</v>
      </c>
      <c r="U1992">
        <v>0</v>
      </c>
      <c r="V1992">
        <v>0</v>
      </c>
      <c r="W1992">
        <v>0</v>
      </c>
      <c r="X1992">
        <v>0</v>
      </c>
    </row>
    <row r="1993" spans="1:24" x14ac:dyDescent="0.3">
      <c r="A1993" t="s">
        <v>1736</v>
      </c>
      <c r="W1993">
        <v>0</v>
      </c>
      <c r="X1993">
        <v>0</v>
      </c>
    </row>
    <row r="1994" spans="1:24" x14ac:dyDescent="0.3">
      <c r="A1994" t="s">
        <v>1737</v>
      </c>
      <c r="B1994">
        <v>1.83879999997316E-3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T1994">
        <v>0</v>
      </c>
      <c r="U1994">
        <v>0</v>
      </c>
      <c r="V1994">
        <v>0</v>
      </c>
      <c r="W1994">
        <v>0</v>
      </c>
      <c r="X1994">
        <v>0</v>
      </c>
    </row>
    <row r="1995" spans="1:24" x14ac:dyDescent="0.3">
      <c r="A1995" t="s">
        <v>1738</v>
      </c>
      <c r="B1995">
        <v>9.4558000000119994E-3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T1995">
        <v>0</v>
      </c>
      <c r="U1995">
        <v>0</v>
      </c>
      <c r="V1995">
        <v>0</v>
      </c>
      <c r="W1995">
        <v>0</v>
      </c>
      <c r="X1995">
        <v>0</v>
      </c>
    </row>
    <row r="1996" spans="1:24" x14ac:dyDescent="0.3">
      <c r="A1996" t="s">
        <v>1739</v>
      </c>
      <c r="B1996">
        <v>2.4881400000026501E-2</v>
      </c>
      <c r="C1996">
        <v>1</v>
      </c>
      <c r="D1996">
        <v>1</v>
      </c>
      <c r="E1996">
        <v>3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T1996">
        <v>0</v>
      </c>
      <c r="U1996">
        <v>0</v>
      </c>
      <c r="V1996">
        <v>0</v>
      </c>
      <c r="W1996">
        <v>0</v>
      </c>
      <c r="X1996">
        <v>0</v>
      </c>
    </row>
    <row r="1997" spans="1:24" x14ac:dyDescent="0.3">
      <c r="A1997" t="s">
        <v>1740</v>
      </c>
      <c r="B1997">
        <v>4.13312999999675E-2</v>
      </c>
      <c r="C1997">
        <v>1</v>
      </c>
      <c r="D1997">
        <v>1</v>
      </c>
      <c r="E1997">
        <v>1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T1997">
        <v>0</v>
      </c>
      <c r="U1997">
        <v>0</v>
      </c>
      <c r="V1997">
        <v>0</v>
      </c>
      <c r="W1997">
        <v>0</v>
      </c>
      <c r="X1997">
        <v>0</v>
      </c>
    </row>
    <row r="1998" spans="1:24" x14ac:dyDescent="0.3">
      <c r="A1998" t="s">
        <v>1741</v>
      </c>
      <c r="W1998">
        <v>0</v>
      </c>
      <c r="X1998">
        <v>0</v>
      </c>
    </row>
    <row r="1999" spans="1:24" x14ac:dyDescent="0.3">
      <c r="A1999" t="s">
        <v>1742</v>
      </c>
      <c r="B1999">
        <v>1.44905000000221E-2</v>
      </c>
      <c r="C1999">
        <v>1</v>
      </c>
      <c r="D1999">
        <v>1</v>
      </c>
      <c r="E1999">
        <v>2</v>
      </c>
      <c r="F1999">
        <v>1</v>
      </c>
      <c r="G1999">
        <v>1</v>
      </c>
      <c r="H1999">
        <v>0</v>
      </c>
      <c r="I1999">
        <v>0</v>
      </c>
      <c r="J1999">
        <v>0</v>
      </c>
      <c r="K1999">
        <v>0</v>
      </c>
      <c r="L1999">
        <v>1</v>
      </c>
      <c r="N1999">
        <v>0</v>
      </c>
      <c r="O1999">
        <v>0</v>
      </c>
      <c r="P1999">
        <v>0</v>
      </c>
      <c r="Q1999">
        <v>0</v>
      </c>
      <c r="R1999">
        <v>0</v>
      </c>
      <c r="T1999">
        <v>0</v>
      </c>
      <c r="U1999">
        <v>0</v>
      </c>
      <c r="V1999">
        <v>0</v>
      </c>
      <c r="W1999">
        <v>0</v>
      </c>
      <c r="X1999">
        <v>0</v>
      </c>
    </row>
    <row r="2000" spans="1:24" x14ac:dyDescent="0.3">
      <c r="A2000" t="s">
        <v>1743</v>
      </c>
      <c r="B2000">
        <v>1.4228799999955299E-2</v>
      </c>
      <c r="C2000">
        <v>1</v>
      </c>
      <c r="D2000">
        <v>1</v>
      </c>
      <c r="E2000">
        <v>2</v>
      </c>
      <c r="F2000">
        <v>1</v>
      </c>
      <c r="G2000">
        <v>1</v>
      </c>
      <c r="H2000">
        <v>0</v>
      </c>
      <c r="I2000">
        <v>0</v>
      </c>
      <c r="J2000">
        <v>0</v>
      </c>
      <c r="K2000">
        <v>0</v>
      </c>
      <c r="L2000">
        <v>1</v>
      </c>
      <c r="N2000">
        <v>0</v>
      </c>
      <c r="O2000">
        <v>0</v>
      </c>
      <c r="P2000">
        <v>0</v>
      </c>
      <c r="Q2000">
        <v>0</v>
      </c>
      <c r="R2000">
        <v>0</v>
      </c>
      <c r="T2000">
        <v>0</v>
      </c>
      <c r="U2000">
        <v>1</v>
      </c>
      <c r="V2000">
        <v>0</v>
      </c>
      <c r="W2000">
        <v>0</v>
      </c>
      <c r="X2000">
        <v>0</v>
      </c>
    </row>
    <row r="2001" spans="1:24" x14ac:dyDescent="0.3">
      <c r="A2001" t="s">
        <v>1744</v>
      </c>
      <c r="B2001">
        <v>6.3921699999980305E-2</v>
      </c>
      <c r="C2001">
        <v>4</v>
      </c>
      <c r="D2001">
        <v>4</v>
      </c>
      <c r="E2001">
        <v>8</v>
      </c>
      <c r="F2001">
        <v>7</v>
      </c>
      <c r="G2001">
        <v>2</v>
      </c>
      <c r="H2001">
        <v>0</v>
      </c>
      <c r="I2001">
        <v>0</v>
      </c>
      <c r="J2001">
        <v>0</v>
      </c>
      <c r="K2001">
        <v>0</v>
      </c>
      <c r="L2001">
        <v>0</v>
      </c>
      <c r="N2001">
        <v>0</v>
      </c>
      <c r="O2001">
        <v>0</v>
      </c>
      <c r="P2001">
        <v>0</v>
      </c>
      <c r="Q2001">
        <v>2</v>
      </c>
      <c r="R2001">
        <v>0</v>
      </c>
      <c r="T2001">
        <v>0</v>
      </c>
      <c r="U2001">
        <v>0</v>
      </c>
      <c r="V2001">
        <v>0</v>
      </c>
      <c r="W2001">
        <v>0</v>
      </c>
      <c r="X2001">
        <v>0</v>
      </c>
    </row>
    <row r="2002" spans="1:24" x14ac:dyDescent="0.3">
      <c r="A2002" t="s">
        <v>1745</v>
      </c>
      <c r="W2002">
        <v>0</v>
      </c>
      <c r="X2002">
        <v>0</v>
      </c>
    </row>
    <row r="2003" spans="1:24" x14ac:dyDescent="0.3">
      <c r="A2003" t="s">
        <v>1746</v>
      </c>
      <c r="W2003">
        <v>0</v>
      </c>
      <c r="X2003">
        <v>0</v>
      </c>
    </row>
    <row r="2004" spans="1:24" x14ac:dyDescent="0.3">
      <c r="A2004" t="s">
        <v>1747</v>
      </c>
      <c r="B2004">
        <v>0.36329749999998701</v>
      </c>
      <c r="C2004">
        <v>4</v>
      </c>
      <c r="D2004">
        <v>4</v>
      </c>
      <c r="E2004">
        <v>25</v>
      </c>
      <c r="F2004">
        <v>36</v>
      </c>
      <c r="G2004">
        <v>6</v>
      </c>
      <c r="H2004">
        <v>0</v>
      </c>
      <c r="I2004">
        <v>0</v>
      </c>
      <c r="J2004">
        <v>0</v>
      </c>
      <c r="K2004">
        <v>0</v>
      </c>
      <c r="L2004">
        <v>4</v>
      </c>
      <c r="N2004">
        <v>0</v>
      </c>
      <c r="O2004">
        <v>0</v>
      </c>
      <c r="P2004">
        <v>0</v>
      </c>
      <c r="Q2004">
        <v>0</v>
      </c>
      <c r="R2004">
        <v>2</v>
      </c>
      <c r="T2004">
        <v>12</v>
      </c>
      <c r="U2004">
        <v>1</v>
      </c>
      <c r="V2004">
        <v>0</v>
      </c>
      <c r="W2004">
        <v>0</v>
      </c>
      <c r="X2004">
        <v>0</v>
      </c>
    </row>
    <row r="2005" spans="1:24" x14ac:dyDescent="0.3">
      <c r="A2005" t="s">
        <v>1748</v>
      </c>
      <c r="W2005">
        <v>0</v>
      </c>
      <c r="X2005">
        <v>0</v>
      </c>
    </row>
    <row r="2006" spans="1:24" x14ac:dyDescent="0.3">
      <c r="A2006" t="s">
        <v>1749</v>
      </c>
      <c r="B2006">
        <v>9.1284000000086893E-3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T2006">
        <v>0</v>
      </c>
      <c r="U2006">
        <v>0</v>
      </c>
      <c r="V2006">
        <v>0</v>
      </c>
      <c r="W2006">
        <v>0</v>
      </c>
      <c r="X2006">
        <v>0</v>
      </c>
    </row>
    <row r="2007" spans="1:24" x14ac:dyDescent="0.3">
      <c r="A2007" t="s">
        <v>1750</v>
      </c>
      <c r="B2007">
        <v>2.6270699999997701E-2</v>
      </c>
      <c r="C2007">
        <v>2</v>
      </c>
      <c r="D2007">
        <v>2</v>
      </c>
      <c r="E2007">
        <v>2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T2007">
        <v>0</v>
      </c>
      <c r="U2007">
        <v>0</v>
      </c>
      <c r="V2007">
        <v>0</v>
      </c>
      <c r="W2007">
        <v>0</v>
      </c>
      <c r="X2007">
        <v>0</v>
      </c>
    </row>
    <row r="2008" spans="1:24" x14ac:dyDescent="0.3">
      <c r="A2008" t="s">
        <v>1751</v>
      </c>
      <c r="B2008">
        <v>2.3944999999798702E-3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T2008">
        <v>0</v>
      </c>
      <c r="U2008">
        <v>0</v>
      </c>
      <c r="V2008">
        <v>0</v>
      </c>
      <c r="W2008">
        <v>0</v>
      </c>
      <c r="X2008">
        <v>0</v>
      </c>
    </row>
    <row r="2009" spans="1:24" x14ac:dyDescent="0.3">
      <c r="A2009" t="s">
        <v>1752</v>
      </c>
      <c r="B2009">
        <v>2.6857000000291001E-3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T2009">
        <v>0</v>
      </c>
      <c r="U2009">
        <v>0</v>
      </c>
      <c r="V2009">
        <v>0</v>
      </c>
      <c r="W2009">
        <v>0</v>
      </c>
      <c r="X2009">
        <v>0</v>
      </c>
    </row>
    <row r="2010" spans="1:24" x14ac:dyDescent="0.3">
      <c r="A2010" t="s">
        <v>1753</v>
      </c>
      <c r="B2010">
        <v>9.0266000000269707E-3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T2010">
        <v>0</v>
      </c>
      <c r="U2010">
        <v>0</v>
      </c>
      <c r="V2010">
        <v>0</v>
      </c>
      <c r="W2010">
        <v>0</v>
      </c>
      <c r="X2010">
        <v>0</v>
      </c>
    </row>
    <row r="2011" spans="1:24" x14ac:dyDescent="0.3">
      <c r="A2011" t="s">
        <v>1754</v>
      </c>
      <c r="B2011">
        <v>2.3694000000204999E-3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T2011">
        <v>0</v>
      </c>
      <c r="U2011">
        <v>0</v>
      </c>
      <c r="V2011">
        <v>0</v>
      </c>
      <c r="W2011">
        <v>0</v>
      </c>
      <c r="X2011">
        <v>0</v>
      </c>
    </row>
    <row r="2012" spans="1:24" x14ac:dyDescent="0.3">
      <c r="A2012" t="s">
        <v>1755</v>
      </c>
      <c r="B2012">
        <v>2.46709999998984E-3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T2012">
        <v>0</v>
      </c>
      <c r="U2012">
        <v>0</v>
      </c>
      <c r="V2012">
        <v>0</v>
      </c>
      <c r="W2012">
        <v>0</v>
      </c>
      <c r="X2012">
        <v>0</v>
      </c>
    </row>
    <row r="2013" spans="1:24" x14ac:dyDescent="0.3">
      <c r="A2013" t="s">
        <v>1756</v>
      </c>
      <c r="B2013">
        <v>2.5282000000288402E-3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T2013">
        <v>0</v>
      </c>
      <c r="U2013">
        <v>0</v>
      </c>
      <c r="V2013">
        <v>0</v>
      </c>
      <c r="W2013">
        <v>0</v>
      </c>
      <c r="X2013">
        <v>0</v>
      </c>
    </row>
    <row r="2014" spans="1:24" x14ac:dyDescent="0.3">
      <c r="A2014" t="s">
        <v>1757</v>
      </c>
      <c r="B2014">
        <v>1.0196399999983801E-2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T2014">
        <v>0</v>
      </c>
      <c r="U2014">
        <v>0</v>
      </c>
      <c r="V2014">
        <v>0</v>
      </c>
      <c r="W2014">
        <v>0</v>
      </c>
      <c r="X2014">
        <v>0</v>
      </c>
    </row>
    <row r="2015" spans="1:24" x14ac:dyDescent="0.3">
      <c r="A2015" t="s">
        <v>1758</v>
      </c>
      <c r="B2015">
        <v>7.8492299999993506E-2</v>
      </c>
      <c r="C2015">
        <v>1</v>
      </c>
      <c r="D2015">
        <v>1</v>
      </c>
      <c r="E2015">
        <v>3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T2015">
        <v>0</v>
      </c>
      <c r="U2015">
        <v>0</v>
      </c>
      <c r="V2015">
        <v>0</v>
      </c>
      <c r="W2015">
        <v>0</v>
      </c>
      <c r="X2015">
        <v>0</v>
      </c>
    </row>
    <row r="2016" spans="1:24" x14ac:dyDescent="0.3">
      <c r="A2016" t="s">
        <v>1759</v>
      </c>
      <c r="B2016">
        <v>2.37432000000126E-2</v>
      </c>
      <c r="C2016">
        <v>1</v>
      </c>
      <c r="D2016">
        <v>1</v>
      </c>
      <c r="E2016">
        <v>2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T2016">
        <v>0</v>
      </c>
      <c r="U2016">
        <v>0</v>
      </c>
      <c r="V2016">
        <v>0</v>
      </c>
      <c r="W2016">
        <v>0</v>
      </c>
      <c r="X2016">
        <v>0</v>
      </c>
    </row>
    <row r="2017" spans="1:24" x14ac:dyDescent="0.3">
      <c r="A2017" t="s">
        <v>1760</v>
      </c>
      <c r="B2017">
        <v>2.6085000000079998E-3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T2017">
        <v>0</v>
      </c>
      <c r="U2017">
        <v>0</v>
      </c>
      <c r="V2017">
        <v>0</v>
      </c>
      <c r="W2017">
        <v>0</v>
      </c>
      <c r="X2017">
        <v>0</v>
      </c>
    </row>
    <row r="2018" spans="1:24" x14ac:dyDescent="0.3">
      <c r="A2018" t="s">
        <v>1761</v>
      </c>
      <c r="B2018">
        <v>2.4043000000233401E-3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T2018">
        <v>0</v>
      </c>
      <c r="U2018">
        <v>0</v>
      </c>
      <c r="V2018">
        <v>0</v>
      </c>
      <c r="W2018">
        <v>0</v>
      </c>
      <c r="X2018">
        <v>0</v>
      </c>
    </row>
    <row r="2019" spans="1:24" x14ac:dyDescent="0.3">
      <c r="A2019" t="s">
        <v>1762</v>
      </c>
      <c r="B2019">
        <v>1.0065300000007899E-2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T2019">
        <v>0</v>
      </c>
      <c r="U2019">
        <v>0</v>
      </c>
      <c r="V2019">
        <v>0</v>
      </c>
      <c r="W2019">
        <v>0</v>
      </c>
      <c r="X2019">
        <v>0</v>
      </c>
    </row>
    <row r="2020" spans="1:24" x14ac:dyDescent="0.3">
      <c r="A2020" t="s">
        <v>1763</v>
      </c>
      <c r="B2020">
        <v>7.1701999999959298E-2</v>
      </c>
      <c r="C2020">
        <v>1</v>
      </c>
      <c r="D2020">
        <v>1</v>
      </c>
      <c r="E2020">
        <v>1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T2020">
        <v>0</v>
      </c>
      <c r="U2020">
        <v>0</v>
      </c>
      <c r="V2020">
        <v>0</v>
      </c>
      <c r="W2020">
        <v>0</v>
      </c>
      <c r="X2020">
        <v>0</v>
      </c>
    </row>
    <row r="2021" spans="1:24" x14ac:dyDescent="0.3">
      <c r="A2021" t="s">
        <v>1764</v>
      </c>
      <c r="B2021">
        <v>3.7661600000035302E-2</v>
      </c>
      <c r="C2021">
        <v>1</v>
      </c>
      <c r="D2021">
        <v>1</v>
      </c>
      <c r="E2021">
        <v>1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T2021">
        <v>0</v>
      </c>
      <c r="U2021">
        <v>0</v>
      </c>
      <c r="V2021">
        <v>0</v>
      </c>
      <c r="W2021">
        <v>0</v>
      </c>
      <c r="X2021">
        <v>0</v>
      </c>
    </row>
    <row r="2022" spans="1:24" x14ac:dyDescent="0.3">
      <c r="A2022" t="s">
        <v>1765</v>
      </c>
      <c r="B2022">
        <v>1.50628000000097E-2</v>
      </c>
      <c r="C2022">
        <v>1</v>
      </c>
      <c r="D2022">
        <v>1</v>
      </c>
      <c r="E2022">
        <v>1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T2022">
        <v>0</v>
      </c>
      <c r="U2022">
        <v>0</v>
      </c>
      <c r="V2022">
        <v>0</v>
      </c>
      <c r="W2022">
        <v>0</v>
      </c>
      <c r="X2022">
        <v>0</v>
      </c>
    </row>
    <row r="2023" spans="1:24" x14ac:dyDescent="0.3">
      <c r="A2023" t="s">
        <v>1766</v>
      </c>
      <c r="B2023">
        <v>4.8839799999996103E-2</v>
      </c>
      <c r="C2023">
        <v>1</v>
      </c>
      <c r="D2023">
        <v>1</v>
      </c>
      <c r="E2023">
        <v>1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T2023">
        <v>0</v>
      </c>
      <c r="U2023">
        <v>0</v>
      </c>
      <c r="V2023">
        <v>0</v>
      </c>
      <c r="W2023">
        <v>0</v>
      </c>
      <c r="X2023">
        <v>0</v>
      </c>
    </row>
    <row r="2024" spans="1:24" x14ac:dyDescent="0.3">
      <c r="A2024" t="s">
        <v>1767</v>
      </c>
      <c r="B2024">
        <v>5.1763099999959601E-2</v>
      </c>
      <c r="C2024">
        <v>1</v>
      </c>
      <c r="D2024">
        <v>1</v>
      </c>
      <c r="E2024">
        <v>4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T2024">
        <v>0</v>
      </c>
      <c r="U2024">
        <v>0</v>
      </c>
      <c r="V2024">
        <v>0</v>
      </c>
      <c r="W2024">
        <v>0</v>
      </c>
      <c r="X2024">
        <v>0</v>
      </c>
    </row>
    <row r="2025" spans="1:24" x14ac:dyDescent="0.3">
      <c r="A2025" t="s">
        <v>1768</v>
      </c>
      <c r="B2025">
        <v>2.54673000000025E-2</v>
      </c>
      <c r="C2025">
        <v>1</v>
      </c>
      <c r="D2025">
        <v>1</v>
      </c>
      <c r="E2025">
        <v>1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T2025">
        <v>0</v>
      </c>
      <c r="U2025">
        <v>0</v>
      </c>
      <c r="V2025">
        <v>0</v>
      </c>
      <c r="W2025">
        <v>0</v>
      </c>
      <c r="X2025">
        <v>0</v>
      </c>
    </row>
    <row r="2026" spans="1:24" x14ac:dyDescent="0.3">
      <c r="A2026" t="s">
        <v>1769</v>
      </c>
      <c r="B2026">
        <v>2.0488999999770299E-3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T2026">
        <v>0</v>
      </c>
      <c r="U2026">
        <v>0</v>
      </c>
      <c r="V2026">
        <v>0</v>
      </c>
      <c r="W2026">
        <v>0</v>
      </c>
      <c r="X2026">
        <v>0</v>
      </c>
    </row>
    <row r="2027" spans="1:24" x14ac:dyDescent="0.3">
      <c r="A2027" t="s">
        <v>1770</v>
      </c>
      <c r="B2027">
        <v>2.3540999999909201E-3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T2027">
        <v>0</v>
      </c>
      <c r="U2027">
        <v>0</v>
      </c>
      <c r="V2027">
        <v>0</v>
      </c>
      <c r="W2027">
        <v>0</v>
      </c>
      <c r="X2027">
        <v>0</v>
      </c>
    </row>
    <row r="2028" spans="1:24" x14ac:dyDescent="0.3">
      <c r="A2028" t="s">
        <v>1771</v>
      </c>
      <c r="B2028">
        <v>9.2810999999528507E-3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T2028">
        <v>0</v>
      </c>
      <c r="U2028">
        <v>0</v>
      </c>
      <c r="V2028">
        <v>0</v>
      </c>
      <c r="W2028">
        <v>0</v>
      </c>
      <c r="X2028">
        <v>0</v>
      </c>
    </row>
    <row r="2029" spans="1:24" x14ac:dyDescent="0.3">
      <c r="A2029" t="s">
        <v>1772</v>
      </c>
      <c r="B2029">
        <v>6.4533900000014896E-2</v>
      </c>
      <c r="C2029">
        <v>1</v>
      </c>
      <c r="D2029">
        <v>1</v>
      </c>
      <c r="E2029">
        <v>2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T2029">
        <v>0</v>
      </c>
      <c r="U2029">
        <v>0</v>
      </c>
      <c r="V2029">
        <v>0</v>
      </c>
      <c r="W2029">
        <v>0</v>
      </c>
      <c r="X2029">
        <v>0</v>
      </c>
    </row>
    <row r="2030" spans="1:24" x14ac:dyDescent="0.3">
      <c r="A2030" t="s">
        <v>1773</v>
      </c>
      <c r="B2030">
        <v>2.5554000000056398E-3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T2030">
        <v>0</v>
      </c>
      <c r="U2030">
        <v>0</v>
      </c>
      <c r="V2030">
        <v>0</v>
      </c>
      <c r="W2030">
        <v>0</v>
      </c>
      <c r="X2030">
        <v>0</v>
      </c>
    </row>
    <row r="2031" spans="1:24" x14ac:dyDescent="0.3">
      <c r="A2031" t="s">
        <v>1774</v>
      </c>
      <c r="B2031">
        <v>1.02135000000203E-2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T2031">
        <v>0</v>
      </c>
      <c r="U2031">
        <v>0</v>
      </c>
      <c r="V2031">
        <v>0</v>
      </c>
      <c r="W2031">
        <v>0</v>
      </c>
      <c r="X2031">
        <v>0</v>
      </c>
    </row>
    <row r="2032" spans="1:24" x14ac:dyDescent="0.3">
      <c r="A2032" t="s">
        <v>1775</v>
      </c>
      <c r="B2032">
        <v>2.3062999999865401E-3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T2032">
        <v>0</v>
      </c>
      <c r="U2032">
        <v>0</v>
      </c>
      <c r="V2032">
        <v>0</v>
      </c>
      <c r="W2032">
        <v>0</v>
      </c>
      <c r="X2032">
        <v>0</v>
      </c>
    </row>
    <row r="2033" spans="1:24" x14ac:dyDescent="0.3">
      <c r="A2033" t="s">
        <v>1776</v>
      </c>
      <c r="B2033">
        <v>2.9034000000365198E-3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T2033">
        <v>0</v>
      </c>
      <c r="U2033">
        <v>0</v>
      </c>
      <c r="V2033">
        <v>0</v>
      </c>
      <c r="W2033">
        <v>0</v>
      </c>
      <c r="X2033">
        <v>0</v>
      </c>
    </row>
    <row r="2034" spans="1:24" x14ac:dyDescent="0.3">
      <c r="A2034" t="s">
        <v>1777</v>
      </c>
      <c r="B2034">
        <v>2.3570000000177E-3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T2034">
        <v>0</v>
      </c>
      <c r="U2034">
        <v>0</v>
      </c>
      <c r="V2034">
        <v>0</v>
      </c>
      <c r="W2034">
        <v>0</v>
      </c>
      <c r="X2034">
        <v>0</v>
      </c>
    </row>
    <row r="2035" spans="1:24" x14ac:dyDescent="0.3">
      <c r="A2035" t="s">
        <v>1778</v>
      </c>
      <c r="B2035">
        <v>3.73600000000351E-3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T2035">
        <v>0</v>
      </c>
      <c r="U2035">
        <v>0</v>
      </c>
      <c r="V2035">
        <v>0</v>
      </c>
      <c r="W2035">
        <v>0</v>
      </c>
      <c r="X2035">
        <v>0</v>
      </c>
    </row>
    <row r="2036" spans="1:24" x14ac:dyDescent="0.3">
      <c r="A2036" t="s">
        <v>1779</v>
      </c>
      <c r="B2036">
        <v>3.1009600000004401E-2</v>
      </c>
      <c r="C2036">
        <v>2</v>
      </c>
      <c r="D2036">
        <v>2</v>
      </c>
      <c r="E2036">
        <v>3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T2036">
        <v>0</v>
      </c>
      <c r="U2036">
        <v>0</v>
      </c>
      <c r="V2036">
        <v>0</v>
      </c>
      <c r="W2036">
        <v>0</v>
      </c>
      <c r="X2036">
        <v>0</v>
      </c>
    </row>
    <row r="2037" spans="1:24" x14ac:dyDescent="0.3">
      <c r="A2037" t="s">
        <v>1780</v>
      </c>
      <c r="B2037">
        <v>2.6974999999538301E-3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T2037">
        <v>0</v>
      </c>
      <c r="U2037">
        <v>0</v>
      </c>
      <c r="V2037">
        <v>0</v>
      </c>
      <c r="W2037">
        <v>0</v>
      </c>
      <c r="X2037">
        <v>0</v>
      </c>
    </row>
    <row r="2038" spans="1:24" x14ac:dyDescent="0.3">
      <c r="A2038" t="s">
        <v>1781</v>
      </c>
      <c r="B2038">
        <v>2.1527000000105502E-3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T2038">
        <v>0</v>
      </c>
      <c r="U2038">
        <v>0</v>
      </c>
      <c r="V2038">
        <v>0</v>
      </c>
      <c r="W2038">
        <v>0</v>
      </c>
      <c r="X2038">
        <v>0</v>
      </c>
    </row>
    <row r="2039" spans="1:24" x14ac:dyDescent="0.3">
      <c r="A2039" t="s">
        <v>1782</v>
      </c>
      <c r="B2039">
        <v>2.4912000000085698E-3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T2039">
        <v>0</v>
      </c>
      <c r="U2039">
        <v>0</v>
      </c>
      <c r="V2039">
        <v>0</v>
      </c>
      <c r="W2039">
        <v>0</v>
      </c>
      <c r="X2039">
        <v>0</v>
      </c>
    </row>
    <row r="2040" spans="1:24" x14ac:dyDescent="0.3">
      <c r="A2040" t="s">
        <v>1783</v>
      </c>
      <c r="B2040">
        <v>3.9001000000098399E-3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T2040">
        <v>0</v>
      </c>
      <c r="U2040">
        <v>0</v>
      </c>
      <c r="V2040">
        <v>0</v>
      </c>
      <c r="W2040">
        <v>0</v>
      </c>
      <c r="X2040">
        <v>0</v>
      </c>
    </row>
    <row r="2041" spans="1:24" x14ac:dyDescent="0.3">
      <c r="A2041" t="s">
        <v>1784</v>
      </c>
      <c r="B2041">
        <v>2.03790000000481E-3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T2041">
        <v>0</v>
      </c>
      <c r="U2041">
        <v>0</v>
      </c>
      <c r="V2041">
        <v>0</v>
      </c>
      <c r="W2041">
        <v>0</v>
      </c>
      <c r="X2041">
        <v>0</v>
      </c>
    </row>
    <row r="2042" spans="1:24" x14ac:dyDescent="0.3">
      <c r="A2042" t="s">
        <v>1785</v>
      </c>
      <c r="B2042">
        <v>7.3639999999954801E-3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T2042">
        <v>0</v>
      </c>
      <c r="U2042">
        <v>0</v>
      </c>
      <c r="V2042">
        <v>0</v>
      </c>
      <c r="W2042">
        <v>0</v>
      </c>
      <c r="X2042">
        <v>0</v>
      </c>
    </row>
    <row r="2043" spans="1:24" x14ac:dyDescent="0.3">
      <c r="A2043" t="s">
        <v>1786</v>
      </c>
      <c r="B2043">
        <v>1.14839999999958E-2</v>
      </c>
      <c r="C2043">
        <v>1</v>
      </c>
      <c r="D2043">
        <v>1</v>
      </c>
      <c r="E2043">
        <v>1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T2043">
        <v>0</v>
      </c>
      <c r="U2043">
        <v>0</v>
      </c>
      <c r="V2043">
        <v>0</v>
      </c>
      <c r="W2043">
        <v>0</v>
      </c>
      <c r="X2043">
        <v>0</v>
      </c>
    </row>
    <row r="2044" spans="1:24" x14ac:dyDescent="0.3">
      <c r="A2044" t="s">
        <v>1787</v>
      </c>
      <c r="B2044">
        <v>1.28015999999888E-2</v>
      </c>
      <c r="C2044">
        <v>1</v>
      </c>
      <c r="D2044">
        <v>1</v>
      </c>
      <c r="E2044">
        <v>1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T2044">
        <v>0</v>
      </c>
      <c r="U2044">
        <v>0</v>
      </c>
      <c r="V2044">
        <v>0</v>
      </c>
      <c r="W2044">
        <v>0</v>
      </c>
      <c r="X2044">
        <v>0</v>
      </c>
    </row>
    <row r="2045" spans="1:24" x14ac:dyDescent="0.3">
      <c r="A2045" t="s">
        <v>1788</v>
      </c>
      <c r="B2045">
        <v>2.80443999999988E-2</v>
      </c>
      <c r="C2045">
        <v>1</v>
      </c>
      <c r="D2045">
        <v>1</v>
      </c>
      <c r="E2045">
        <v>1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T2045">
        <v>0</v>
      </c>
      <c r="U2045">
        <v>0</v>
      </c>
      <c r="V2045">
        <v>0</v>
      </c>
      <c r="W2045">
        <v>0</v>
      </c>
      <c r="X2045">
        <v>0</v>
      </c>
    </row>
    <row r="2046" spans="1:24" x14ac:dyDescent="0.3">
      <c r="A2046" t="s">
        <v>1789</v>
      </c>
      <c r="B2046">
        <v>2.88876999999843E-2</v>
      </c>
      <c r="C2046">
        <v>1</v>
      </c>
      <c r="D2046">
        <v>1</v>
      </c>
      <c r="E2046">
        <v>1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T2046">
        <v>0</v>
      </c>
      <c r="U2046">
        <v>0</v>
      </c>
      <c r="V2046">
        <v>0</v>
      </c>
      <c r="W2046">
        <v>0</v>
      </c>
      <c r="X2046">
        <v>0</v>
      </c>
    </row>
    <row r="2047" spans="1:24" x14ac:dyDescent="0.3">
      <c r="A2047" t="s">
        <v>1790</v>
      </c>
      <c r="B2047">
        <v>2.5096999999618601E-3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T2047">
        <v>0</v>
      </c>
      <c r="U2047">
        <v>0</v>
      </c>
      <c r="V2047">
        <v>0</v>
      </c>
      <c r="W2047">
        <v>0</v>
      </c>
      <c r="X2047">
        <v>0</v>
      </c>
    </row>
    <row r="2048" spans="1:24" x14ac:dyDescent="0.3">
      <c r="A2048" t="s">
        <v>1791</v>
      </c>
      <c r="B2048">
        <v>2.1354000000428598E-3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T2048">
        <v>0</v>
      </c>
      <c r="U2048">
        <v>0</v>
      </c>
      <c r="V2048">
        <v>0</v>
      </c>
      <c r="W2048">
        <v>0</v>
      </c>
      <c r="X2048">
        <v>0</v>
      </c>
    </row>
    <row r="2049" spans="1:24" x14ac:dyDescent="0.3">
      <c r="A2049" t="s">
        <v>1792</v>
      </c>
      <c r="B2049">
        <v>2.4827000000300298E-3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T2049">
        <v>0</v>
      </c>
      <c r="U2049">
        <v>0</v>
      </c>
      <c r="V2049">
        <v>0</v>
      </c>
      <c r="W2049">
        <v>0</v>
      </c>
      <c r="X2049">
        <v>0</v>
      </c>
    </row>
    <row r="2050" spans="1:24" x14ac:dyDescent="0.3">
      <c r="A2050" t="s">
        <v>1793</v>
      </c>
      <c r="B2050">
        <v>2.61590000002343E-3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T2050">
        <v>0</v>
      </c>
      <c r="U2050">
        <v>0</v>
      </c>
      <c r="V2050">
        <v>0</v>
      </c>
      <c r="W2050">
        <v>0</v>
      </c>
      <c r="X2050">
        <v>0</v>
      </c>
    </row>
    <row r="2051" spans="1:24" x14ac:dyDescent="0.3">
      <c r="A2051" t="s">
        <v>1794</v>
      </c>
      <c r="B2051">
        <v>0.10239330000001701</v>
      </c>
      <c r="C2051">
        <v>2</v>
      </c>
      <c r="D2051">
        <v>2</v>
      </c>
      <c r="E2051">
        <v>4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T2051">
        <v>0</v>
      </c>
      <c r="U2051">
        <v>0</v>
      </c>
      <c r="V2051">
        <v>0</v>
      </c>
      <c r="W2051">
        <v>0</v>
      </c>
      <c r="X2051">
        <v>0</v>
      </c>
    </row>
    <row r="2052" spans="1:24" x14ac:dyDescent="0.3">
      <c r="A2052" t="s">
        <v>1795</v>
      </c>
      <c r="B2052">
        <v>8.8302999999996194E-3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T2052">
        <v>0</v>
      </c>
      <c r="U2052">
        <v>0</v>
      </c>
      <c r="V2052">
        <v>0</v>
      </c>
      <c r="W2052">
        <v>0</v>
      </c>
      <c r="X2052">
        <v>0</v>
      </c>
    </row>
    <row r="2053" spans="1:24" x14ac:dyDescent="0.3">
      <c r="A2053" t="s">
        <v>1796</v>
      </c>
      <c r="B2053">
        <v>6.2999600000011896E-2</v>
      </c>
      <c r="C2053">
        <v>1</v>
      </c>
      <c r="D2053">
        <v>1</v>
      </c>
      <c r="E2053">
        <v>1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T2053">
        <v>0</v>
      </c>
      <c r="U2053">
        <v>0</v>
      </c>
      <c r="V2053">
        <v>0</v>
      </c>
      <c r="W2053">
        <v>0</v>
      </c>
      <c r="X2053">
        <v>0</v>
      </c>
    </row>
    <row r="2054" spans="1:24" x14ac:dyDescent="0.3">
      <c r="A2054" t="s">
        <v>1797</v>
      </c>
      <c r="B2054">
        <v>9.0217000000052394E-3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T2054">
        <v>0</v>
      </c>
      <c r="U2054">
        <v>0</v>
      </c>
      <c r="V2054">
        <v>0</v>
      </c>
      <c r="W2054">
        <v>0</v>
      </c>
      <c r="X2054">
        <v>0</v>
      </c>
    </row>
    <row r="2055" spans="1:24" x14ac:dyDescent="0.3">
      <c r="A2055" t="s">
        <v>1798</v>
      </c>
      <c r="B2055">
        <v>1.99500000002217E-3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T2055">
        <v>0</v>
      </c>
      <c r="U2055">
        <v>0</v>
      </c>
      <c r="V2055">
        <v>0</v>
      </c>
      <c r="W2055">
        <v>0</v>
      </c>
      <c r="X2055">
        <v>0</v>
      </c>
    </row>
    <row r="2056" spans="1:24" x14ac:dyDescent="0.3">
      <c r="A2056" t="s">
        <v>1799</v>
      </c>
      <c r="B2056">
        <v>2.5036999999770099E-3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T2056">
        <v>0</v>
      </c>
      <c r="U2056">
        <v>0</v>
      </c>
      <c r="V2056">
        <v>0</v>
      </c>
      <c r="W2056">
        <v>0</v>
      </c>
      <c r="X2056">
        <v>0</v>
      </c>
    </row>
    <row r="2057" spans="1:24" x14ac:dyDescent="0.3">
      <c r="A2057" t="s">
        <v>1800</v>
      </c>
      <c r="B2057">
        <v>8.8341999999670406E-3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T2057">
        <v>0</v>
      </c>
      <c r="U2057">
        <v>0</v>
      </c>
      <c r="V2057">
        <v>0</v>
      </c>
      <c r="W2057">
        <v>0</v>
      </c>
      <c r="X2057">
        <v>0</v>
      </c>
    </row>
    <row r="2058" spans="1:24" x14ac:dyDescent="0.3">
      <c r="A2058" t="s">
        <v>1801</v>
      </c>
      <c r="B2058">
        <v>2.43299999999635E-3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T2058">
        <v>0</v>
      </c>
      <c r="U2058">
        <v>0</v>
      </c>
      <c r="V2058">
        <v>0</v>
      </c>
      <c r="W2058">
        <v>0</v>
      </c>
      <c r="X2058">
        <v>0</v>
      </c>
    </row>
    <row r="2059" spans="1:24" x14ac:dyDescent="0.3">
      <c r="A2059" t="s">
        <v>1802</v>
      </c>
      <c r="B2059">
        <v>1.50751000000468E-2</v>
      </c>
      <c r="C2059">
        <v>1</v>
      </c>
      <c r="D2059">
        <v>1</v>
      </c>
      <c r="E2059">
        <v>2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T2059">
        <v>0</v>
      </c>
      <c r="U2059">
        <v>0</v>
      </c>
      <c r="V2059">
        <v>0</v>
      </c>
      <c r="W2059">
        <v>0</v>
      </c>
      <c r="X2059">
        <v>0</v>
      </c>
    </row>
    <row r="2060" spans="1:24" x14ac:dyDescent="0.3">
      <c r="A2060" t="s">
        <v>1803</v>
      </c>
      <c r="B2060">
        <v>0.40648750000002498</v>
      </c>
      <c r="C2060">
        <v>6</v>
      </c>
      <c r="D2060">
        <v>6</v>
      </c>
      <c r="E2060">
        <v>27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T2060">
        <v>0</v>
      </c>
      <c r="U2060">
        <v>0</v>
      </c>
      <c r="V2060">
        <v>0</v>
      </c>
      <c r="W2060">
        <v>0</v>
      </c>
      <c r="X2060">
        <v>0</v>
      </c>
    </row>
    <row r="2061" spans="1:24" x14ac:dyDescent="0.3">
      <c r="A2061" t="s">
        <v>1804</v>
      </c>
      <c r="B2061">
        <v>6.1875999999756398E-3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T2061">
        <v>0</v>
      </c>
      <c r="U2061">
        <v>0</v>
      </c>
      <c r="V2061">
        <v>0</v>
      </c>
      <c r="W2061">
        <v>0</v>
      </c>
      <c r="X2061">
        <v>0</v>
      </c>
    </row>
    <row r="2062" spans="1:24" x14ac:dyDescent="0.3">
      <c r="A2062" t="s">
        <v>1805</v>
      </c>
      <c r="B2062">
        <v>8.7142000000426292E-3</v>
      </c>
      <c r="C2062">
        <v>1</v>
      </c>
      <c r="D2062">
        <v>1</v>
      </c>
      <c r="E2062">
        <v>1</v>
      </c>
      <c r="F2062">
        <v>2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T2062">
        <v>0</v>
      </c>
      <c r="U2062">
        <v>0</v>
      </c>
      <c r="V2062">
        <v>0</v>
      </c>
      <c r="W2062">
        <v>0</v>
      </c>
      <c r="X2062">
        <v>0</v>
      </c>
    </row>
    <row r="2063" spans="1:24" x14ac:dyDescent="0.3">
      <c r="A2063" t="s">
        <v>1806</v>
      </c>
      <c r="B2063">
        <v>1.24180000000251E-2</v>
      </c>
      <c r="C2063">
        <v>1</v>
      </c>
      <c r="D2063">
        <v>1</v>
      </c>
      <c r="E2063">
        <v>1</v>
      </c>
      <c r="F2063">
        <v>2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T2063">
        <v>0</v>
      </c>
      <c r="U2063">
        <v>0</v>
      </c>
      <c r="V2063">
        <v>0</v>
      </c>
      <c r="W2063">
        <v>0</v>
      </c>
      <c r="X2063">
        <v>0</v>
      </c>
    </row>
    <row r="2064" spans="1:24" x14ac:dyDescent="0.3">
      <c r="A2064" t="s">
        <v>1807</v>
      </c>
      <c r="B2064">
        <v>1.37581000000182E-2</v>
      </c>
      <c r="C2064">
        <v>1</v>
      </c>
      <c r="D2064">
        <v>1</v>
      </c>
      <c r="E2064">
        <v>1</v>
      </c>
      <c r="F2064">
        <v>2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T2064">
        <v>0</v>
      </c>
      <c r="U2064">
        <v>0</v>
      </c>
      <c r="V2064">
        <v>0</v>
      </c>
      <c r="W2064">
        <v>0</v>
      </c>
      <c r="X2064">
        <v>0</v>
      </c>
    </row>
    <row r="2065" spans="1:24" x14ac:dyDescent="0.3">
      <c r="A2065" t="s">
        <v>1808</v>
      </c>
      <c r="B2065">
        <v>2.7378600000020001E-2</v>
      </c>
      <c r="C2065">
        <v>1</v>
      </c>
      <c r="D2065">
        <v>1</v>
      </c>
      <c r="E2065">
        <v>1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T2065">
        <v>0</v>
      </c>
      <c r="U2065">
        <v>0</v>
      </c>
      <c r="V2065">
        <v>0</v>
      </c>
      <c r="W2065">
        <v>0</v>
      </c>
      <c r="X2065">
        <v>0</v>
      </c>
    </row>
    <row r="2066" spans="1:24" x14ac:dyDescent="0.3">
      <c r="A2066" t="s">
        <v>1809</v>
      </c>
      <c r="B2066">
        <v>1.6130000000032299E-2</v>
      </c>
      <c r="C2066">
        <v>1</v>
      </c>
      <c r="D2066">
        <v>1</v>
      </c>
      <c r="E2066">
        <v>1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T2066">
        <v>0</v>
      </c>
      <c r="U2066">
        <v>0</v>
      </c>
      <c r="V2066">
        <v>0</v>
      </c>
      <c r="W2066">
        <v>0</v>
      </c>
      <c r="X2066">
        <v>0</v>
      </c>
    </row>
    <row r="2067" spans="1:24" x14ac:dyDescent="0.3">
      <c r="A2067" t="s">
        <v>1810</v>
      </c>
      <c r="B2067">
        <v>1.12161999999784E-2</v>
      </c>
      <c r="C2067">
        <v>1</v>
      </c>
      <c r="D2067">
        <v>1</v>
      </c>
      <c r="E2067">
        <v>1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T2067">
        <v>0</v>
      </c>
      <c r="U2067">
        <v>0</v>
      </c>
      <c r="V2067">
        <v>0</v>
      </c>
      <c r="W2067">
        <v>0</v>
      </c>
      <c r="X2067">
        <v>0</v>
      </c>
    </row>
    <row r="2068" spans="1:24" x14ac:dyDescent="0.3">
      <c r="A2068" t="s">
        <v>1811</v>
      </c>
      <c r="B2068">
        <v>2.2134999999821E-3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T2068">
        <v>0</v>
      </c>
      <c r="U2068">
        <v>0</v>
      </c>
      <c r="V2068">
        <v>0</v>
      </c>
      <c r="W2068">
        <v>0</v>
      </c>
      <c r="X2068">
        <v>0</v>
      </c>
    </row>
    <row r="2069" spans="1:24" x14ac:dyDescent="0.3">
      <c r="A2069" t="s">
        <v>1812</v>
      </c>
      <c r="B2069">
        <v>2.3813999999902002E-3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T2069">
        <v>0</v>
      </c>
      <c r="U2069">
        <v>0</v>
      </c>
      <c r="V2069">
        <v>0</v>
      </c>
      <c r="W2069">
        <v>0</v>
      </c>
      <c r="X2069">
        <v>0</v>
      </c>
    </row>
    <row r="2070" spans="1:24" x14ac:dyDescent="0.3">
      <c r="A2070" t="s">
        <v>1813</v>
      </c>
      <c r="B2070">
        <v>2.07030000001395E-3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T2070">
        <v>0</v>
      </c>
      <c r="U2070">
        <v>0</v>
      </c>
      <c r="V2070">
        <v>0</v>
      </c>
      <c r="W2070">
        <v>0</v>
      </c>
      <c r="X2070">
        <v>0</v>
      </c>
    </row>
    <row r="2071" spans="1:24" x14ac:dyDescent="0.3">
      <c r="A2071" t="s">
        <v>1814</v>
      </c>
      <c r="B2071">
        <v>9.7716999999875008E-3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T2071">
        <v>0</v>
      </c>
      <c r="U2071">
        <v>0</v>
      </c>
      <c r="V2071">
        <v>0</v>
      </c>
      <c r="W2071">
        <v>0</v>
      </c>
      <c r="X2071">
        <v>0</v>
      </c>
    </row>
    <row r="2072" spans="1:24" x14ac:dyDescent="0.3">
      <c r="A2072" t="s">
        <v>1815</v>
      </c>
      <c r="B2072">
        <v>2.13259999998172E-3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T2072">
        <v>0</v>
      </c>
      <c r="U2072">
        <v>0</v>
      </c>
      <c r="V2072">
        <v>0</v>
      </c>
      <c r="W2072">
        <v>0</v>
      </c>
      <c r="X2072">
        <v>0</v>
      </c>
    </row>
    <row r="2073" spans="1:24" x14ac:dyDescent="0.3">
      <c r="A2073" t="s">
        <v>1816</v>
      </c>
      <c r="B2073">
        <v>2.8469000000086401E-3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T2073">
        <v>0</v>
      </c>
      <c r="U2073">
        <v>0</v>
      </c>
      <c r="V2073">
        <v>0</v>
      </c>
      <c r="W2073">
        <v>0</v>
      </c>
      <c r="X2073">
        <v>0</v>
      </c>
    </row>
    <row r="2074" spans="1:24" x14ac:dyDescent="0.3">
      <c r="A2074" t="s">
        <v>1817</v>
      </c>
      <c r="B2074">
        <v>2.75980000000117E-2</v>
      </c>
      <c r="C2074">
        <v>1</v>
      </c>
      <c r="D2074">
        <v>1</v>
      </c>
      <c r="E2074">
        <v>3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T2074">
        <v>0</v>
      </c>
      <c r="U2074">
        <v>0</v>
      </c>
      <c r="V2074">
        <v>0</v>
      </c>
      <c r="W2074">
        <v>0</v>
      </c>
      <c r="X2074">
        <v>0</v>
      </c>
    </row>
    <row r="2075" spans="1:24" x14ac:dyDescent="0.3">
      <c r="A2075" t="s">
        <v>1818</v>
      </c>
      <c r="B2075">
        <v>9.8326000000383794E-3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T2075">
        <v>0</v>
      </c>
      <c r="U2075">
        <v>0</v>
      </c>
      <c r="V2075">
        <v>0</v>
      </c>
      <c r="W2075">
        <v>0</v>
      </c>
      <c r="X2075">
        <v>0</v>
      </c>
    </row>
    <row r="2076" spans="1:24" x14ac:dyDescent="0.3">
      <c r="A2076" t="s">
        <v>1819</v>
      </c>
      <c r="B2076">
        <v>2.1940000000313302E-3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T2076">
        <v>0</v>
      </c>
      <c r="U2076">
        <v>0</v>
      </c>
      <c r="V2076">
        <v>0</v>
      </c>
      <c r="W2076">
        <v>0</v>
      </c>
      <c r="X2076">
        <v>0</v>
      </c>
    </row>
    <row r="2077" spans="1:24" x14ac:dyDescent="0.3">
      <c r="A2077" t="s">
        <v>1820</v>
      </c>
      <c r="B2077">
        <v>2.5238999999714902E-3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T2077">
        <v>0</v>
      </c>
      <c r="U2077">
        <v>0</v>
      </c>
      <c r="V2077">
        <v>0</v>
      </c>
      <c r="W2077">
        <v>0</v>
      </c>
      <c r="X2077">
        <v>0</v>
      </c>
    </row>
    <row r="2078" spans="1:24" x14ac:dyDescent="0.3">
      <c r="A2078" t="s">
        <v>1821</v>
      </c>
      <c r="B2078">
        <v>3.3377000000029897E-2</v>
      </c>
      <c r="C2078">
        <v>1</v>
      </c>
      <c r="D2078">
        <v>1</v>
      </c>
      <c r="E2078">
        <v>1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T2078">
        <v>0</v>
      </c>
      <c r="U2078">
        <v>0</v>
      </c>
      <c r="V2078">
        <v>0</v>
      </c>
      <c r="W2078">
        <v>0</v>
      </c>
      <c r="X2078">
        <v>0</v>
      </c>
    </row>
    <row r="2079" spans="1:24" x14ac:dyDescent="0.3">
      <c r="A2079" t="s">
        <v>1822</v>
      </c>
      <c r="B2079">
        <v>2.4374099999988599E-2</v>
      </c>
      <c r="C2079">
        <v>1</v>
      </c>
      <c r="D2079">
        <v>1</v>
      </c>
      <c r="E2079">
        <v>3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T2079">
        <v>0</v>
      </c>
      <c r="U2079">
        <v>0</v>
      </c>
      <c r="V2079">
        <v>0</v>
      </c>
      <c r="W2079">
        <v>0</v>
      </c>
      <c r="X2079">
        <v>0</v>
      </c>
    </row>
    <row r="2080" spans="1:24" x14ac:dyDescent="0.3">
      <c r="A2080" t="s">
        <v>1823</v>
      </c>
      <c r="B2080">
        <v>2.70902999999975E-2</v>
      </c>
      <c r="C2080">
        <v>1</v>
      </c>
      <c r="D2080">
        <v>1</v>
      </c>
      <c r="E2080">
        <v>3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T2080">
        <v>0</v>
      </c>
      <c r="U2080">
        <v>0</v>
      </c>
      <c r="V2080">
        <v>0</v>
      </c>
      <c r="W2080">
        <v>0</v>
      </c>
      <c r="X2080">
        <v>0</v>
      </c>
    </row>
    <row r="2081" spans="1:24" x14ac:dyDescent="0.3">
      <c r="A2081" t="s">
        <v>1824</v>
      </c>
      <c r="B2081">
        <v>3.5549500000001899E-2</v>
      </c>
      <c r="C2081">
        <v>1</v>
      </c>
      <c r="D2081">
        <v>1</v>
      </c>
      <c r="E2081">
        <v>3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T2081">
        <v>0</v>
      </c>
      <c r="U2081">
        <v>0</v>
      </c>
      <c r="V2081">
        <v>0</v>
      </c>
      <c r="W2081">
        <v>0</v>
      </c>
      <c r="X2081">
        <v>0</v>
      </c>
    </row>
    <row r="2082" spans="1:24" x14ac:dyDescent="0.3">
      <c r="A2082" t="s">
        <v>1825</v>
      </c>
      <c r="B2082">
        <v>1.59772000000089E-2</v>
      </c>
      <c r="C2082">
        <v>1</v>
      </c>
      <c r="D2082">
        <v>1</v>
      </c>
      <c r="E2082">
        <v>2</v>
      </c>
      <c r="F2082">
        <v>1</v>
      </c>
      <c r="G2082">
        <v>1</v>
      </c>
      <c r="H2082">
        <v>0</v>
      </c>
      <c r="I2082">
        <v>0</v>
      </c>
      <c r="J2082">
        <v>0</v>
      </c>
      <c r="K2082">
        <v>0</v>
      </c>
      <c r="L2082">
        <v>1</v>
      </c>
      <c r="N2082">
        <v>0</v>
      </c>
      <c r="O2082">
        <v>0</v>
      </c>
      <c r="P2082">
        <v>0</v>
      </c>
      <c r="Q2082">
        <v>0</v>
      </c>
      <c r="R2082">
        <v>0</v>
      </c>
      <c r="T2082">
        <v>0</v>
      </c>
      <c r="U2082">
        <v>0</v>
      </c>
      <c r="V2082">
        <v>0</v>
      </c>
      <c r="W2082">
        <v>0</v>
      </c>
      <c r="X2082">
        <v>0</v>
      </c>
    </row>
    <row r="2083" spans="1:24" x14ac:dyDescent="0.3">
      <c r="A2083" t="s">
        <v>1826</v>
      </c>
      <c r="B2083">
        <v>2.1936999999638798E-3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T2083">
        <v>0</v>
      </c>
      <c r="U2083">
        <v>0</v>
      </c>
      <c r="V2083">
        <v>0</v>
      </c>
      <c r="W2083">
        <v>0</v>
      </c>
      <c r="X2083">
        <v>0</v>
      </c>
    </row>
    <row r="2084" spans="1:24" x14ac:dyDescent="0.3">
      <c r="A2084" t="s">
        <v>1827</v>
      </c>
      <c r="B2084">
        <v>3.1234299999994102E-2</v>
      </c>
      <c r="C2084">
        <v>1</v>
      </c>
      <c r="D2084">
        <v>1</v>
      </c>
      <c r="E2084">
        <v>3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T2084">
        <v>0</v>
      </c>
      <c r="U2084">
        <v>0</v>
      </c>
      <c r="V2084">
        <v>0</v>
      </c>
      <c r="W2084">
        <v>0</v>
      </c>
      <c r="X2084">
        <v>0</v>
      </c>
    </row>
    <row r="2085" spans="1:24" x14ac:dyDescent="0.3">
      <c r="A2085" t="s">
        <v>1828</v>
      </c>
      <c r="B2085">
        <v>2.4623500000018301E-2</v>
      </c>
      <c r="C2085">
        <v>1</v>
      </c>
      <c r="D2085">
        <v>1</v>
      </c>
      <c r="E2085">
        <v>3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T2085">
        <v>0</v>
      </c>
      <c r="U2085">
        <v>0</v>
      </c>
      <c r="V2085">
        <v>0</v>
      </c>
      <c r="W2085">
        <v>0</v>
      </c>
      <c r="X2085">
        <v>0</v>
      </c>
    </row>
    <row r="2086" spans="1:24" x14ac:dyDescent="0.3">
      <c r="A2086" t="s">
        <v>1829</v>
      </c>
      <c r="B2086">
        <v>2.21484999999574E-2</v>
      </c>
      <c r="C2086">
        <v>1</v>
      </c>
      <c r="D2086">
        <v>1</v>
      </c>
      <c r="E2086">
        <v>3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T2086">
        <v>0</v>
      </c>
      <c r="U2086">
        <v>0</v>
      </c>
      <c r="V2086">
        <v>0</v>
      </c>
      <c r="W2086">
        <v>0</v>
      </c>
      <c r="X2086">
        <v>0</v>
      </c>
    </row>
    <row r="2087" spans="1:24" x14ac:dyDescent="0.3">
      <c r="A2087" t="s">
        <v>1830</v>
      </c>
      <c r="B2087">
        <v>3.08163999999919E-2</v>
      </c>
      <c r="C2087">
        <v>1</v>
      </c>
      <c r="D2087">
        <v>1</v>
      </c>
      <c r="E2087">
        <v>3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T2087">
        <v>0</v>
      </c>
      <c r="U2087">
        <v>0</v>
      </c>
      <c r="V2087">
        <v>0</v>
      </c>
      <c r="W2087">
        <v>0</v>
      </c>
      <c r="X2087">
        <v>0</v>
      </c>
    </row>
    <row r="2088" spans="1:24" x14ac:dyDescent="0.3">
      <c r="A2088" t="s">
        <v>1831</v>
      </c>
      <c r="B2088">
        <v>1.5556600000024901E-2</v>
      </c>
      <c r="C2088">
        <v>1</v>
      </c>
      <c r="D2088">
        <v>1</v>
      </c>
      <c r="E2088">
        <v>3</v>
      </c>
      <c r="F2088">
        <v>1</v>
      </c>
      <c r="G2088">
        <v>1</v>
      </c>
      <c r="H2088">
        <v>0</v>
      </c>
      <c r="I2088">
        <v>0</v>
      </c>
      <c r="J2088">
        <v>0</v>
      </c>
      <c r="K2088">
        <v>0</v>
      </c>
      <c r="L2088">
        <v>1</v>
      </c>
      <c r="N2088">
        <v>0</v>
      </c>
      <c r="O2088">
        <v>0</v>
      </c>
      <c r="P2088">
        <v>0</v>
      </c>
      <c r="Q2088">
        <v>0</v>
      </c>
      <c r="R2088">
        <v>0</v>
      </c>
      <c r="T2088">
        <v>0</v>
      </c>
      <c r="U2088">
        <v>0</v>
      </c>
      <c r="V2088">
        <v>0</v>
      </c>
      <c r="W2088">
        <v>0</v>
      </c>
      <c r="X2088">
        <v>0</v>
      </c>
    </row>
    <row r="2089" spans="1:24" x14ac:dyDescent="0.3">
      <c r="A2089" t="s">
        <v>1832</v>
      </c>
      <c r="B2089">
        <v>1.8970500000023E-2</v>
      </c>
      <c r="C2089">
        <v>1</v>
      </c>
      <c r="D2089">
        <v>1</v>
      </c>
      <c r="E2089">
        <v>1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T2089">
        <v>0</v>
      </c>
      <c r="U2089">
        <v>0</v>
      </c>
      <c r="V2089">
        <v>0</v>
      </c>
      <c r="W2089">
        <v>0</v>
      </c>
      <c r="X2089">
        <v>0</v>
      </c>
    </row>
    <row r="2090" spans="1:24" x14ac:dyDescent="0.3">
      <c r="A2090" t="s">
        <v>1833</v>
      </c>
      <c r="B2090">
        <v>3.3623599999998498E-2</v>
      </c>
      <c r="C2090">
        <v>1</v>
      </c>
      <c r="D2090">
        <v>1</v>
      </c>
      <c r="E2090">
        <v>2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T2090">
        <v>0</v>
      </c>
      <c r="U2090">
        <v>0</v>
      </c>
      <c r="V2090">
        <v>0</v>
      </c>
      <c r="W2090">
        <v>0</v>
      </c>
      <c r="X2090">
        <v>0</v>
      </c>
    </row>
    <row r="2091" spans="1:24" x14ac:dyDescent="0.3">
      <c r="A2091" t="s">
        <v>1834</v>
      </c>
      <c r="B2091">
        <v>2.3691400000018299E-2</v>
      </c>
      <c r="C2091">
        <v>1</v>
      </c>
      <c r="D2091">
        <v>1</v>
      </c>
      <c r="E2091">
        <v>1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T2091">
        <v>0</v>
      </c>
      <c r="U2091">
        <v>0</v>
      </c>
      <c r="V2091">
        <v>0</v>
      </c>
      <c r="W2091">
        <v>0</v>
      </c>
      <c r="X2091">
        <v>0</v>
      </c>
    </row>
    <row r="2092" spans="1:24" x14ac:dyDescent="0.3">
      <c r="A2092" t="s">
        <v>1835</v>
      </c>
      <c r="B2092">
        <v>1.51271000000292E-2</v>
      </c>
      <c r="C2092">
        <v>1</v>
      </c>
      <c r="D2092">
        <v>1</v>
      </c>
      <c r="E2092">
        <v>1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T2092">
        <v>0</v>
      </c>
      <c r="U2092">
        <v>0</v>
      </c>
      <c r="V2092">
        <v>0</v>
      </c>
      <c r="W2092">
        <v>0</v>
      </c>
      <c r="X2092">
        <v>0</v>
      </c>
    </row>
    <row r="2093" spans="1:24" x14ac:dyDescent="0.3">
      <c r="A2093" t="s">
        <v>1836</v>
      </c>
      <c r="B2093">
        <v>2.3342000000070502E-3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T2093">
        <v>0</v>
      </c>
      <c r="U2093">
        <v>0</v>
      </c>
      <c r="V2093">
        <v>0</v>
      </c>
      <c r="W2093">
        <v>0</v>
      </c>
      <c r="X2093">
        <v>0</v>
      </c>
    </row>
    <row r="2094" spans="1:24" x14ac:dyDescent="0.3">
      <c r="A2094" t="s">
        <v>1837</v>
      </c>
      <c r="B2094">
        <v>4.1280000000028801E-2</v>
      </c>
      <c r="C2094">
        <v>1</v>
      </c>
      <c r="D2094">
        <v>1</v>
      </c>
      <c r="E2094">
        <v>2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T2094">
        <v>0</v>
      </c>
      <c r="U2094">
        <v>0</v>
      </c>
      <c r="V2094">
        <v>0</v>
      </c>
      <c r="W2094">
        <v>0</v>
      </c>
      <c r="X2094">
        <v>0</v>
      </c>
    </row>
    <row r="2095" spans="1:24" x14ac:dyDescent="0.3">
      <c r="A2095" t="s">
        <v>1838</v>
      </c>
      <c r="B2095">
        <v>2.4857000000224599E-3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T2095">
        <v>0</v>
      </c>
      <c r="U2095">
        <v>0</v>
      </c>
      <c r="V2095">
        <v>0</v>
      </c>
      <c r="W2095">
        <v>0</v>
      </c>
      <c r="X2095">
        <v>0</v>
      </c>
    </row>
    <row r="2096" spans="1:24" x14ac:dyDescent="0.3">
      <c r="A2096" t="s">
        <v>1839</v>
      </c>
      <c r="B2096">
        <v>1.12687000000164E-2</v>
      </c>
      <c r="C2096">
        <v>1</v>
      </c>
      <c r="D2096">
        <v>1</v>
      </c>
      <c r="E2096">
        <v>2</v>
      </c>
      <c r="F2096">
        <v>1</v>
      </c>
      <c r="G2096">
        <v>1</v>
      </c>
      <c r="H2096">
        <v>0</v>
      </c>
      <c r="I2096">
        <v>0</v>
      </c>
      <c r="J2096">
        <v>0</v>
      </c>
      <c r="K2096">
        <v>0</v>
      </c>
      <c r="L2096">
        <v>1</v>
      </c>
      <c r="N2096">
        <v>0</v>
      </c>
      <c r="O2096">
        <v>0</v>
      </c>
      <c r="P2096">
        <v>0</v>
      </c>
      <c r="Q2096">
        <v>0</v>
      </c>
      <c r="R2096">
        <v>0</v>
      </c>
      <c r="T2096">
        <v>0</v>
      </c>
      <c r="U2096">
        <v>1</v>
      </c>
      <c r="V2096">
        <v>0</v>
      </c>
      <c r="W2096">
        <v>0</v>
      </c>
      <c r="X2096">
        <v>0</v>
      </c>
    </row>
    <row r="2097" spans="1:24" x14ac:dyDescent="0.3">
      <c r="A2097" t="s">
        <v>1840</v>
      </c>
      <c r="B2097">
        <v>2.44680000002972E-3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T2097">
        <v>0</v>
      </c>
      <c r="U2097">
        <v>0</v>
      </c>
      <c r="V2097">
        <v>0</v>
      </c>
      <c r="W2097">
        <v>0</v>
      </c>
      <c r="X2097">
        <v>0</v>
      </c>
    </row>
    <row r="2098" spans="1:24" x14ac:dyDescent="0.3">
      <c r="A2098" t="s">
        <v>1841</v>
      </c>
      <c r="B2098">
        <v>1.3141300000029299E-2</v>
      </c>
      <c r="C2098">
        <v>1</v>
      </c>
      <c r="D2098">
        <v>1</v>
      </c>
      <c r="E2098">
        <v>2</v>
      </c>
      <c r="F2098">
        <v>1</v>
      </c>
      <c r="G2098">
        <v>1</v>
      </c>
      <c r="H2098">
        <v>0</v>
      </c>
      <c r="I2098">
        <v>0</v>
      </c>
      <c r="J2098">
        <v>0</v>
      </c>
      <c r="K2098">
        <v>0</v>
      </c>
      <c r="L2098">
        <v>1</v>
      </c>
      <c r="N2098">
        <v>0</v>
      </c>
      <c r="O2098">
        <v>0</v>
      </c>
      <c r="P2098">
        <v>0</v>
      </c>
      <c r="Q2098">
        <v>0</v>
      </c>
      <c r="R2098">
        <v>0</v>
      </c>
      <c r="T2098">
        <v>0</v>
      </c>
      <c r="U2098">
        <v>0</v>
      </c>
      <c r="V2098">
        <v>0</v>
      </c>
      <c r="W2098">
        <v>0</v>
      </c>
      <c r="X2098">
        <v>0</v>
      </c>
    </row>
    <row r="2099" spans="1:24" x14ac:dyDescent="0.3">
      <c r="A2099" t="s">
        <v>1842</v>
      </c>
      <c r="B2099">
        <v>9.0581000000042808E-3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T2099">
        <v>0</v>
      </c>
      <c r="U2099">
        <v>0</v>
      </c>
      <c r="V2099">
        <v>0</v>
      </c>
      <c r="W2099">
        <v>0</v>
      </c>
      <c r="X2099">
        <v>0</v>
      </c>
    </row>
    <row r="2100" spans="1:24" x14ac:dyDescent="0.3">
      <c r="A2100" t="s">
        <v>1843</v>
      </c>
      <c r="B2100">
        <v>3.4021000000166099E-3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T2100">
        <v>0</v>
      </c>
      <c r="U2100">
        <v>0</v>
      </c>
      <c r="V2100">
        <v>0</v>
      </c>
      <c r="W2100">
        <v>0</v>
      </c>
      <c r="X2100">
        <v>0</v>
      </c>
    </row>
    <row r="2101" spans="1:24" x14ac:dyDescent="0.3">
      <c r="A2101" t="s">
        <v>1844</v>
      </c>
      <c r="B2101">
        <v>2.41069999998444E-3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T2101">
        <v>0</v>
      </c>
      <c r="U2101">
        <v>0</v>
      </c>
      <c r="V2101">
        <v>0</v>
      </c>
      <c r="W2101">
        <v>0</v>
      </c>
      <c r="X2101">
        <v>0</v>
      </c>
    </row>
    <row r="2102" spans="1:24" x14ac:dyDescent="0.3">
      <c r="A2102" t="s">
        <v>1845</v>
      </c>
      <c r="B2102">
        <v>6.8239000000289698E-3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T2102">
        <v>0</v>
      </c>
      <c r="U2102">
        <v>0</v>
      </c>
      <c r="V2102">
        <v>0</v>
      </c>
      <c r="W2102">
        <v>0</v>
      </c>
      <c r="X2102">
        <v>0</v>
      </c>
    </row>
    <row r="2103" spans="1:24" x14ac:dyDescent="0.3">
      <c r="A2103" t="s">
        <v>1846</v>
      </c>
      <c r="B2103">
        <v>1.44103999999742E-2</v>
      </c>
      <c r="C2103">
        <v>1</v>
      </c>
      <c r="D2103">
        <v>1</v>
      </c>
      <c r="E2103">
        <v>2</v>
      </c>
      <c r="F2103">
        <v>1</v>
      </c>
      <c r="G2103">
        <v>1</v>
      </c>
      <c r="H2103">
        <v>0</v>
      </c>
      <c r="I2103">
        <v>0</v>
      </c>
      <c r="J2103">
        <v>0</v>
      </c>
      <c r="K2103">
        <v>0</v>
      </c>
      <c r="L2103">
        <v>1</v>
      </c>
      <c r="N2103">
        <v>0</v>
      </c>
      <c r="O2103">
        <v>0</v>
      </c>
      <c r="P2103">
        <v>0</v>
      </c>
      <c r="Q2103">
        <v>0</v>
      </c>
      <c r="R2103">
        <v>0</v>
      </c>
      <c r="T2103">
        <v>0</v>
      </c>
      <c r="U2103">
        <v>1</v>
      </c>
      <c r="V2103">
        <v>0</v>
      </c>
      <c r="W2103">
        <v>0</v>
      </c>
      <c r="X2103">
        <v>0</v>
      </c>
    </row>
    <row r="2104" spans="1:24" x14ac:dyDescent="0.3">
      <c r="A2104" t="s">
        <v>1847</v>
      </c>
      <c r="B2104">
        <v>2.4427000000173298E-3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T2104">
        <v>0</v>
      </c>
      <c r="U2104">
        <v>0</v>
      </c>
      <c r="V2104">
        <v>0</v>
      </c>
    </row>
    <row r="2105" spans="1:24" x14ac:dyDescent="0.3">
      <c r="A2105" t="s">
        <v>1848</v>
      </c>
      <c r="B2105">
        <v>2.2058000000129102E-3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T2105">
        <v>0</v>
      </c>
      <c r="U2105">
        <v>0</v>
      </c>
      <c r="V2105">
        <v>0</v>
      </c>
    </row>
    <row r="2106" spans="1:24" x14ac:dyDescent="0.3">
      <c r="A2106" t="s">
        <v>1849</v>
      </c>
      <c r="B2106">
        <v>9.4298999999864394E-3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T2106">
        <v>0</v>
      </c>
      <c r="U2106">
        <v>0</v>
      </c>
      <c r="V2106">
        <v>0</v>
      </c>
    </row>
    <row r="2107" spans="1:24" x14ac:dyDescent="0.3">
      <c r="A2107" t="s">
        <v>1850</v>
      </c>
      <c r="B2107">
        <v>2.1658000000002102E-3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T2107">
        <v>0</v>
      </c>
      <c r="U2107">
        <v>0</v>
      </c>
      <c r="V2107">
        <v>0</v>
      </c>
    </row>
    <row r="2108" spans="1:24" x14ac:dyDescent="0.3">
      <c r="A2108" t="s">
        <v>1851</v>
      </c>
      <c r="B2108">
        <v>1.7595900000003401E-2</v>
      </c>
      <c r="C2108">
        <v>1</v>
      </c>
      <c r="D2108">
        <v>1</v>
      </c>
      <c r="E2108">
        <v>1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T2108">
        <v>0</v>
      </c>
      <c r="U2108">
        <v>0</v>
      </c>
      <c r="V2108">
        <v>0</v>
      </c>
    </row>
    <row r="2109" spans="1:24" x14ac:dyDescent="0.3">
      <c r="A2109" t="s">
        <v>1852</v>
      </c>
      <c r="B2109">
        <v>1.9901399999980598E-2</v>
      </c>
      <c r="C2109">
        <v>1</v>
      </c>
      <c r="D2109">
        <v>1</v>
      </c>
      <c r="E2109">
        <v>1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T2109">
        <v>0</v>
      </c>
      <c r="U2109">
        <v>0</v>
      </c>
      <c r="V2109">
        <v>0</v>
      </c>
    </row>
    <row r="2110" spans="1:24" x14ac:dyDescent="0.3">
      <c r="A2110" t="s">
        <v>1853</v>
      </c>
      <c r="B2110">
        <v>1.74473000000148E-2</v>
      </c>
      <c r="C2110">
        <v>1</v>
      </c>
      <c r="D2110">
        <v>1</v>
      </c>
      <c r="E2110">
        <v>1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T2110">
        <v>0</v>
      </c>
      <c r="U2110">
        <v>0</v>
      </c>
      <c r="V2110">
        <v>0</v>
      </c>
    </row>
    <row r="2111" spans="1:24" x14ac:dyDescent="0.3">
      <c r="A2111" t="s">
        <v>1854</v>
      </c>
      <c r="B2111">
        <v>2.4535000000014402E-3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T2111">
        <v>0</v>
      </c>
      <c r="U2111">
        <v>0</v>
      </c>
      <c r="V2111">
        <v>0</v>
      </c>
    </row>
    <row r="2112" spans="1:24" x14ac:dyDescent="0.3">
      <c r="A2112" t="s">
        <v>1855</v>
      </c>
      <c r="B2112">
        <v>2.3203999999736801E-3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T2112">
        <v>0</v>
      </c>
      <c r="U2112">
        <v>0</v>
      </c>
      <c r="V2112">
        <v>0</v>
      </c>
    </row>
    <row r="2113" spans="1:22" x14ac:dyDescent="0.3">
      <c r="A2113" t="s">
        <v>1856</v>
      </c>
      <c r="B2113">
        <v>8.0461999999670297E-3</v>
      </c>
      <c r="C2113">
        <v>1</v>
      </c>
      <c r="D2113">
        <v>1</v>
      </c>
      <c r="E2113">
        <v>1</v>
      </c>
      <c r="F2113">
        <v>1</v>
      </c>
      <c r="G2113">
        <v>1</v>
      </c>
      <c r="H2113">
        <v>0</v>
      </c>
      <c r="I2113">
        <v>0</v>
      </c>
      <c r="J2113">
        <v>0</v>
      </c>
      <c r="K2113">
        <v>0</v>
      </c>
      <c r="L2113">
        <v>1</v>
      </c>
      <c r="N2113">
        <v>0</v>
      </c>
      <c r="O2113">
        <v>0</v>
      </c>
      <c r="P2113">
        <v>0</v>
      </c>
      <c r="Q2113">
        <v>0</v>
      </c>
      <c r="R2113">
        <v>0</v>
      </c>
      <c r="T2113">
        <v>0</v>
      </c>
      <c r="U2113">
        <v>1</v>
      </c>
      <c r="V2113">
        <v>0</v>
      </c>
    </row>
    <row r="2114" spans="1:22" x14ac:dyDescent="0.3">
      <c r="A2114" t="s">
        <v>1857</v>
      </c>
      <c r="B2114">
        <v>3.86479999997391E-3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T2114">
        <v>0</v>
      </c>
      <c r="U2114">
        <v>0</v>
      </c>
      <c r="V2114">
        <v>0</v>
      </c>
    </row>
    <row r="2115" spans="1:22" x14ac:dyDescent="0.3">
      <c r="A2115" t="s">
        <v>1858</v>
      </c>
      <c r="B2115">
        <v>1.9240199999955999E-2</v>
      </c>
      <c r="C2115">
        <v>1</v>
      </c>
      <c r="D2115">
        <v>1</v>
      </c>
      <c r="E2115">
        <v>1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T2115">
        <v>0</v>
      </c>
      <c r="U2115">
        <v>0</v>
      </c>
      <c r="V2115">
        <v>0</v>
      </c>
    </row>
    <row r="2116" spans="1:22" x14ac:dyDescent="0.3">
      <c r="A2116" t="s">
        <v>1859</v>
      </c>
      <c r="B2116">
        <v>1.65367000000173E-2</v>
      </c>
      <c r="C2116">
        <v>1</v>
      </c>
      <c r="D2116">
        <v>1</v>
      </c>
      <c r="E2116">
        <v>1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T2116">
        <v>0</v>
      </c>
      <c r="U2116">
        <v>0</v>
      </c>
      <c r="V2116">
        <v>0</v>
      </c>
    </row>
    <row r="2117" spans="1:22" x14ac:dyDescent="0.3">
      <c r="A2117" t="s">
        <v>1860</v>
      </c>
      <c r="B2117">
        <v>3.4218000000123499E-3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T2117">
        <v>0</v>
      </c>
      <c r="U2117">
        <v>0</v>
      </c>
      <c r="V2117">
        <v>0</v>
      </c>
    </row>
    <row r="2118" spans="1:22" x14ac:dyDescent="0.3">
      <c r="A2118" t="s">
        <v>1861</v>
      </c>
      <c r="B2118">
        <v>4.0749000000005198E-2</v>
      </c>
      <c r="C2118">
        <v>1</v>
      </c>
      <c r="D2118">
        <v>1</v>
      </c>
      <c r="E2118">
        <v>3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T2118">
        <v>0</v>
      </c>
      <c r="U2118">
        <v>0</v>
      </c>
      <c r="V2118">
        <v>0</v>
      </c>
    </row>
    <row r="2119" spans="1:22" x14ac:dyDescent="0.3">
      <c r="A2119" t="s">
        <v>1862</v>
      </c>
      <c r="B2119">
        <v>3.0492900000012899E-2</v>
      </c>
      <c r="C2119">
        <v>1</v>
      </c>
      <c r="D2119">
        <v>1</v>
      </c>
      <c r="E2119">
        <v>4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T2119">
        <v>0</v>
      </c>
      <c r="U2119">
        <v>0</v>
      </c>
      <c r="V2119">
        <v>0</v>
      </c>
    </row>
    <row r="2120" spans="1:22" x14ac:dyDescent="0.3">
      <c r="A2120" t="s">
        <v>1863</v>
      </c>
      <c r="B2120">
        <v>1.8281999999999202E-2</v>
      </c>
      <c r="C2120">
        <v>1</v>
      </c>
      <c r="D2120">
        <v>1</v>
      </c>
      <c r="E2120">
        <v>1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T2120">
        <v>0</v>
      </c>
      <c r="U2120">
        <v>0</v>
      </c>
      <c r="V2120">
        <v>0</v>
      </c>
    </row>
    <row r="2121" spans="1:22" x14ac:dyDescent="0.3">
      <c r="A2121" t="s">
        <v>1864</v>
      </c>
      <c r="B2121">
        <v>2.3219699999969999E-2</v>
      </c>
      <c r="C2121">
        <v>1</v>
      </c>
      <c r="D2121">
        <v>1</v>
      </c>
      <c r="E2121">
        <v>3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T2121">
        <v>0</v>
      </c>
      <c r="U2121">
        <v>0</v>
      </c>
      <c r="V2121">
        <v>0</v>
      </c>
    </row>
    <row r="2122" spans="1:22" x14ac:dyDescent="0.3">
      <c r="A2122" t="s">
        <v>1865</v>
      </c>
      <c r="B2122">
        <v>2.89225000000215E-2</v>
      </c>
      <c r="C2122">
        <v>1</v>
      </c>
      <c r="D2122">
        <v>1</v>
      </c>
      <c r="E2122">
        <v>1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T2122">
        <v>0</v>
      </c>
      <c r="U2122">
        <v>0</v>
      </c>
      <c r="V2122">
        <v>0</v>
      </c>
    </row>
    <row r="2123" spans="1:22" x14ac:dyDescent="0.3">
      <c r="A2123" t="s">
        <v>1866</v>
      </c>
      <c r="B2123">
        <v>2.2942999999599999E-3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T2123">
        <v>0</v>
      </c>
      <c r="U2123">
        <v>0</v>
      </c>
      <c r="V2123">
        <v>0</v>
      </c>
    </row>
    <row r="2124" spans="1:22" x14ac:dyDescent="0.3">
      <c r="A2124" t="s">
        <v>1867</v>
      </c>
      <c r="B2124">
        <v>1.1839699999995901E-2</v>
      </c>
      <c r="C2124">
        <v>1</v>
      </c>
      <c r="D2124">
        <v>1</v>
      </c>
      <c r="E2124">
        <v>1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T2124">
        <v>0</v>
      </c>
      <c r="U2124">
        <v>0</v>
      </c>
      <c r="V2124">
        <v>0</v>
      </c>
    </row>
    <row r="2125" spans="1:22" x14ac:dyDescent="0.3">
      <c r="A2125" t="s">
        <v>1868</v>
      </c>
      <c r="B2125">
        <v>2.1553999999923599E-3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T2125">
        <v>0</v>
      </c>
      <c r="U2125">
        <v>0</v>
      </c>
      <c r="V2125">
        <v>0</v>
      </c>
    </row>
    <row r="2126" spans="1:22" x14ac:dyDescent="0.3">
      <c r="A2126" t="s">
        <v>1869</v>
      </c>
      <c r="B2126">
        <v>1.1705199999994399E-2</v>
      </c>
      <c r="C2126">
        <v>1</v>
      </c>
      <c r="D2126">
        <v>1</v>
      </c>
      <c r="E2126">
        <v>2</v>
      </c>
      <c r="F2126">
        <v>1</v>
      </c>
      <c r="G2126">
        <v>1</v>
      </c>
      <c r="H2126">
        <v>0</v>
      </c>
      <c r="I2126">
        <v>0</v>
      </c>
      <c r="J2126">
        <v>0</v>
      </c>
      <c r="K2126">
        <v>0</v>
      </c>
      <c r="L2126">
        <v>1</v>
      </c>
      <c r="N2126">
        <v>0</v>
      </c>
      <c r="O2126">
        <v>0</v>
      </c>
      <c r="P2126">
        <v>0</v>
      </c>
      <c r="Q2126">
        <v>0</v>
      </c>
      <c r="R2126">
        <v>0</v>
      </c>
      <c r="T2126">
        <v>0</v>
      </c>
      <c r="U2126">
        <v>0</v>
      </c>
      <c r="V2126">
        <v>0</v>
      </c>
    </row>
    <row r="2127" spans="1:22" x14ac:dyDescent="0.3">
      <c r="A2127" t="s">
        <v>1870</v>
      </c>
      <c r="B2127">
        <v>3.2313199999975901E-2</v>
      </c>
      <c r="C2127">
        <v>1</v>
      </c>
      <c r="D2127">
        <v>1</v>
      </c>
      <c r="E2127">
        <v>1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T2127">
        <v>0</v>
      </c>
      <c r="U2127">
        <v>0</v>
      </c>
      <c r="V2127">
        <v>0</v>
      </c>
    </row>
    <row r="2128" spans="1:22" x14ac:dyDescent="0.3">
      <c r="A2128" t="s">
        <v>1871</v>
      </c>
      <c r="B2128">
        <v>2.4414000000092498E-3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T2128">
        <v>0</v>
      </c>
      <c r="U2128">
        <v>0</v>
      </c>
      <c r="V2128">
        <v>0</v>
      </c>
    </row>
    <row r="2129" spans="1:22" x14ac:dyDescent="0.3">
      <c r="A2129" t="s">
        <v>1872</v>
      </c>
      <c r="B2129">
        <v>1.22010000000045E-2</v>
      </c>
      <c r="C2129">
        <v>1</v>
      </c>
      <c r="D2129">
        <v>1</v>
      </c>
      <c r="E2129">
        <v>1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T2129">
        <v>0</v>
      </c>
      <c r="U2129">
        <v>0</v>
      </c>
      <c r="V2129">
        <v>0</v>
      </c>
    </row>
    <row r="2130" spans="1:22" x14ac:dyDescent="0.3">
      <c r="A2130" t="s">
        <v>1873</v>
      </c>
      <c r="B2130">
        <v>1.7971299999999201E-2</v>
      </c>
      <c r="C2130">
        <v>1</v>
      </c>
      <c r="D2130">
        <v>1</v>
      </c>
      <c r="E2130">
        <v>1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T2130">
        <v>0</v>
      </c>
      <c r="U2130">
        <v>0</v>
      </c>
      <c r="V2130">
        <v>0</v>
      </c>
    </row>
    <row r="2131" spans="1:22" x14ac:dyDescent="0.3">
      <c r="A2131" t="s">
        <v>1874</v>
      </c>
      <c r="B2131">
        <v>2.7359400000023001E-2</v>
      </c>
      <c r="C2131">
        <v>1</v>
      </c>
      <c r="D2131">
        <v>1</v>
      </c>
      <c r="E2131">
        <v>3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T2131">
        <v>0</v>
      </c>
      <c r="U2131">
        <v>0</v>
      </c>
      <c r="V2131">
        <v>0</v>
      </c>
    </row>
    <row r="2132" spans="1:22" x14ac:dyDescent="0.3">
      <c r="A2132" t="s">
        <v>1875</v>
      </c>
      <c r="B2132">
        <v>2.4010999999859398E-3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T2132">
        <v>0</v>
      </c>
      <c r="U2132">
        <v>0</v>
      </c>
      <c r="V2132">
        <v>0</v>
      </c>
    </row>
    <row r="2133" spans="1:22" x14ac:dyDescent="0.3">
      <c r="A2133" t="s">
        <v>1876</v>
      </c>
      <c r="B2133">
        <v>1.0030000000028801E-2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T2133">
        <v>0</v>
      </c>
      <c r="U2133">
        <v>0</v>
      </c>
      <c r="V2133">
        <v>0</v>
      </c>
    </row>
    <row r="2134" spans="1:22" x14ac:dyDescent="0.3">
      <c r="A2134" t="s">
        <v>1877</v>
      </c>
      <c r="B2134">
        <v>1.1980600000015299E-2</v>
      </c>
      <c r="C2134">
        <v>1</v>
      </c>
      <c r="D2134">
        <v>1</v>
      </c>
      <c r="E2134">
        <v>1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T2134">
        <v>0</v>
      </c>
      <c r="U2134">
        <v>0</v>
      </c>
      <c r="V2134">
        <v>0</v>
      </c>
    </row>
    <row r="2135" spans="1:22" x14ac:dyDescent="0.3">
      <c r="A2135" t="s">
        <v>1878</v>
      </c>
      <c r="B2135">
        <v>2.4040999999783699E-3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T2135">
        <v>0</v>
      </c>
      <c r="U2135">
        <v>0</v>
      </c>
      <c r="V2135">
        <v>0</v>
      </c>
    </row>
    <row r="2136" spans="1:22" x14ac:dyDescent="0.3">
      <c r="A2136" t="s">
        <v>1879</v>
      </c>
      <c r="B2136">
        <v>1.3011599999970201E-2</v>
      </c>
      <c r="C2136">
        <v>1</v>
      </c>
      <c r="D2136">
        <v>1</v>
      </c>
      <c r="E2136">
        <v>1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T2136">
        <v>0</v>
      </c>
      <c r="U2136">
        <v>0</v>
      </c>
      <c r="V2136">
        <v>0</v>
      </c>
    </row>
    <row r="2137" spans="1:22" x14ac:dyDescent="0.3">
      <c r="A2137" t="s">
        <v>1880</v>
      </c>
      <c r="B2137">
        <v>1.277970000001E-2</v>
      </c>
      <c r="C2137">
        <v>1</v>
      </c>
      <c r="D2137">
        <v>1</v>
      </c>
      <c r="E2137">
        <v>1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T2137">
        <v>0</v>
      </c>
      <c r="U2137">
        <v>0</v>
      </c>
      <c r="V2137">
        <v>0</v>
      </c>
    </row>
    <row r="2138" spans="1:22" x14ac:dyDescent="0.3">
      <c r="A2138" t="s">
        <v>1881</v>
      </c>
      <c r="B2138">
        <v>1.3482000000010401E-2</v>
      </c>
      <c r="C2138">
        <v>1</v>
      </c>
      <c r="D2138">
        <v>1</v>
      </c>
      <c r="E2138">
        <v>2</v>
      </c>
      <c r="F2138">
        <v>1</v>
      </c>
      <c r="G2138">
        <v>1</v>
      </c>
      <c r="H2138">
        <v>0</v>
      </c>
      <c r="I2138">
        <v>0</v>
      </c>
      <c r="J2138">
        <v>0</v>
      </c>
      <c r="K2138">
        <v>0</v>
      </c>
      <c r="L2138">
        <v>1</v>
      </c>
      <c r="N2138">
        <v>0</v>
      </c>
      <c r="O2138">
        <v>0</v>
      </c>
      <c r="P2138">
        <v>0</v>
      </c>
      <c r="Q2138">
        <v>0</v>
      </c>
      <c r="R2138">
        <v>0</v>
      </c>
      <c r="T2138">
        <v>0</v>
      </c>
      <c r="U2138">
        <v>1</v>
      </c>
      <c r="V2138">
        <v>0</v>
      </c>
    </row>
    <row r="2139" spans="1:22" x14ac:dyDescent="0.3">
      <c r="A2139" t="s">
        <v>1882</v>
      </c>
      <c r="B2139">
        <v>1.8574799999953401E-2</v>
      </c>
      <c r="C2139">
        <v>1</v>
      </c>
      <c r="D2139">
        <v>1</v>
      </c>
      <c r="E2139">
        <v>2</v>
      </c>
      <c r="F2139">
        <v>1</v>
      </c>
      <c r="G2139">
        <v>1</v>
      </c>
      <c r="H2139">
        <v>0</v>
      </c>
      <c r="I2139">
        <v>0</v>
      </c>
      <c r="J2139">
        <v>0</v>
      </c>
      <c r="K2139">
        <v>0</v>
      </c>
      <c r="L2139">
        <v>1</v>
      </c>
      <c r="N2139">
        <v>0</v>
      </c>
      <c r="O2139">
        <v>0</v>
      </c>
      <c r="P2139">
        <v>0</v>
      </c>
      <c r="Q2139">
        <v>0</v>
      </c>
      <c r="R2139">
        <v>0</v>
      </c>
      <c r="T2139">
        <v>0</v>
      </c>
      <c r="U2139">
        <v>0</v>
      </c>
      <c r="V2139">
        <v>0</v>
      </c>
    </row>
    <row r="2140" spans="1:22" x14ac:dyDescent="0.3">
      <c r="A2140" t="s">
        <v>1883</v>
      </c>
      <c r="B2140">
        <v>3.1983000000081999E-3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T2140">
        <v>0</v>
      </c>
      <c r="U2140">
        <v>0</v>
      </c>
      <c r="V2140">
        <v>0</v>
      </c>
    </row>
    <row r="2141" spans="1:22" x14ac:dyDescent="0.3">
      <c r="A2141" t="s">
        <v>1884</v>
      </c>
      <c r="B2141">
        <v>7.3797000000013196E-3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T2141">
        <v>0</v>
      </c>
      <c r="U2141">
        <v>0</v>
      </c>
      <c r="V2141">
        <v>0</v>
      </c>
    </row>
    <row r="2142" spans="1:22" x14ac:dyDescent="0.3">
      <c r="A2142" t="s">
        <v>1885</v>
      </c>
      <c r="B2142">
        <v>1.54268000000001E-2</v>
      </c>
      <c r="C2142">
        <v>1</v>
      </c>
      <c r="D2142">
        <v>1</v>
      </c>
      <c r="E2142">
        <v>1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T2142">
        <v>0</v>
      </c>
      <c r="U2142">
        <v>0</v>
      </c>
      <c r="V2142">
        <v>0</v>
      </c>
    </row>
    <row r="2143" spans="1:22" x14ac:dyDescent="0.3">
      <c r="A2143" t="s">
        <v>1886</v>
      </c>
      <c r="B2143">
        <v>2.5503999999614202E-3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T2143">
        <v>0</v>
      </c>
      <c r="U2143">
        <v>0</v>
      </c>
      <c r="V2143">
        <v>0</v>
      </c>
    </row>
    <row r="2144" spans="1:22" x14ac:dyDescent="0.3">
      <c r="A2144" t="s">
        <v>1887</v>
      </c>
      <c r="B2144">
        <v>2.41800000003422E-3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T2144">
        <v>0</v>
      </c>
      <c r="U2144">
        <v>0</v>
      </c>
      <c r="V2144">
        <v>0</v>
      </c>
    </row>
    <row r="2145" spans="1:22" x14ac:dyDescent="0.3">
      <c r="A2145" t="s">
        <v>1888</v>
      </c>
      <c r="B2145">
        <v>3.9269000000103898E-3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T2145">
        <v>0</v>
      </c>
      <c r="U2145">
        <v>0</v>
      </c>
      <c r="V2145">
        <v>0</v>
      </c>
    </row>
    <row r="2146" spans="1:22" x14ac:dyDescent="0.3">
      <c r="A2146" t="s">
        <v>1889</v>
      </c>
      <c r="B2146">
        <v>2.4415999999973701E-3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T2146">
        <v>0</v>
      </c>
      <c r="U2146">
        <v>0</v>
      </c>
      <c r="V2146">
        <v>0</v>
      </c>
    </row>
    <row r="2147" spans="1:22" x14ac:dyDescent="0.3">
      <c r="A2147" t="s">
        <v>1890</v>
      </c>
    </row>
    <row r="2148" spans="1:22" x14ac:dyDescent="0.3">
      <c r="A2148" t="s">
        <v>1891</v>
      </c>
      <c r="B2148">
        <v>2.58629999996173E-3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T2148">
        <v>0</v>
      </c>
      <c r="U2148">
        <v>0</v>
      </c>
      <c r="V2148">
        <v>0</v>
      </c>
    </row>
    <row r="2149" spans="1:22" x14ac:dyDescent="0.3">
      <c r="A2149" t="s">
        <v>1892</v>
      </c>
      <c r="B2149">
        <v>6.6704000000186101E-3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T2149">
        <v>0</v>
      </c>
      <c r="U2149">
        <v>0</v>
      </c>
      <c r="V2149">
        <v>0</v>
      </c>
    </row>
    <row r="2150" spans="1:22" x14ac:dyDescent="0.3">
      <c r="A2150" t="s">
        <v>1893</v>
      </c>
      <c r="B2150">
        <v>2.4242999999728402E-3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T2150">
        <v>0</v>
      </c>
      <c r="U2150">
        <v>0</v>
      </c>
      <c r="V2150">
        <v>0</v>
      </c>
    </row>
    <row r="2151" spans="1:22" x14ac:dyDescent="0.3">
      <c r="A2151" t="s">
        <v>1894</v>
      </c>
      <c r="B2151">
        <v>2.2647000000119901E-3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T2151">
        <v>0</v>
      </c>
      <c r="U2151">
        <v>0</v>
      </c>
      <c r="V2151">
        <v>0</v>
      </c>
    </row>
    <row r="2152" spans="1:22" x14ac:dyDescent="0.3">
      <c r="A2152" t="s">
        <v>1895</v>
      </c>
      <c r="B2152">
        <v>8.3110999999576E-3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T2152">
        <v>0</v>
      </c>
      <c r="U2152">
        <v>0</v>
      </c>
      <c r="V2152">
        <v>0</v>
      </c>
    </row>
    <row r="2153" spans="1:22" x14ac:dyDescent="0.3">
      <c r="A2153" t="s">
        <v>1896</v>
      </c>
      <c r="B2153">
        <v>2.52799999998387E-3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T2153">
        <v>0</v>
      </c>
      <c r="U2153">
        <v>0</v>
      </c>
      <c r="V2153">
        <v>0</v>
      </c>
    </row>
    <row r="2154" spans="1:22" x14ac:dyDescent="0.3">
      <c r="A2154" t="s">
        <v>1897</v>
      </c>
      <c r="B2154">
        <v>2.4574000000257001E-3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T2154">
        <v>0</v>
      </c>
      <c r="U2154">
        <v>0</v>
      </c>
      <c r="V2154">
        <v>0</v>
      </c>
    </row>
    <row r="2155" spans="1:22" x14ac:dyDescent="0.3">
      <c r="A2155" t="s">
        <v>1898</v>
      </c>
    </row>
    <row r="2156" spans="1:22" x14ac:dyDescent="0.3">
      <c r="A2156" t="s">
        <v>1899</v>
      </c>
      <c r="B2156">
        <v>2.9311000000120601E-3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T2156">
        <v>0</v>
      </c>
      <c r="U2156">
        <v>0</v>
      </c>
      <c r="V2156">
        <v>0</v>
      </c>
    </row>
    <row r="2157" spans="1:22" x14ac:dyDescent="0.3">
      <c r="A2157" t="s">
        <v>1900</v>
      </c>
      <c r="B2157">
        <v>2.5956999999721098E-3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T2157">
        <v>0</v>
      </c>
      <c r="U2157">
        <v>0</v>
      </c>
      <c r="V2157">
        <v>0</v>
      </c>
    </row>
    <row r="2158" spans="1:22" x14ac:dyDescent="0.3">
      <c r="A2158" t="s">
        <v>1901</v>
      </c>
      <c r="B2158">
        <v>9.1309000000023809E-3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T2158">
        <v>0</v>
      </c>
      <c r="U2158">
        <v>0</v>
      </c>
      <c r="V2158">
        <v>0</v>
      </c>
    </row>
    <row r="2159" spans="1:22" x14ac:dyDescent="0.3">
      <c r="A2159" t="s">
        <v>1902</v>
      </c>
      <c r="B2159">
        <v>2.5978999999551802E-3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T2159">
        <v>0</v>
      </c>
      <c r="U2159">
        <v>0</v>
      </c>
      <c r="V2159">
        <v>0</v>
      </c>
    </row>
    <row r="2160" spans="1:22" x14ac:dyDescent="0.3">
      <c r="A2160" t="s">
        <v>1903</v>
      </c>
      <c r="B2160">
        <v>2.3965999999972999E-3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T2160">
        <v>0</v>
      </c>
      <c r="U2160">
        <v>0</v>
      </c>
      <c r="V2160">
        <v>0</v>
      </c>
    </row>
    <row r="2161" spans="1:22" x14ac:dyDescent="0.3">
      <c r="A2161" t="s">
        <v>1904</v>
      </c>
      <c r="B2161">
        <v>2.41399999998748E-3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T2161">
        <v>0</v>
      </c>
      <c r="U2161">
        <v>0</v>
      </c>
      <c r="V2161">
        <v>0</v>
      </c>
    </row>
    <row r="2162" spans="1:22" x14ac:dyDescent="0.3">
      <c r="A2162" t="s">
        <v>1905</v>
      </c>
      <c r="B2162">
        <v>2.4943999999891202E-3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T2162">
        <v>0</v>
      </c>
      <c r="U2162">
        <v>0</v>
      </c>
      <c r="V2162">
        <v>0</v>
      </c>
    </row>
    <row r="2163" spans="1:22" x14ac:dyDescent="0.3">
      <c r="A2163" t="s">
        <v>1906</v>
      </c>
      <c r="B2163">
        <v>2.5709999999889901E-3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T2163">
        <v>0</v>
      </c>
      <c r="U2163">
        <v>0</v>
      </c>
      <c r="V2163">
        <v>0</v>
      </c>
    </row>
    <row r="2164" spans="1:22" x14ac:dyDescent="0.3">
      <c r="A2164" t="s">
        <v>1907</v>
      </c>
      <c r="B2164">
        <v>1.0259399999995301E-2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T2164">
        <v>0</v>
      </c>
      <c r="U2164">
        <v>0</v>
      </c>
      <c r="V2164">
        <v>0</v>
      </c>
    </row>
    <row r="2165" spans="1:22" x14ac:dyDescent="0.3">
      <c r="A2165" t="s">
        <v>1908</v>
      </c>
      <c r="B2165">
        <v>2.1693999999570202E-3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T2165">
        <v>0</v>
      </c>
      <c r="U2165">
        <v>0</v>
      </c>
      <c r="V2165">
        <v>0</v>
      </c>
    </row>
    <row r="2166" spans="1:22" x14ac:dyDescent="0.3">
      <c r="A2166" t="s">
        <v>1909</v>
      </c>
      <c r="B2166">
        <v>2.5587000000086798E-3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T2166">
        <v>0</v>
      </c>
      <c r="U2166">
        <v>0</v>
      </c>
      <c r="V2166">
        <v>0</v>
      </c>
    </row>
    <row r="2167" spans="1:22" x14ac:dyDescent="0.3">
      <c r="A2167" t="s">
        <v>1910</v>
      </c>
      <c r="B2167">
        <v>2.4777000000426501E-3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T2167">
        <v>0</v>
      </c>
      <c r="U2167">
        <v>0</v>
      </c>
      <c r="V2167">
        <v>0</v>
      </c>
    </row>
    <row r="2168" spans="1:22" x14ac:dyDescent="0.3">
      <c r="A2168" t="s">
        <v>1911</v>
      </c>
      <c r="B2168">
        <v>2.3365000000126201E-3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T2168">
        <v>0</v>
      </c>
      <c r="U2168">
        <v>0</v>
      </c>
      <c r="V2168">
        <v>0</v>
      </c>
    </row>
    <row r="2169" spans="1:22" x14ac:dyDescent="0.3">
      <c r="A2169" t="s">
        <v>1912</v>
      </c>
      <c r="B2169">
        <v>7.29409999996732E-3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T2169">
        <v>0</v>
      </c>
      <c r="U2169">
        <v>0</v>
      </c>
      <c r="V2169">
        <v>0</v>
      </c>
    </row>
    <row r="2170" spans="1:22" x14ac:dyDescent="0.3">
      <c r="A2170" t="s">
        <v>1913</v>
      </c>
      <c r="B2170">
        <v>2.43530000000191E-3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T2170">
        <v>0</v>
      </c>
      <c r="U2170">
        <v>0</v>
      </c>
      <c r="V2170">
        <v>0</v>
      </c>
    </row>
    <row r="2171" spans="1:22" x14ac:dyDescent="0.3">
      <c r="A2171" t="s">
        <v>1914</v>
      </c>
      <c r="B2171">
        <v>3.47590000001218E-3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T2171">
        <v>0</v>
      </c>
      <c r="U2171">
        <v>0</v>
      </c>
      <c r="V2171">
        <v>0</v>
      </c>
    </row>
    <row r="2172" spans="1:22" x14ac:dyDescent="0.3">
      <c r="A2172" t="s">
        <v>1915</v>
      </c>
      <c r="B2172">
        <v>6.4808999999854599E-3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T2172">
        <v>0</v>
      </c>
      <c r="U2172">
        <v>0</v>
      </c>
      <c r="V2172">
        <v>0</v>
      </c>
    </row>
    <row r="2173" spans="1:22" x14ac:dyDescent="0.3">
      <c r="A2173" t="s">
        <v>1916</v>
      </c>
      <c r="B2173">
        <v>3.4954000000197898E-3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T2173">
        <v>0</v>
      </c>
      <c r="U2173">
        <v>0</v>
      </c>
      <c r="V2173">
        <v>0</v>
      </c>
    </row>
    <row r="2174" spans="1:22" x14ac:dyDescent="0.3">
      <c r="A2174" t="s">
        <v>1917</v>
      </c>
      <c r="B2174">
        <v>2.46550000002798E-3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T2174">
        <v>0</v>
      </c>
      <c r="U2174">
        <v>0</v>
      </c>
      <c r="V2174">
        <v>0</v>
      </c>
    </row>
    <row r="2175" spans="1:22" x14ac:dyDescent="0.3">
      <c r="A2175" t="s">
        <v>1918</v>
      </c>
      <c r="B2175">
        <v>7.00910000000476E-3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T2175">
        <v>0</v>
      </c>
      <c r="U2175">
        <v>0</v>
      </c>
      <c r="V2175">
        <v>0</v>
      </c>
    </row>
    <row r="2176" spans="1:22" x14ac:dyDescent="0.3">
      <c r="A2176" t="s">
        <v>1919</v>
      </c>
      <c r="B2176">
        <v>3.5406000000079898E-3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T2176">
        <v>0</v>
      </c>
      <c r="U2176">
        <v>0</v>
      </c>
      <c r="V2176">
        <v>0</v>
      </c>
    </row>
    <row r="2177" spans="1:22" x14ac:dyDescent="0.3">
      <c r="A2177" t="s">
        <v>1920</v>
      </c>
      <c r="B2177">
        <v>2.4482000000034501E-3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T2177">
        <v>0</v>
      </c>
      <c r="U2177">
        <v>0</v>
      </c>
      <c r="V2177">
        <v>0</v>
      </c>
    </row>
    <row r="2178" spans="1:22" x14ac:dyDescent="0.3">
      <c r="A2178" t="s">
        <v>1921</v>
      </c>
      <c r="B2178">
        <v>1.8732899999974899E-2</v>
      </c>
      <c r="C2178">
        <v>1</v>
      </c>
      <c r="D2178">
        <v>1</v>
      </c>
      <c r="E2178">
        <v>1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T2178">
        <v>0</v>
      </c>
      <c r="U2178">
        <v>0</v>
      </c>
      <c r="V2178">
        <v>0</v>
      </c>
    </row>
    <row r="2179" spans="1:22" x14ac:dyDescent="0.3">
      <c r="A2179" t="s">
        <v>1922</v>
      </c>
      <c r="B2179">
        <v>1.85556999999789E-2</v>
      </c>
      <c r="C2179">
        <v>1</v>
      </c>
      <c r="D2179">
        <v>1</v>
      </c>
      <c r="E2179">
        <v>1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T2179">
        <v>0</v>
      </c>
      <c r="U2179">
        <v>0</v>
      </c>
      <c r="V2179">
        <v>0</v>
      </c>
    </row>
    <row r="2180" spans="1:22" x14ac:dyDescent="0.3">
      <c r="A2180" t="s">
        <v>1923</v>
      </c>
      <c r="B2180">
        <v>2.2257600000045799E-2</v>
      </c>
      <c r="C2180">
        <v>1</v>
      </c>
      <c r="D2180">
        <v>1</v>
      </c>
      <c r="E2180">
        <v>1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T2180">
        <v>0</v>
      </c>
      <c r="U2180">
        <v>0</v>
      </c>
      <c r="V2180">
        <v>0</v>
      </c>
    </row>
    <row r="2181" spans="1:22" x14ac:dyDescent="0.3">
      <c r="A2181" t="s">
        <v>1924</v>
      </c>
      <c r="B2181">
        <v>2.0051999999850501E-3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T2181">
        <v>0</v>
      </c>
      <c r="U2181">
        <v>0</v>
      </c>
      <c r="V2181">
        <v>0</v>
      </c>
    </row>
    <row r="2182" spans="1:22" x14ac:dyDescent="0.3">
      <c r="A2182" t="s">
        <v>1925</v>
      </c>
      <c r="B2182">
        <v>1.02712999999994E-2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T2182">
        <v>0</v>
      </c>
      <c r="U2182">
        <v>0</v>
      </c>
      <c r="V2182">
        <v>0</v>
      </c>
    </row>
    <row r="2183" spans="1:22" x14ac:dyDescent="0.3">
      <c r="A2183" t="s">
        <v>1926</v>
      </c>
      <c r="B2183">
        <v>2.3084000000039798E-3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T2183">
        <v>0</v>
      </c>
      <c r="U2183">
        <v>0</v>
      </c>
      <c r="V2183">
        <v>0</v>
      </c>
    </row>
    <row r="2184" spans="1:22" x14ac:dyDescent="0.3">
      <c r="A2184" t="s">
        <v>1927</v>
      </c>
      <c r="B2184">
        <v>3.1751000000212999E-3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T2184">
        <v>0</v>
      </c>
      <c r="U2184">
        <v>0</v>
      </c>
      <c r="V2184">
        <v>0</v>
      </c>
    </row>
    <row r="2185" spans="1:22" x14ac:dyDescent="0.3">
      <c r="A2185" t="s">
        <v>1928</v>
      </c>
      <c r="B2185">
        <v>7.8240000000278E-3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T2185">
        <v>0</v>
      </c>
      <c r="U2185">
        <v>0</v>
      </c>
      <c r="V2185">
        <v>0</v>
      </c>
    </row>
    <row r="2186" spans="1:22" x14ac:dyDescent="0.3">
      <c r="A2186" t="s">
        <v>1929</v>
      </c>
      <c r="B2186">
        <v>2.4228999999991101E-3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T2186">
        <v>0</v>
      </c>
      <c r="U2186">
        <v>0</v>
      </c>
      <c r="V2186">
        <v>0</v>
      </c>
    </row>
    <row r="2187" spans="1:22" x14ac:dyDescent="0.3">
      <c r="A2187" t="s">
        <v>1930</v>
      </c>
      <c r="B2187">
        <v>2.4907999999754702E-3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T2187">
        <v>0</v>
      </c>
      <c r="U2187">
        <v>0</v>
      </c>
      <c r="V2187">
        <v>0</v>
      </c>
    </row>
    <row r="2188" spans="1:22" x14ac:dyDescent="0.3">
      <c r="A2188" t="s">
        <v>1931</v>
      </c>
      <c r="B2188">
        <v>2.1254999999769002E-3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T2188">
        <v>0</v>
      </c>
      <c r="U2188">
        <v>0</v>
      </c>
      <c r="V2188">
        <v>0</v>
      </c>
    </row>
    <row r="2189" spans="1:22" x14ac:dyDescent="0.3">
      <c r="A2189" t="s">
        <v>1932</v>
      </c>
      <c r="B2189">
        <v>2.6116999999885502E-3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T2189">
        <v>0</v>
      </c>
      <c r="U2189">
        <v>0</v>
      </c>
      <c r="V2189">
        <v>0</v>
      </c>
    </row>
    <row r="2190" spans="1:22" x14ac:dyDescent="0.3">
      <c r="A2190" t="s">
        <v>1933</v>
      </c>
      <c r="B2190">
        <v>6.3249000000382598E-3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T2190">
        <v>0</v>
      </c>
      <c r="U2190">
        <v>0</v>
      </c>
      <c r="V2190">
        <v>0</v>
      </c>
    </row>
    <row r="2191" spans="1:22" x14ac:dyDescent="0.3">
      <c r="A2191" t="s">
        <v>1934</v>
      </c>
      <c r="B2191">
        <v>3.7508699999989403E-2</v>
      </c>
      <c r="C2191">
        <v>1</v>
      </c>
      <c r="D2191">
        <v>1</v>
      </c>
      <c r="E2191">
        <v>3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T2191">
        <v>0</v>
      </c>
      <c r="U2191">
        <v>0</v>
      </c>
      <c r="V2191">
        <v>0</v>
      </c>
    </row>
    <row r="2192" spans="1:22" x14ac:dyDescent="0.3">
      <c r="A2192" t="s">
        <v>1935</v>
      </c>
      <c r="B2192">
        <v>2.4184000000104702E-3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T2192">
        <v>0</v>
      </c>
      <c r="U2192">
        <v>0</v>
      </c>
      <c r="V2192">
        <v>0</v>
      </c>
    </row>
    <row r="2193" spans="1:22" x14ac:dyDescent="0.3">
      <c r="A2193" t="s">
        <v>1936</v>
      </c>
      <c r="B2193">
        <v>2.9372399999999702E-2</v>
      </c>
      <c r="C2193">
        <v>1</v>
      </c>
      <c r="D2193">
        <v>1</v>
      </c>
      <c r="E2193">
        <v>1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T2193">
        <v>0</v>
      </c>
      <c r="U2193">
        <v>0</v>
      </c>
      <c r="V2193">
        <v>0</v>
      </c>
    </row>
    <row r="2194" spans="1:22" x14ac:dyDescent="0.3">
      <c r="A2194" t="s">
        <v>1937</v>
      </c>
      <c r="B2194">
        <v>3.05405999999948E-2</v>
      </c>
      <c r="C2194">
        <v>1</v>
      </c>
      <c r="D2194">
        <v>1</v>
      </c>
      <c r="E2194">
        <v>1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T2194">
        <v>0</v>
      </c>
      <c r="U2194">
        <v>0</v>
      </c>
      <c r="V2194">
        <v>0</v>
      </c>
    </row>
    <row r="2195" spans="1:22" x14ac:dyDescent="0.3">
      <c r="A2195" t="s">
        <v>1938</v>
      </c>
      <c r="B2195">
        <v>2.3601999999982499E-3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T2195">
        <v>0</v>
      </c>
      <c r="U2195">
        <v>0</v>
      </c>
      <c r="V2195">
        <v>0</v>
      </c>
    </row>
    <row r="2196" spans="1:22" x14ac:dyDescent="0.3">
      <c r="A2196" t="s">
        <v>1939</v>
      </c>
      <c r="B2196">
        <v>1.1236999999994101E-2</v>
      </c>
      <c r="C2196">
        <v>1</v>
      </c>
      <c r="D2196">
        <v>1</v>
      </c>
      <c r="E2196">
        <v>1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T2196">
        <v>0</v>
      </c>
      <c r="U2196">
        <v>0</v>
      </c>
      <c r="V2196">
        <v>0</v>
      </c>
    </row>
    <row r="2197" spans="1:22" x14ac:dyDescent="0.3">
      <c r="A2197" t="s">
        <v>1940</v>
      </c>
      <c r="B2197">
        <v>2.6653699999997098E-2</v>
      </c>
      <c r="C2197">
        <v>1</v>
      </c>
      <c r="D2197">
        <v>1</v>
      </c>
      <c r="E2197">
        <v>4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T2197">
        <v>0</v>
      </c>
      <c r="U2197">
        <v>0</v>
      </c>
      <c r="V2197">
        <v>0</v>
      </c>
    </row>
    <row r="2198" spans="1:22" x14ac:dyDescent="0.3">
      <c r="A2198" t="s">
        <v>1941</v>
      </c>
      <c r="B2198">
        <v>2.3709999999823499E-3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T2198">
        <v>0</v>
      </c>
      <c r="U2198">
        <v>0</v>
      </c>
      <c r="V2198">
        <v>0</v>
      </c>
    </row>
    <row r="2199" spans="1:22" x14ac:dyDescent="0.3">
      <c r="A2199" t="s">
        <v>1942</v>
      </c>
      <c r="B2199">
        <v>2.41760000000113E-3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T2199">
        <v>0</v>
      </c>
      <c r="U2199">
        <v>0</v>
      </c>
      <c r="V2199">
        <v>0</v>
      </c>
    </row>
    <row r="2200" spans="1:22" x14ac:dyDescent="0.3">
      <c r="A2200" t="s">
        <v>1943</v>
      </c>
      <c r="B2200">
        <v>5.5586999999945796E-3</v>
      </c>
      <c r="C2200">
        <v>1</v>
      </c>
      <c r="D2200">
        <v>1</v>
      </c>
      <c r="E2200">
        <v>1</v>
      </c>
      <c r="F2200">
        <v>1</v>
      </c>
      <c r="G2200">
        <v>1</v>
      </c>
      <c r="H2200">
        <v>0</v>
      </c>
      <c r="I2200">
        <v>0</v>
      </c>
      <c r="J2200">
        <v>0</v>
      </c>
      <c r="K2200">
        <v>0</v>
      </c>
      <c r="L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T2200">
        <v>1</v>
      </c>
      <c r="U2200">
        <v>0</v>
      </c>
      <c r="V2200">
        <v>0</v>
      </c>
    </row>
    <row r="2201" spans="1:22" x14ac:dyDescent="0.3">
      <c r="A2201" t="s">
        <v>1944</v>
      </c>
      <c r="B2201">
        <v>2.9554999999845599E-3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T2201">
        <v>0</v>
      </c>
      <c r="U2201">
        <v>0</v>
      </c>
      <c r="V2201">
        <v>0</v>
      </c>
    </row>
    <row r="2202" spans="1:22" x14ac:dyDescent="0.3">
      <c r="A2202" t="s">
        <v>1945</v>
      </c>
      <c r="B2202">
        <v>1.9629100000031399E-2</v>
      </c>
      <c r="C2202">
        <v>1</v>
      </c>
      <c r="D2202">
        <v>1</v>
      </c>
      <c r="E2202">
        <v>1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T2202">
        <v>0</v>
      </c>
      <c r="U2202">
        <v>0</v>
      </c>
      <c r="V2202">
        <v>0</v>
      </c>
    </row>
    <row r="2203" spans="1:22" x14ac:dyDescent="0.3">
      <c r="A2203" t="s">
        <v>1946</v>
      </c>
      <c r="B2203">
        <v>1.3470199999972E-2</v>
      </c>
      <c r="C2203">
        <v>1</v>
      </c>
      <c r="D2203">
        <v>1</v>
      </c>
      <c r="E2203">
        <v>1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T2203">
        <v>0</v>
      </c>
      <c r="U2203">
        <v>0</v>
      </c>
      <c r="V2203">
        <v>0</v>
      </c>
    </row>
    <row r="2204" spans="1:22" x14ac:dyDescent="0.3">
      <c r="A2204" t="s">
        <v>1947</v>
      </c>
      <c r="B2204">
        <v>7.6517099999989499E-2</v>
      </c>
      <c r="C2204">
        <v>2</v>
      </c>
      <c r="D2204">
        <v>0</v>
      </c>
      <c r="E2204">
        <v>2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T2204">
        <v>0</v>
      </c>
      <c r="U2204">
        <v>0</v>
      </c>
      <c r="V2204">
        <v>0</v>
      </c>
    </row>
    <row r="2205" spans="1:22" x14ac:dyDescent="0.3">
      <c r="A2205" t="s">
        <v>1948</v>
      </c>
      <c r="B2205">
        <v>1.8325399999980601E-2</v>
      </c>
      <c r="C2205">
        <v>1</v>
      </c>
      <c r="D2205">
        <v>1</v>
      </c>
      <c r="E2205">
        <v>1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T2205">
        <v>0</v>
      </c>
      <c r="U2205">
        <v>0</v>
      </c>
      <c r="V2205">
        <v>0</v>
      </c>
    </row>
    <row r="2206" spans="1:22" x14ac:dyDescent="0.3">
      <c r="A2206" t="s">
        <v>1949</v>
      </c>
      <c r="B2206">
        <v>2.0999200000005599E-2</v>
      </c>
      <c r="C2206">
        <v>1</v>
      </c>
      <c r="D2206">
        <v>1</v>
      </c>
      <c r="E2206">
        <v>1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T2206">
        <v>0</v>
      </c>
      <c r="U2206">
        <v>0</v>
      </c>
      <c r="V2206">
        <v>0</v>
      </c>
    </row>
    <row r="2207" spans="1:22" x14ac:dyDescent="0.3">
      <c r="A2207" t="s">
        <v>1950</v>
      </c>
      <c r="B2207">
        <v>2.3284000000103298E-3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T2207">
        <v>0</v>
      </c>
      <c r="U2207">
        <v>0</v>
      </c>
      <c r="V2207">
        <v>0</v>
      </c>
    </row>
    <row r="2208" spans="1:22" x14ac:dyDescent="0.3">
      <c r="A2208" t="s">
        <v>1951</v>
      </c>
      <c r="B2208">
        <v>2.5689000000283999E-3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T2208">
        <v>0</v>
      </c>
      <c r="U2208">
        <v>0</v>
      </c>
      <c r="V2208">
        <v>0</v>
      </c>
    </row>
    <row r="2209" spans="1:22" x14ac:dyDescent="0.3">
      <c r="A2209" t="s">
        <v>1952</v>
      </c>
      <c r="B2209">
        <v>8.5250000000200998E-3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T2209">
        <v>0</v>
      </c>
      <c r="U2209">
        <v>0</v>
      </c>
      <c r="V2209">
        <v>0</v>
      </c>
    </row>
    <row r="2210" spans="1:22" x14ac:dyDescent="0.3">
      <c r="A2210" t="s">
        <v>1953</v>
      </c>
      <c r="B2210">
        <v>1.29251999999837E-2</v>
      </c>
      <c r="C2210">
        <v>1</v>
      </c>
      <c r="D2210">
        <v>1</v>
      </c>
      <c r="E2210">
        <v>1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T2210">
        <v>0</v>
      </c>
      <c r="U2210">
        <v>0</v>
      </c>
      <c r="V2210">
        <v>0</v>
      </c>
    </row>
    <row r="2211" spans="1:22" x14ac:dyDescent="0.3">
      <c r="A2211" t="s">
        <v>1954</v>
      </c>
      <c r="B2211">
        <v>3.5653200000012902E-2</v>
      </c>
      <c r="C2211">
        <v>1</v>
      </c>
      <c r="D2211">
        <v>1</v>
      </c>
      <c r="E2211">
        <v>1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T2211">
        <v>0</v>
      </c>
      <c r="U2211">
        <v>0</v>
      </c>
      <c r="V2211">
        <v>0</v>
      </c>
    </row>
    <row r="2212" spans="1:22" x14ac:dyDescent="0.3">
      <c r="A2212" t="s">
        <v>1955</v>
      </c>
      <c r="B2212">
        <v>1.48565000000076E-2</v>
      </c>
      <c r="C2212">
        <v>1</v>
      </c>
      <c r="D2212">
        <v>1</v>
      </c>
      <c r="E2212">
        <v>1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T2212">
        <v>0</v>
      </c>
      <c r="U2212">
        <v>0</v>
      </c>
      <c r="V2212">
        <v>0</v>
      </c>
    </row>
    <row r="2213" spans="1:22" x14ac:dyDescent="0.3">
      <c r="A2213" t="s">
        <v>1956</v>
      </c>
      <c r="B2213">
        <v>2.9872099999977302E-2</v>
      </c>
      <c r="C2213">
        <v>1</v>
      </c>
      <c r="D2213">
        <v>1</v>
      </c>
      <c r="E2213">
        <v>1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T2213">
        <v>0</v>
      </c>
      <c r="U2213">
        <v>0</v>
      </c>
      <c r="V2213">
        <v>0</v>
      </c>
    </row>
    <row r="2214" spans="1:22" x14ac:dyDescent="0.3">
      <c r="A2214" t="s">
        <v>1957</v>
      </c>
      <c r="B2214">
        <v>1.20446000000242E-2</v>
      </c>
      <c r="C2214">
        <v>1</v>
      </c>
      <c r="D2214">
        <v>1</v>
      </c>
      <c r="E2214">
        <v>1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T2214">
        <v>0</v>
      </c>
      <c r="U2214">
        <v>0</v>
      </c>
      <c r="V2214">
        <v>0</v>
      </c>
    </row>
    <row r="2215" spans="1:22" x14ac:dyDescent="0.3">
      <c r="A2215" t="s">
        <v>1958</v>
      </c>
      <c r="B2215">
        <v>1.9828999999731401E-3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T2215">
        <v>0</v>
      </c>
      <c r="U2215">
        <v>0</v>
      </c>
      <c r="V2215">
        <v>0</v>
      </c>
    </row>
    <row r="2216" spans="1:22" x14ac:dyDescent="0.3">
      <c r="A2216" t="s">
        <v>1959</v>
      </c>
      <c r="B2216">
        <v>1.0851800000011701E-2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T2216">
        <v>0</v>
      </c>
      <c r="U2216">
        <v>0</v>
      </c>
      <c r="V2216">
        <v>0</v>
      </c>
    </row>
    <row r="2217" spans="1:22" x14ac:dyDescent="0.3">
      <c r="A2217" t="s">
        <v>1960</v>
      </c>
      <c r="B2217">
        <v>5.6390999999962298E-3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T2217">
        <v>0</v>
      </c>
      <c r="U2217">
        <v>0</v>
      </c>
      <c r="V2217">
        <v>0</v>
      </c>
    </row>
    <row r="2218" spans="1:22" x14ac:dyDescent="0.3">
      <c r="A2218" t="s">
        <v>1961</v>
      </c>
      <c r="B2218">
        <v>2.76719999999386E-3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T2218">
        <v>0</v>
      </c>
      <c r="U2218">
        <v>0</v>
      </c>
      <c r="V2218">
        <v>0</v>
      </c>
    </row>
    <row r="2219" spans="1:22" x14ac:dyDescent="0.3">
      <c r="A2219" t="s">
        <v>1962</v>
      </c>
      <c r="B2219">
        <v>8.0967999999756995E-3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T2219">
        <v>0</v>
      </c>
      <c r="U2219">
        <v>0</v>
      </c>
      <c r="V2219">
        <v>0</v>
      </c>
    </row>
    <row r="2220" spans="1:22" x14ac:dyDescent="0.3">
      <c r="A2220" t="s">
        <v>1963</v>
      </c>
      <c r="B2220">
        <v>3.1963700000005701E-2</v>
      </c>
      <c r="C2220">
        <v>1</v>
      </c>
      <c r="D2220">
        <v>0</v>
      </c>
      <c r="E2220">
        <v>1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T2220">
        <v>0</v>
      </c>
      <c r="U2220">
        <v>0</v>
      </c>
      <c r="V2220">
        <v>0</v>
      </c>
    </row>
    <row r="2221" spans="1:22" x14ac:dyDescent="0.3">
      <c r="A2221" t="s">
        <v>1964</v>
      </c>
      <c r="B2221">
        <v>1.35501999999974E-2</v>
      </c>
      <c r="C2221">
        <v>1</v>
      </c>
      <c r="D2221">
        <v>1</v>
      </c>
      <c r="E2221">
        <v>3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T2221">
        <v>0</v>
      </c>
      <c r="U2221">
        <v>0</v>
      </c>
      <c r="V2221">
        <v>0</v>
      </c>
    </row>
    <row r="2222" spans="1:22" x14ac:dyDescent="0.3">
      <c r="A2222" t="s">
        <v>1965</v>
      </c>
      <c r="B2222">
        <v>2.53329999998186E-3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T2222">
        <v>0</v>
      </c>
      <c r="U2222">
        <v>0</v>
      </c>
      <c r="V2222">
        <v>0</v>
      </c>
    </row>
    <row r="2223" spans="1:22" x14ac:dyDescent="0.3">
      <c r="A2223" t="s">
        <v>1966</v>
      </c>
      <c r="B2223">
        <v>2.4836000000050202E-3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T2223">
        <v>0</v>
      </c>
      <c r="U2223">
        <v>0</v>
      </c>
      <c r="V2223">
        <v>0</v>
      </c>
    </row>
    <row r="2224" spans="1:22" x14ac:dyDescent="0.3">
      <c r="A2224" t="s">
        <v>1967</v>
      </c>
      <c r="B2224">
        <v>1.03141000000164E-2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T2224">
        <v>0</v>
      </c>
      <c r="U2224">
        <v>0</v>
      </c>
      <c r="V2224">
        <v>0</v>
      </c>
    </row>
    <row r="2225" spans="1:22" x14ac:dyDescent="0.3">
      <c r="A2225" t="s">
        <v>1968</v>
      </c>
      <c r="B2225">
        <v>2.3925999999505599E-3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T2225">
        <v>0</v>
      </c>
      <c r="U2225">
        <v>0</v>
      </c>
      <c r="V2225">
        <v>0</v>
      </c>
    </row>
    <row r="2226" spans="1:22" x14ac:dyDescent="0.3">
      <c r="A2226" t="s">
        <v>1969</v>
      </c>
      <c r="B2226">
        <v>2.8275999999891601E-3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T2226">
        <v>0</v>
      </c>
      <c r="U2226">
        <v>0</v>
      </c>
      <c r="V2226">
        <v>0</v>
      </c>
    </row>
    <row r="2227" spans="1:22" x14ac:dyDescent="0.3">
      <c r="A2227" t="s">
        <v>1970</v>
      </c>
      <c r="B2227">
        <v>2.4341999999819498E-3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T2227">
        <v>0</v>
      </c>
      <c r="U2227">
        <v>0</v>
      </c>
      <c r="V2227">
        <v>0</v>
      </c>
    </row>
    <row r="2228" spans="1:22" x14ac:dyDescent="0.3">
      <c r="A2228" t="s">
        <v>1971</v>
      </c>
      <c r="B2228">
        <v>3.0295399999999899E-2</v>
      </c>
      <c r="C2228">
        <v>3</v>
      </c>
      <c r="D2228">
        <v>3</v>
      </c>
      <c r="E2228">
        <v>5</v>
      </c>
      <c r="F2228">
        <v>2</v>
      </c>
      <c r="G2228">
        <v>2</v>
      </c>
      <c r="H2228">
        <v>0</v>
      </c>
      <c r="I2228">
        <v>0</v>
      </c>
      <c r="J2228">
        <v>0</v>
      </c>
      <c r="K2228">
        <v>0</v>
      </c>
      <c r="L2228">
        <v>2</v>
      </c>
      <c r="N2228">
        <v>0</v>
      </c>
      <c r="O2228">
        <v>0</v>
      </c>
      <c r="P2228">
        <v>0</v>
      </c>
      <c r="Q2228">
        <v>0</v>
      </c>
      <c r="R2228">
        <v>0</v>
      </c>
      <c r="T2228">
        <v>0</v>
      </c>
      <c r="U2228">
        <v>0</v>
      </c>
      <c r="V2228">
        <v>0</v>
      </c>
    </row>
    <row r="2229" spans="1:22" x14ac:dyDescent="0.3">
      <c r="A2229" t="s">
        <v>1972</v>
      </c>
      <c r="B2229">
        <v>8.1109999999853192E-3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T2229">
        <v>0</v>
      </c>
      <c r="U2229">
        <v>0</v>
      </c>
      <c r="V2229">
        <v>0</v>
      </c>
    </row>
    <row r="2230" spans="1:22" x14ac:dyDescent="0.3">
      <c r="A2230" t="s">
        <v>1973</v>
      </c>
      <c r="B2230">
        <v>8.4068599999966395E-2</v>
      </c>
      <c r="C2230">
        <v>1</v>
      </c>
      <c r="D2230">
        <v>1</v>
      </c>
      <c r="E2230">
        <v>3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T2230">
        <v>0</v>
      </c>
      <c r="U2230">
        <v>0</v>
      </c>
      <c r="V2230">
        <v>0</v>
      </c>
    </row>
    <row r="2231" spans="1:22" x14ac:dyDescent="0.3">
      <c r="A2231" t="s">
        <v>1974</v>
      </c>
      <c r="B2231">
        <v>2.4597999999968999E-3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T2231">
        <v>0</v>
      </c>
      <c r="U2231">
        <v>0</v>
      </c>
      <c r="V2231">
        <v>0</v>
      </c>
    </row>
    <row r="2232" spans="1:22" x14ac:dyDescent="0.3">
      <c r="A2232" t="s">
        <v>1975</v>
      </c>
      <c r="B2232">
        <v>2.07330000000638E-3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T2232">
        <v>0</v>
      </c>
      <c r="U2232">
        <v>0</v>
      </c>
      <c r="V2232">
        <v>0</v>
      </c>
    </row>
    <row r="2233" spans="1:22" x14ac:dyDescent="0.3">
      <c r="A2233" t="s">
        <v>1976</v>
      </c>
      <c r="B2233">
        <v>2.5059000000169302E-3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T2233">
        <v>0</v>
      </c>
      <c r="U2233">
        <v>0</v>
      </c>
      <c r="V2233">
        <v>0</v>
      </c>
    </row>
    <row r="2234" spans="1:22" x14ac:dyDescent="0.3">
      <c r="A2234" t="s">
        <v>1977</v>
      </c>
      <c r="B2234">
        <v>2.5834699999961599E-2</v>
      </c>
      <c r="C2234">
        <v>1</v>
      </c>
      <c r="D2234">
        <v>1</v>
      </c>
      <c r="E2234">
        <v>2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T2234">
        <v>0</v>
      </c>
      <c r="U2234">
        <v>0</v>
      </c>
      <c r="V2234">
        <v>0</v>
      </c>
    </row>
    <row r="2235" spans="1:22" x14ac:dyDescent="0.3">
      <c r="A2235" t="s">
        <v>1978</v>
      </c>
      <c r="B2235">
        <v>2.4306499999966001E-2</v>
      </c>
      <c r="C2235">
        <v>1</v>
      </c>
      <c r="D2235">
        <v>1</v>
      </c>
      <c r="E2235">
        <v>2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T2235">
        <v>0</v>
      </c>
      <c r="U2235">
        <v>0</v>
      </c>
      <c r="V2235">
        <v>0</v>
      </c>
    </row>
    <row r="2236" spans="1:22" x14ac:dyDescent="0.3">
      <c r="A2236" t="s">
        <v>1979</v>
      </c>
      <c r="B2236">
        <v>2.3981400000025101E-2</v>
      </c>
      <c r="C2236">
        <v>1</v>
      </c>
      <c r="D2236">
        <v>1</v>
      </c>
      <c r="E2236">
        <v>1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T2236">
        <v>0</v>
      </c>
      <c r="U2236">
        <v>0</v>
      </c>
      <c r="V2236">
        <v>0</v>
      </c>
    </row>
    <row r="2237" spans="1:22" x14ac:dyDescent="0.3">
      <c r="A2237" t="s">
        <v>1980</v>
      </c>
      <c r="B2237">
        <v>2.54135999999789E-2</v>
      </c>
      <c r="C2237">
        <v>1</v>
      </c>
      <c r="D2237">
        <v>1</v>
      </c>
      <c r="E2237">
        <v>1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T2237">
        <v>0</v>
      </c>
      <c r="U2237">
        <v>0</v>
      </c>
      <c r="V2237">
        <v>0</v>
      </c>
    </row>
    <row r="2238" spans="1:22" x14ac:dyDescent="0.3">
      <c r="A2238" t="s">
        <v>1981</v>
      </c>
      <c r="B2238">
        <v>2.56347999999775E-2</v>
      </c>
      <c r="C2238">
        <v>1</v>
      </c>
      <c r="D2238">
        <v>1</v>
      </c>
      <c r="E2238">
        <v>1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T2238">
        <v>0</v>
      </c>
      <c r="U2238">
        <v>0</v>
      </c>
      <c r="V2238">
        <v>0</v>
      </c>
    </row>
    <row r="2239" spans="1:22" x14ac:dyDescent="0.3">
      <c r="A2239" t="s">
        <v>1982</v>
      </c>
      <c r="B2239">
        <v>3.2420000000001802E-2</v>
      </c>
      <c r="C2239">
        <v>1</v>
      </c>
      <c r="D2239">
        <v>1</v>
      </c>
      <c r="E2239">
        <v>2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T2239">
        <v>0</v>
      </c>
      <c r="U2239">
        <v>0</v>
      </c>
      <c r="V2239">
        <v>0</v>
      </c>
    </row>
    <row r="2240" spans="1:22" x14ac:dyDescent="0.3">
      <c r="A2240" t="s">
        <v>1983</v>
      </c>
      <c r="B2240">
        <v>3.02499999999668E-2</v>
      </c>
      <c r="C2240">
        <v>1</v>
      </c>
      <c r="D2240">
        <v>1</v>
      </c>
      <c r="E2240">
        <v>2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T2240">
        <v>0</v>
      </c>
      <c r="U2240">
        <v>0</v>
      </c>
      <c r="V2240">
        <v>0</v>
      </c>
    </row>
    <row r="2241" spans="1:22" x14ac:dyDescent="0.3">
      <c r="A2241" t="s">
        <v>1984</v>
      </c>
      <c r="B2241">
        <v>2.7046999999811301E-3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T2241">
        <v>0</v>
      </c>
      <c r="U2241">
        <v>0</v>
      </c>
      <c r="V2241">
        <v>0</v>
      </c>
    </row>
    <row r="2242" spans="1:22" x14ac:dyDescent="0.3">
      <c r="A2242" t="s">
        <v>1985</v>
      </c>
      <c r="B2242">
        <v>2.5987299999997E-2</v>
      </c>
      <c r="C2242">
        <v>1</v>
      </c>
      <c r="D2242">
        <v>1</v>
      </c>
      <c r="E2242">
        <v>2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T2242">
        <v>0</v>
      </c>
      <c r="U2242">
        <v>0</v>
      </c>
      <c r="V2242">
        <v>0</v>
      </c>
    </row>
    <row r="2243" spans="1:22" x14ac:dyDescent="0.3">
      <c r="A2243" t="s">
        <v>1986</v>
      </c>
      <c r="B2243">
        <v>2.5944800000047501E-2</v>
      </c>
      <c r="C2243">
        <v>1</v>
      </c>
      <c r="D2243">
        <v>1</v>
      </c>
      <c r="E2243">
        <v>2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T2243">
        <v>0</v>
      </c>
      <c r="U2243">
        <v>0</v>
      </c>
      <c r="V2243">
        <v>0</v>
      </c>
    </row>
    <row r="2244" spans="1:22" x14ac:dyDescent="0.3">
      <c r="A2244" t="s">
        <v>1987</v>
      </c>
      <c r="B2244">
        <v>2.2078999999735E-3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T2244">
        <v>0</v>
      </c>
      <c r="U2244">
        <v>0</v>
      </c>
      <c r="V2244">
        <v>0</v>
      </c>
    </row>
    <row r="2245" spans="1:22" x14ac:dyDescent="0.3">
      <c r="A2245" t="s">
        <v>1988</v>
      </c>
      <c r="B2245">
        <v>2.8335400000003098E-2</v>
      </c>
      <c r="C2245">
        <v>1</v>
      </c>
      <c r="D2245">
        <v>1</v>
      </c>
      <c r="E2245">
        <v>2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T2245">
        <v>0</v>
      </c>
      <c r="U2245">
        <v>0</v>
      </c>
      <c r="V2245">
        <v>0</v>
      </c>
    </row>
    <row r="2246" spans="1:22" x14ac:dyDescent="0.3">
      <c r="A2246" t="s">
        <v>1989</v>
      </c>
      <c r="B2246">
        <v>2.5817700000004599E-2</v>
      </c>
      <c r="C2246">
        <v>1</v>
      </c>
      <c r="D2246">
        <v>1</v>
      </c>
      <c r="E2246">
        <v>2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T2246">
        <v>0</v>
      </c>
      <c r="U2246">
        <v>0</v>
      </c>
      <c r="V2246">
        <v>0</v>
      </c>
    </row>
    <row r="2247" spans="1:22" x14ac:dyDescent="0.3">
      <c r="A2247" t="s">
        <v>1990</v>
      </c>
      <c r="B2247">
        <v>3.7811999999917099E-3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T2247">
        <v>0</v>
      </c>
      <c r="U2247">
        <v>0</v>
      </c>
      <c r="V2247">
        <v>0</v>
      </c>
    </row>
    <row r="2248" spans="1:22" x14ac:dyDescent="0.3">
      <c r="A2248" t="s">
        <v>1991</v>
      </c>
      <c r="B2248">
        <v>1.8818800000019498E-2</v>
      </c>
      <c r="C2248">
        <v>1</v>
      </c>
      <c r="D2248">
        <v>1</v>
      </c>
      <c r="E2248">
        <v>2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T2248">
        <v>0</v>
      </c>
      <c r="U2248">
        <v>0</v>
      </c>
      <c r="V2248">
        <v>0</v>
      </c>
    </row>
    <row r="2249" spans="1:22" x14ac:dyDescent="0.3">
      <c r="A2249" t="s">
        <v>1992</v>
      </c>
      <c r="B2249">
        <v>1.8753899999978701E-2</v>
      </c>
      <c r="C2249">
        <v>1</v>
      </c>
      <c r="D2249">
        <v>1</v>
      </c>
      <c r="E2249">
        <v>2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T2249">
        <v>0</v>
      </c>
      <c r="U2249">
        <v>0</v>
      </c>
      <c r="V2249">
        <v>0</v>
      </c>
    </row>
    <row r="2250" spans="1:22" x14ac:dyDescent="0.3">
      <c r="A2250" t="s">
        <v>1993</v>
      </c>
      <c r="B2250">
        <v>7.6331999999865703E-3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T2250">
        <v>0</v>
      </c>
      <c r="U2250">
        <v>0</v>
      </c>
      <c r="V2250">
        <v>0</v>
      </c>
    </row>
    <row r="2251" spans="1:22" x14ac:dyDescent="0.3">
      <c r="A2251" t="s">
        <v>1994</v>
      </c>
      <c r="B2251">
        <v>3.4808999999995601E-3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T2251">
        <v>0</v>
      </c>
      <c r="U2251">
        <v>0</v>
      </c>
      <c r="V2251">
        <v>0</v>
      </c>
    </row>
    <row r="2252" spans="1:22" x14ac:dyDescent="0.3">
      <c r="A2252" t="s">
        <v>1995</v>
      </c>
      <c r="B2252">
        <v>2.6383000000009798E-3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T2252">
        <v>0</v>
      </c>
      <c r="U2252">
        <v>0</v>
      </c>
      <c r="V2252">
        <v>0</v>
      </c>
    </row>
    <row r="2253" spans="1:22" x14ac:dyDescent="0.3">
      <c r="A2253" t="s">
        <v>1996</v>
      </c>
      <c r="B2253">
        <v>3.0922000000032299E-2</v>
      </c>
      <c r="C2253">
        <v>1</v>
      </c>
      <c r="D2253">
        <v>1</v>
      </c>
      <c r="E2253">
        <v>2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T2253">
        <v>0</v>
      </c>
      <c r="U2253">
        <v>0</v>
      </c>
      <c r="V2253">
        <v>0</v>
      </c>
    </row>
    <row r="2254" spans="1:22" x14ac:dyDescent="0.3">
      <c r="A2254" t="s">
        <v>1997</v>
      </c>
      <c r="B2254">
        <v>3.0585700000017299E-2</v>
      </c>
      <c r="C2254">
        <v>1</v>
      </c>
      <c r="D2254">
        <v>1</v>
      </c>
      <c r="E2254">
        <v>2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T2254">
        <v>0</v>
      </c>
      <c r="U2254">
        <v>0</v>
      </c>
      <c r="V2254">
        <v>0</v>
      </c>
    </row>
    <row r="2255" spans="1:22" x14ac:dyDescent="0.3">
      <c r="A2255" t="s">
        <v>1998</v>
      </c>
      <c r="B2255">
        <v>8.6561999999617001E-3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T2255">
        <v>0</v>
      </c>
      <c r="U2255">
        <v>0</v>
      </c>
      <c r="V2255">
        <v>0</v>
      </c>
    </row>
    <row r="2256" spans="1:22" x14ac:dyDescent="0.3">
      <c r="A2256" t="s">
        <v>1999</v>
      </c>
      <c r="B2256">
        <v>5.5503299999998E-2</v>
      </c>
      <c r="C2256">
        <v>8</v>
      </c>
      <c r="D2256">
        <v>8</v>
      </c>
      <c r="E2256">
        <v>10</v>
      </c>
      <c r="F2256">
        <v>4</v>
      </c>
      <c r="G2256">
        <v>4</v>
      </c>
      <c r="H2256">
        <v>0</v>
      </c>
      <c r="I2256">
        <v>0</v>
      </c>
      <c r="J2256">
        <v>0</v>
      </c>
      <c r="K2256">
        <v>3</v>
      </c>
      <c r="L2256">
        <v>0</v>
      </c>
      <c r="N2256">
        <v>0</v>
      </c>
      <c r="O2256">
        <v>0</v>
      </c>
      <c r="P2256">
        <v>0</v>
      </c>
      <c r="Q2256">
        <v>0</v>
      </c>
      <c r="R2256">
        <v>1</v>
      </c>
      <c r="T2256">
        <v>0</v>
      </c>
      <c r="U2256">
        <v>0</v>
      </c>
      <c r="V2256">
        <v>0</v>
      </c>
    </row>
    <row r="2257" spans="1:22" x14ac:dyDescent="0.3">
      <c r="A2257" t="s">
        <v>2000</v>
      </c>
      <c r="B2257">
        <v>2.5500999999508102E-3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T2257">
        <v>0</v>
      </c>
      <c r="U2257">
        <v>0</v>
      </c>
      <c r="V2257">
        <v>0</v>
      </c>
    </row>
    <row r="2258" spans="1:22" x14ac:dyDescent="0.3">
      <c r="A2258" t="s">
        <v>2001</v>
      </c>
      <c r="B2258">
        <v>0.44329979999997698</v>
      </c>
      <c r="C2258">
        <v>6</v>
      </c>
      <c r="D2258">
        <v>3</v>
      </c>
      <c r="E2258">
        <v>30</v>
      </c>
      <c r="F2258">
        <v>15</v>
      </c>
      <c r="G2258">
        <v>7</v>
      </c>
      <c r="H2258">
        <v>2</v>
      </c>
      <c r="I2258">
        <v>0</v>
      </c>
      <c r="J2258">
        <v>0</v>
      </c>
      <c r="K2258">
        <v>0</v>
      </c>
      <c r="L2258">
        <v>0</v>
      </c>
      <c r="N2258">
        <v>1</v>
      </c>
      <c r="O2258">
        <v>0</v>
      </c>
      <c r="P2258">
        <v>0</v>
      </c>
      <c r="Q2258">
        <v>4</v>
      </c>
      <c r="R2258">
        <v>0</v>
      </c>
      <c r="T2258">
        <v>0</v>
      </c>
      <c r="U2258">
        <v>0</v>
      </c>
      <c r="V2258">
        <v>0</v>
      </c>
    </row>
    <row r="2259" spans="1:22" x14ac:dyDescent="0.3">
      <c r="A2259" t="s">
        <v>2002</v>
      </c>
      <c r="B2259">
        <v>2.4841999999694001E-3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T2259">
        <v>0</v>
      </c>
      <c r="U2259">
        <v>0</v>
      </c>
      <c r="V2259">
        <v>0</v>
      </c>
    </row>
    <row r="2260" spans="1:22" x14ac:dyDescent="0.3">
      <c r="A2260" t="s">
        <v>2003</v>
      </c>
      <c r="B2260">
        <v>0.17905849999999601</v>
      </c>
      <c r="C2260">
        <v>9</v>
      </c>
      <c r="D2260">
        <v>9</v>
      </c>
      <c r="E2260">
        <v>12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T2260">
        <v>0</v>
      </c>
      <c r="U2260">
        <v>0</v>
      </c>
      <c r="V2260">
        <v>0</v>
      </c>
    </row>
    <row r="2261" spans="1:22" x14ac:dyDescent="0.3">
      <c r="A2261" t="s">
        <v>2004</v>
      </c>
    </row>
    <row r="2262" spans="1:22" x14ac:dyDescent="0.3">
      <c r="A2262" t="s">
        <v>2005</v>
      </c>
      <c r="B2262">
        <v>1.92107999999961E-2</v>
      </c>
      <c r="C2262">
        <v>1</v>
      </c>
      <c r="D2262">
        <v>1</v>
      </c>
      <c r="E2262">
        <v>1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T2262">
        <v>0</v>
      </c>
      <c r="U2262">
        <v>0</v>
      </c>
      <c r="V2262">
        <v>0</v>
      </c>
    </row>
    <row r="2263" spans="1:22" x14ac:dyDescent="0.3">
      <c r="A2263" t="s">
        <v>2006</v>
      </c>
      <c r="B2263">
        <v>8.9834999999993601E-3</v>
      </c>
      <c r="C2263">
        <v>1</v>
      </c>
      <c r="D2263">
        <v>1</v>
      </c>
      <c r="E2263">
        <v>1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T2263">
        <v>0</v>
      </c>
      <c r="U2263">
        <v>0</v>
      </c>
      <c r="V2263">
        <v>0</v>
      </c>
    </row>
    <row r="2264" spans="1:22" x14ac:dyDescent="0.3">
      <c r="A2264" t="s">
        <v>2007</v>
      </c>
      <c r="B2264">
        <v>0.50404609999998196</v>
      </c>
      <c r="C2264">
        <v>18</v>
      </c>
      <c r="D2264">
        <v>8</v>
      </c>
      <c r="E2264">
        <v>60</v>
      </c>
      <c r="F2264">
        <v>24</v>
      </c>
      <c r="G2264">
        <v>6</v>
      </c>
      <c r="H2264">
        <v>0</v>
      </c>
      <c r="I2264">
        <v>0</v>
      </c>
      <c r="J2264">
        <v>0</v>
      </c>
      <c r="K2264">
        <v>0</v>
      </c>
      <c r="L2264">
        <v>1</v>
      </c>
      <c r="N2264">
        <v>0</v>
      </c>
      <c r="O2264">
        <v>0</v>
      </c>
      <c r="P2264">
        <v>0</v>
      </c>
      <c r="Q2264">
        <v>4</v>
      </c>
      <c r="R2264">
        <v>1</v>
      </c>
      <c r="T2264">
        <v>0</v>
      </c>
      <c r="U2264">
        <v>0</v>
      </c>
      <c r="V2264">
        <v>0</v>
      </c>
    </row>
    <row r="2265" spans="1:22" x14ac:dyDescent="0.3">
      <c r="A2265" t="s">
        <v>2008</v>
      </c>
    </row>
    <row r="2266" spans="1:22" x14ac:dyDescent="0.3">
      <c r="A2266" t="s">
        <v>2009</v>
      </c>
      <c r="B2266">
        <v>2.1407099999976201E-2</v>
      </c>
      <c r="C2266">
        <v>1</v>
      </c>
      <c r="D2266">
        <v>1</v>
      </c>
      <c r="E2266">
        <v>1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T2266">
        <v>0</v>
      </c>
      <c r="U2266">
        <v>0</v>
      </c>
      <c r="V2266">
        <v>0</v>
      </c>
    </row>
    <row r="2267" spans="1:22" x14ac:dyDescent="0.3">
      <c r="A2267" t="s">
        <v>2010</v>
      </c>
      <c r="B2267">
        <v>1.59988999999995E-2</v>
      </c>
      <c r="C2267">
        <v>1</v>
      </c>
      <c r="D2267">
        <v>1</v>
      </c>
      <c r="E2267">
        <v>2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T2267">
        <v>0</v>
      </c>
      <c r="U2267">
        <v>0</v>
      </c>
      <c r="V2267">
        <v>0</v>
      </c>
    </row>
    <row r="2268" spans="1:22" x14ac:dyDescent="0.3">
      <c r="A2268" t="s">
        <v>2011</v>
      </c>
      <c r="B2268">
        <v>0.170216999999979</v>
      </c>
      <c r="C2268">
        <v>15</v>
      </c>
      <c r="D2268">
        <v>15</v>
      </c>
      <c r="E2268">
        <v>25</v>
      </c>
      <c r="F2268">
        <v>37</v>
      </c>
      <c r="G2268">
        <v>9</v>
      </c>
      <c r="H2268">
        <v>3</v>
      </c>
      <c r="I2268">
        <v>1</v>
      </c>
      <c r="J2268">
        <v>1</v>
      </c>
      <c r="K2268">
        <v>3</v>
      </c>
      <c r="L2268">
        <v>0</v>
      </c>
      <c r="N2268">
        <v>0</v>
      </c>
      <c r="O2268">
        <v>0</v>
      </c>
      <c r="P2268">
        <v>0</v>
      </c>
      <c r="Q2268">
        <v>2</v>
      </c>
      <c r="R2268">
        <v>0</v>
      </c>
      <c r="T2268">
        <v>2</v>
      </c>
      <c r="U2268">
        <v>0</v>
      </c>
      <c r="V2268">
        <v>0</v>
      </c>
    </row>
    <row r="2269" spans="1:22" x14ac:dyDescent="0.3">
      <c r="A2269" t="s">
        <v>2012</v>
      </c>
      <c r="B2269">
        <v>1.25455000000442E-2</v>
      </c>
      <c r="C2269">
        <v>1</v>
      </c>
      <c r="D2269">
        <v>1</v>
      </c>
      <c r="E2269">
        <v>1</v>
      </c>
      <c r="F2269">
        <v>3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T2269">
        <v>0</v>
      </c>
      <c r="U2269">
        <v>0</v>
      </c>
      <c r="V2269">
        <v>0</v>
      </c>
    </row>
    <row r="2270" spans="1:22" x14ac:dyDescent="0.3">
      <c r="A2270" t="s">
        <v>2013</v>
      </c>
      <c r="B2270">
        <v>0.61998230000000298</v>
      </c>
      <c r="C2270">
        <v>5</v>
      </c>
      <c r="D2270">
        <v>5</v>
      </c>
      <c r="E2270">
        <v>8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T2270">
        <v>0</v>
      </c>
      <c r="U2270">
        <v>0</v>
      </c>
      <c r="V2270">
        <v>0</v>
      </c>
    </row>
    <row r="2271" spans="1:22" x14ac:dyDescent="0.3">
      <c r="A2271" t="s">
        <v>2014</v>
      </c>
      <c r="B2271">
        <v>0.10853829999996301</v>
      </c>
      <c r="C2271">
        <v>10</v>
      </c>
      <c r="D2271">
        <v>10</v>
      </c>
      <c r="E2271">
        <v>15</v>
      </c>
      <c r="F2271">
        <v>29</v>
      </c>
      <c r="G2271">
        <v>7</v>
      </c>
      <c r="H2271">
        <v>0</v>
      </c>
      <c r="I2271">
        <v>0</v>
      </c>
      <c r="J2271">
        <v>0</v>
      </c>
      <c r="K2271">
        <v>1</v>
      </c>
      <c r="L2271">
        <v>3</v>
      </c>
      <c r="N2271">
        <v>0</v>
      </c>
      <c r="O2271">
        <v>0</v>
      </c>
      <c r="P2271">
        <v>0</v>
      </c>
      <c r="Q2271">
        <v>2</v>
      </c>
      <c r="R2271">
        <v>0</v>
      </c>
      <c r="T2271">
        <v>1</v>
      </c>
      <c r="U2271">
        <v>3</v>
      </c>
      <c r="V2271">
        <v>0</v>
      </c>
    </row>
    <row r="2272" spans="1:22" x14ac:dyDescent="0.3">
      <c r="A2272" t="s">
        <v>2015</v>
      </c>
      <c r="B2272">
        <v>3.4582199999988399E-2</v>
      </c>
      <c r="C2272">
        <v>1</v>
      </c>
      <c r="D2272">
        <v>1</v>
      </c>
      <c r="E2272">
        <v>2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T2272">
        <v>0</v>
      </c>
      <c r="U2272">
        <v>0</v>
      </c>
      <c r="V2272">
        <v>0</v>
      </c>
    </row>
    <row r="2273" spans="1:24" x14ac:dyDescent="0.3">
      <c r="A2273" t="s">
        <v>2016</v>
      </c>
      <c r="B2273">
        <v>3.4221900000034097E-2</v>
      </c>
      <c r="C2273">
        <v>1</v>
      </c>
      <c r="D2273">
        <v>0</v>
      </c>
      <c r="E2273">
        <v>1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T2273">
        <v>0</v>
      </c>
      <c r="U2273">
        <v>0</v>
      </c>
      <c r="V2273">
        <v>0</v>
      </c>
    </row>
    <row r="2274" spans="1:24" x14ac:dyDescent="0.3">
      <c r="A2274" t="s">
        <v>2017</v>
      </c>
      <c r="B2274">
        <v>1.5917200000046702E-2</v>
      </c>
      <c r="C2274">
        <v>1</v>
      </c>
      <c r="D2274">
        <v>1</v>
      </c>
      <c r="E2274">
        <v>2</v>
      </c>
      <c r="F2274">
        <v>1</v>
      </c>
      <c r="G2274">
        <v>1</v>
      </c>
      <c r="H2274">
        <v>0</v>
      </c>
      <c r="I2274">
        <v>0</v>
      </c>
      <c r="J2274">
        <v>0</v>
      </c>
      <c r="K2274">
        <v>0</v>
      </c>
      <c r="L2274">
        <v>1</v>
      </c>
      <c r="N2274">
        <v>0</v>
      </c>
      <c r="O2274">
        <v>0</v>
      </c>
      <c r="P2274">
        <v>0</v>
      </c>
      <c r="Q2274">
        <v>0</v>
      </c>
      <c r="R2274">
        <v>0</v>
      </c>
      <c r="T2274">
        <v>0</v>
      </c>
      <c r="U2274">
        <v>0</v>
      </c>
      <c r="V2274">
        <v>0</v>
      </c>
    </row>
    <row r="2275" spans="1:24" x14ac:dyDescent="0.3">
      <c r="A2275" t="s">
        <v>2018</v>
      </c>
    </row>
    <row r="2276" spans="1:24" x14ac:dyDescent="0.3">
      <c r="A2276" t="s">
        <v>2019</v>
      </c>
      <c r="B2276">
        <v>0.25283769999998601</v>
      </c>
      <c r="C2276">
        <v>4</v>
      </c>
      <c r="D2276">
        <v>0</v>
      </c>
      <c r="E2276">
        <v>4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T2276">
        <v>0</v>
      </c>
      <c r="U2276">
        <v>0</v>
      </c>
      <c r="V2276">
        <v>0</v>
      </c>
    </row>
    <row r="2277" spans="1:24" x14ac:dyDescent="0.3">
      <c r="A2277" t="s">
        <v>2020</v>
      </c>
      <c r="B2277">
        <v>7.1777099999962901E-2</v>
      </c>
      <c r="C2277">
        <v>1</v>
      </c>
      <c r="D2277">
        <v>1</v>
      </c>
      <c r="E2277">
        <v>1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T2277">
        <v>0</v>
      </c>
      <c r="U2277">
        <v>0</v>
      </c>
      <c r="V2277">
        <v>0</v>
      </c>
    </row>
    <row r="2278" spans="1:24" x14ac:dyDescent="0.3">
      <c r="A2278" t="s">
        <v>2021</v>
      </c>
      <c r="B2278">
        <v>0.19835910000000401</v>
      </c>
      <c r="C2278">
        <v>18</v>
      </c>
      <c r="D2278">
        <v>18</v>
      </c>
      <c r="E2278">
        <v>30</v>
      </c>
      <c r="F2278">
        <v>39</v>
      </c>
      <c r="G2278">
        <v>11</v>
      </c>
      <c r="H2278">
        <v>3</v>
      </c>
      <c r="I2278">
        <v>1</v>
      </c>
      <c r="J2278">
        <v>1</v>
      </c>
      <c r="K2278">
        <v>3</v>
      </c>
      <c r="L2278">
        <v>2</v>
      </c>
      <c r="N2278">
        <v>0</v>
      </c>
      <c r="O2278">
        <v>0</v>
      </c>
      <c r="P2278">
        <v>0</v>
      </c>
      <c r="Q2278">
        <v>2</v>
      </c>
      <c r="R2278">
        <v>0</v>
      </c>
      <c r="T2278">
        <v>2</v>
      </c>
      <c r="U2278">
        <v>0</v>
      </c>
      <c r="V2278">
        <v>0</v>
      </c>
    </row>
    <row r="2279" spans="1:24" x14ac:dyDescent="0.3">
      <c r="A2279" t="s">
        <v>2022</v>
      </c>
      <c r="B2279">
        <v>0.88359109999998897</v>
      </c>
      <c r="C2279">
        <v>9</v>
      </c>
      <c r="D2279">
        <v>7</v>
      </c>
      <c r="E2279">
        <v>23</v>
      </c>
      <c r="F2279">
        <v>12</v>
      </c>
      <c r="G2279">
        <v>3</v>
      </c>
      <c r="H2279">
        <v>0</v>
      </c>
      <c r="I2279">
        <v>0</v>
      </c>
      <c r="J2279">
        <v>0</v>
      </c>
      <c r="K2279">
        <v>0</v>
      </c>
      <c r="L2279">
        <v>0</v>
      </c>
      <c r="N2279">
        <v>2</v>
      </c>
      <c r="O2279">
        <v>0</v>
      </c>
      <c r="P2279">
        <v>1</v>
      </c>
      <c r="Q2279">
        <v>0</v>
      </c>
      <c r="R2279">
        <v>0</v>
      </c>
      <c r="T2279">
        <v>0</v>
      </c>
      <c r="U2279">
        <v>0</v>
      </c>
      <c r="V2279">
        <v>0</v>
      </c>
    </row>
    <row r="2280" spans="1:24" x14ac:dyDescent="0.3">
      <c r="A2280" t="s">
        <v>2023</v>
      </c>
      <c r="B2280">
        <v>1.1381799999981001E-2</v>
      </c>
      <c r="C2280">
        <v>1</v>
      </c>
      <c r="D2280">
        <v>1</v>
      </c>
      <c r="E2280">
        <v>1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T2280">
        <v>0</v>
      </c>
      <c r="U2280">
        <v>0</v>
      </c>
      <c r="V2280">
        <v>0</v>
      </c>
    </row>
    <row r="2281" spans="1:24" x14ac:dyDescent="0.3">
      <c r="A2281" t="s">
        <v>2024</v>
      </c>
      <c r="B2281">
        <v>2.3283499999990898E-2</v>
      </c>
      <c r="C2281">
        <v>1</v>
      </c>
      <c r="D2281">
        <v>0</v>
      </c>
      <c r="E2281">
        <v>1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T2281">
        <v>0</v>
      </c>
      <c r="U2281">
        <v>0</v>
      </c>
      <c r="V2281">
        <v>0</v>
      </c>
    </row>
    <row r="2282" spans="1:24" x14ac:dyDescent="0.3">
      <c r="A2282" t="s">
        <v>2025</v>
      </c>
      <c r="B2282">
        <v>1.2771200000031501E-2</v>
      </c>
      <c r="C2282">
        <v>1</v>
      </c>
      <c r="D2282">
        <v>1</v>
      </c>
      <c r="E2282">
        <v>1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T2282">
        <v>0</v>
      </c>
      <c r="U2282">
        <v>0</v>
      </c>
      <c r="V2282">
        <v>0</v>
      </c>
    </row>
    <row r="2283" spans="1:24" x14ac:dyDescent="0.3">
      <c r="A2283" t="s">
        <v>2026</v>
      </c>
      <c r="B2283">
        <v>0.27819249999998802</v>
      </c>
      <c r="C2283">
        <v>5</v>
      </c>
      <c r="D2283">
        <v>5</v>
      </c>
      <c r="E2283">
        <v>21</v>
      </c>
      <c r="F2283">
        <v>18</v>
      </c>
      <c r="G2283">
        <v>2</v>
      </c>
      <c r="H2283">
        <v>0</v>
      </c>
      <c r="I2283">
        <v>0</v>
      </c>
      <c r="J2283">
        <v>0</v>
      </c>
      <c r="K2283">
        <v>0</v>
      </c>
      <c r="L2283">
        <v>0</v>
      </c>
      <c r="N2283">
        <v>0</v>
      </c>
      <c r="O2283">
        <v>0</v>
      </c>
      <c r="P2283">
        <v>0</v>
      </c>
      <c r="Q2283">
        <v>0</v>
      </c>
      <c r="R2283">
        <v>2</v>
      </c>
      <c r="T2283">
        <v>0</v>
      </c>
      <c r="U2283">
        <v>0</v>
      </c>
      <c r="V2283">
        <v>0</v>
      </c>
    </row>
    <row r="2284" spans="1:24" x14ac:dyDescent="0.3">
      <c r="A2284" t="s">
        <v>2027</v>
      </c>
      <c r="B2284">
        <v>0.125779299999976</v>
      </c>
      <c r="C2284">
        <v>3</v>
      </c>
      <c r="D2284">
        <v>3</v>
      </c>
      <c r="E2284">
        <v>3</v>
      </c>
      <c r="F2284">
        <v>6</v>
      </c>
      <c r="G2284">
        <v>2</v>
      </c>
      <c r="H2284">
        <v>0</v>
      </c>
      <c r="I2284">
        <v>0</v>
      </c>
      <c r="J2284">
        <v>0</v>
      </c>
      <c r="K2284">
        <v>0</v>
      </c>
      <c r="L2284">
        <v>0</v>
      </c>
      <c r="N2284">
        <v>0</v>
      </c>
      <c r="O2284">
        <v>0</v>
      </c>
      <c r="P2284">
        <v>0</v>
      </c>
      <c r="Q2284">
        <v>0</v>
      </c>
      <c r="R2284">
        <v>2</v>
      </c>
      <c r="T2284">
        <v>0</v>
      </c>
      <c r="U2284">
        <v>0</v>
      </c>
      <c r="V2284">
        <v>0</v>
      </c>
    </row>
    <row r="2286" spans="1:24" x14ac:dyDescent="0.3">
      <c r="A2286" t="s">
        <v>2294</v>
      </c>
      <c r="B2286">
        <f>SUM(B2:B2284)</f>
        <v>415.89751919999873</v>
      </c>
    </row>
    <row r="2287" spans="1:24" x14ac:dyDescent="0.3">
      <c r="A2287" t="s">
        <v>2295</v>
      </c>
      <c r="B2287">
        <f>COUNTA(B2:B2284)</f>
        <v>2102</v>
      </c>
      <c r="C2287">
        <f t="shared" ref="C2287:L2287" si="0">SUM(C2:C2284)</f>
        <v>4257</v>
      </c>
      <c r="D2287">
        <f t="shared" si="0"/>
        <v>3387</v>
      </c>
      <c r="E2287">
        <f t="shared" si="0"/>
        <v>7941</v>
      </c>
      <c r="F2287">
        <f t="shared" si="0"/>
        <v>5957</v>
      </c>
      <c r="G2287">
        <f t="shared" si="0"/>
        <v>2241</v>
      </c>
      <c r="H2287">
        <f t="shared" si="0"/>
        <v>540</v>
      </c>
      <c r="I2287">
        <f t="shared" si="0"/>
        <v>95</v>
      </c>
      <c r="J2287">
        <f t="shared" si="0"/>
        <v>54</v>
      </c>
      <c r="K2287">
        <f t="shared" si="0"/>
        <v>194</v>
      </c>
      <c r="L2287">
        <f t="shared" si="0"/>
        <v>310</v>
      </c>
      <c r="M2287">
        <f>SUM(H2287,I2287,K2287:L2287)</f>
        <v>1139</v>
      </c>
      <c r="N2287">
        <f>SUM(N2:N2284)</f>
        <v>249</v>
      </c>
      <c r="O2287">
        <f>SUM(O2:O2284)</f>
        <v>2</v>
      </c>
      <c r="P2287">
        <f>SUM(P2:P2284)</f>
        <v>61</v>
      </c>
      <c r="Q2287">
        <f>SUM(Q2:Q2284)</f>
        <v>414</v>
      </c>
      <c r="R2287">
        <f>SUM(R2:R2284)</f>
        <v>336</v>
      </c>
      <c r="S2287">
        <f>SUM(N2287,P2287:R2287)</f>
        <v>1060</v>
      </c>
      <c r="T2287">
        <f>SUM(T2:T2284)</f>
        <v>236</v>
      </c>
      <c r="U2287">
        <f>SUM(U2:U2284)</f>
        <v>158</v>
      </c>
      <c r="V2287">
        <f>SUM(V2:V2284)</f>
        <v>30</v>
      </c>
      <c r="W2287">
        <f>SUM(W2:W2284)</f>
        <v>158</v>
      </c>
      <c r="X2287">
        <f>SUM(X2:X2284)</f>
        <v>29</v>
      </c>
    </row>
    <row r="2288" spans="1:24" x14ac:dyDescent="0.3">
      <c r="A2288" t="s">
        <v>2243</v>
      </c>
    </row>
    <row r="2289" spans="1:1" x14ac:dyDescent="0.3">
      <c r="A2289" t="s">
        <v>2244</v>
      </c>
    </row>
    <row r="2290" spans="1:1" x14ac:dyDescent="0.3">
      <c r="A2290" t="s">
        <v>2245</v>
      </c>
    </row>
    <row r="2291" spans="1:1" x14ac:dyDescent="0.3">
      <c r="A2291" t="s">
        <v>2246</v>
      </c>
    </row>
  </sheetData>
  <sortState xmlns:xlrd2="http://schemas.microsoft.com/office/spreadsheetml/2017/richdata2" ref="A2:X2284">
    <sortCondition descending="1" ref="B2:B228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291"/>
  <sheetViews>
    <sheetView topLeftCell="B1" workbookViewId="0">
      <selection activeCell="B28" sqref="B28"/>
    </sheetView>
  </sheetViews>
  <sheetFormatPr defaultRowHeight="14.4" x14ac:dyDescent="0.3"/>
  <cols>
    <col min="2" max="2" width="83.33203125" customWidth="1"/>
    <col min="5" max="7" width="10.77734375" customWidth="1"/>
  </cols>
  <sheetData>
    <row r="1" spans="1:17" ht="28.8" x14ac:dyDescent="0.3">
      <c r="A1" t="s">
        <v>2752</v>
      </c>
      <c r="C1" t="s">
        <v>2028</v>
      </c>
      <c r="D1" t="s">
        <v>2029</v>
      </c>
      <c r="E1" s="1" t="s">
        <v>2030</v>
      </c>
      <c r="F1" s="1" t="s">
        <v>2031</v>
      </c>
      <c r="G1" s="1" t="s">
        <v>2032</v>
      </c>
    </row>
    <row r="2" spans="1:17" x14ac:dyDescent="0.3">
      <c r="B2" t="s">
        <v>0</v>
      </c>
    </row>
    <row r="3" spans="1:17" x14ac:dyDescent="0.3">
      <c r="B3" t="s">
        <v>1</v>
      </c>
    </row>
    <row r="4" spans="1:17" x14ac:dyDescent="0.3">
      <c r="B4" t="s">
        <v>2</v>
      </c>
    </row>
    <row r="5" spans="1:17" x14ac:dyDescent="0.3">
      <c r="B5" t="s">
        <v>3</v>
      </c>
    </row>
    <row r="6" spans="1:17" x14ac:dyDescent="0.3">
      <c r="B6" t="s">
        <v>4</v>
      </c>
    </row>
    <row r="7" spans="1:17" x14ac:dyDescent="0.3">
      <c r="B7" t="s">
        <v>5</v>
      </c>
    </row>
    <row r="8" spans="1:17" x14ac:dyDescent="0.3">
      <c r="B8" t="s">
        <v>6</v>
      </c>
      <c r="C8">
        <v>0.13671649999999999</v>
      </c>
      <c r="D8">
        <v>10</v>
      </c>
      <c r="E8">
        <v>1</v>
      </c>
      <c r="F8">
        <v>5</v>
      </c>
      <c r="G8">
        <v>0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</row>
    <row r="9" spans="1:17" x14ac:dyDescent="0.3">
      <c r="B9" t="s">
        <v>8</v>
      </c>
    </row>
    <row r="10" spans="1:17" x14ac:dyDescent="0.3">
      <c r="B10" t="s">
        <v>9</v>
      </c>
    </row>
    <row r="11" spans="1:17" x14ac:dyDescent="0.3">
      <c r="B11" t="s">
        <v>10</v>
      </c>
    </row>
    <row r="12" spans="1:17" x14ac:dyDescent="0.3">
      <c r="B12" t="s">
        <v>11</v>
      </c>
      <c r="C12">
        <v>6.2361699999999999E-2</v>
      </c>
      <c r="D12">
        <v>7</v>
      </c>
      <c r="E12">
        <v>0</v>
      </c>
      <c r="F12">
        <v>3</v>
      </c>
      <c r="G12">
        <v>0</v>
      </c>
      <c r="H12" t="s">
        <v>7</v>
      </c>
      <c r="I12" t="s">
        <v>7</v>
      </c>
      <c r="J12" t="s">
        <v>7</v>
      </c>
      <c r="K12" t="s">
        <v>7</v>
      </c>
      <c r="L12" t="s">
        <v>7</v>
      </c>
      <c r="M12" t="s">
        <v>7</v>
      </c>
      <c r="N12" t="s">
        <v>7</v>
      </c>
      <c r="O12" t="s">
        <v>7</v>
      </c>
      <c r="P12" t="s">
        <v>7</v>
      </c>
      <c r="Q12" t="s">
        <v>7</v>
      </c>
    </row>
    <row r="13" spans="1:17" x14ac:dyDescent="0.3">
      <c r="B13" t="s">
        <v>12</v>
      </c>
    </row>
    <row r="14" spans="1:17" x14ac:dyDescent="0.3">
      <c r="B14" t="s">
        <v>13</v>
      </c>
    </row>
    <row r="15" spans="1:17" x14ac:dyDescent="0.3">
      <c r="B15" t="s">
        <v>14</v>
      </c>
    </row>
    <row r="16" spans="1:17" x14ac:dyDescent="0.3">
      <c r="B16" t="s">
        <v>15</v>
      </c>
      <c r="C16">
        <v>9.6164700000000103E-2</v>
      </c>
      <c r="D16">
        <v>7</v>
      </c>
      <c r="E16">
        <v>0</v>
      </c>
      <c r="F16">
        <v>1</v>
      </c>
      <c r="G16">
        <v>0</v>
      </c>
      <c r="H16" t="s">
        <v>7</v>
      </c>
      <c r="I16" t="s">
        <v>7</v>
      </c>
      <c r="J16" t="s">
        <v>7</v>
      </c>
      <c r="K16" t="s">
        <v>7</v>
      </c>
      <c r="L16" t="s">
        <v>7</v>
      </c>
      <c r="M16" t="s">
        <v>7</v>
      </c>
      <c r="N16" t="s">
        <v>7</v>
      </c>
      <c r="O16" t="s">
        <v>7</v>
      </c>
      <c r="P16" t="s">
        <v>7</v>
      </c>
      <c r="Q16" t="s">
        <v>7</v>
      </c>
    </row>
    <row r="17" spans="2:17" x14ac:dyDescent="0.3">
      <c r="B17" t="s">
        <v>16</v>
      </c>
      <c r="C17">
        <v>0.2570847</v>
      </c>
      <c r="D17">
        <v>11</v>
      </c>
      <c r="E17">
        <v>0</v>
      </c>
      <c r="F17">
        <v>4</v>
      </c>
      <c r="G17">
        <v>4</v>
      </c>
      <c r="H17" t="s">
        <v>7</v>
      </c>
      <c r="I17" t="s">
        <v>7</v>
      </c>
      <c r="J17" t="s">
        <v>7</v>
      </c>
      <c r="K17" t="s">
        <v>7</v>
      </c>
      <c r="L17" t="s">
        <v>7</v>
      </c>
      <c r="M17" t="s">
        <v>7</v>
      </c>
      <c r="N17" t="s">
        <v>7</v>
      </c>
      <c r="O17" t="s">
        <v>7</v>
      </c>
      <c r="P17" t="s">
        <v>7</v>
      </c>
      <c r="Q17" t="s">
        <v>7</v>
      </c>
    </row>
    <row r="18" spans="2:17" x14ac:dyDescent="0.3">
      <c r="B18" t="s">
        <v>17</v>
      </c>
      <c r="C18">
        <v>2.7186899999999702E-2</v>
      </c>
      <c r="D18">
        <v>3</v>
      </c>
      <c r="E18">
        <v>0</v>
      </c>
      <c r="F18">
        <v>1</v>
      </c>
      <c r="G18">
        <v>1</v>
      </c>
      <c r="H18" t="s">
        <v>7</v>
      </c>
      <c r="I18" t="s">
        <v>7</v>
      </c>
      <c r="J18" t="s">
        <v>7</v>
      </c>
      <c r="K18" t="s">
        <v>7</v>
      </c>
      <c r="L18" t="s">
        <v>7</v>
      </c>
      <c r="M18" t="s">
        <v>7</v>
      </c>
      <c r="N18" t="s">
        <v>7</v>
      </c>
      <c r="O18" t="s">
        <v>7</v>
      </c>
      <c r="P18" t="s">
        <v>7</v>
      </c>
      <c r="Q18" t="s">
        <v>7</v>
      </c>
    </row>
    <row r="19" spans="2:17" x14ac:dyDescent="0.3">
      <c r="B19" t="s">
        <v>18</v>
      </c>
      <c r="C19">
        <v>5.39768999999998E-2</v>
      </c>
      <c r="D19">
        <v>5</v>
      </c>
      <c r="E19">
        <v>0</v>
      </c>
      <c r="F19">
        <v>1</v>
      </c>
      <c r="G19">
        <v>1</v>
      </c>
      <c r="H19" t="s">
        <v>7</v>
      </c>
      <c r="I19" t="s">
        <v>7</v>
      </c>
      <c r="J19" t="s">
        <v>7</v>
      </c>
      <c r="K19" t="s">
        <v>7</v>
      </c>
      <c r="L19" t="s">
        <v>7</v>
      </c>
      <c r="M19" t="s">
        <v>7</v>
      </c>
      <c r="N19" t="s">
        <v>7</v>
      </c>
      <c r="O19" t="s">
        <v>7</v>
      </c>
      <c r="P19" t="s">
        <v>7</v>
      </c>
      <c r="Q19" t="s">
        <v>7</v>
      </c>
    </row>
    <row r="20" spans="2:17" x14ac:dyDescent="0.3">
      <c r="B20" t="s">
        <v>19</v>
      </c>
      <c r="C20">
        <v>3.0010100000000099E-2</v>
      </c>
      <c r="D20">
        <v>2</v>
      </c>
      <c r="E20">
        <v>0</v>
      </c>
      <c r="F20">
        <v>1</v>
      </c>
      <c r="G20">
        <v>1</v>
      </c>
      <c r="H20" t="s">
        <v>7</v>
      </c>
      <c r="I20" t="s">
        <v>7</v>
      </c>
      <c r="J20" t="s">
        <v>7</v>
      </c>
      <c r="K20" t="s">
        <v>7</v>
      </c>
      <c r="L20" t="s">
        <v>7</v>
      </c>
      <c r="M20" t="s">
        <v>7</v>
      </c>
      <c r="N20" t="s">
        <v>7</v>
      </c>
      <c r="O20" t="s">
        <v>7</v>
      </c>
      <c r="P20" t="s">
        <v>7</v>
      </c>
      <c r="Q20" t="s">
        <v>7</v>
      </c>
    </row>
    <row r="21" spans="2:17" x14ac:dyDescent="0.3">
      <c r="B21" t="s">
        <v>20</v>
      </c>
      <c r="C21">
        <v>4.8316799999999799E-2</v>
      </c>
      <c r="D21">
        <v>5</v>
      </c>
      <c r="E21">
        <v>0</v>
      </c>
      <c r="F21">
        <v>1</v>
      </c>
      <c r="G21">
        <v>1</v>
      </c>
      <c r="H21" t="s">
        <v>7</v>
      </c>
      <c r="I21" t="s">
        <v>7</v>
      </c>
      <c r="J21" t="s">
        <v>7</v>
      </c>
      <c r="K21" t="s">
        <v>7</v>
      </c>
      <c r="L21" t="s">
        <v>7</v>
      </c>
      <c r="M21" t="s">
        <v>7</v>
      </c>
      <c r="N21" t="s">
        <v>7</v>
      </c>
      <c r="O21" t="s">
        <v>7</v>
      </c>
      <c r="P21" t="s">
        <v>7</v>
      </c>
      <c r="Q21" t="s">
        <v>7</v>
      </c>
    </row>
    <row r="22" spans="2:17" x14ac:dyDescent="0.3">
      <c r="B22" t="s">
        <v>21</v>
      </c>
      <c r="C22">
        <v>4.57868000000001E-2</v>
      </c>
      <c r="D22">
        <v>2</v>
      </c>
      <c r="E22">
        <v>0</v>
      </c>
      <c r="F22">
        <v>1</v>
      </c>
      <c r="G22">
        <v>1</v>
      </c>
      <c r="H22" t="s">
        <v>7</v>
      </c>
      <c r="I22" t="s">
        <v>7</v>
      </c>
      <c r="J22" t="s">
        <v>7</v>
      </c>
      <c r="K22" t="s">
        <v>7</v>
      </c>
      <c r="L22" t="s">
        <v>7</v>
      </c>
      <c r="M22" t="s">
        <v>7</v>
      </c>
      <c r="N22" t="s">
        <v>7</v>
      </c>
      <c r="O22" t="s">
        <v>7</v>
      </c>
      <c r="P22" t="s">
        <v>7</v>
      </c>
      <c r="Q22" t="s">
        <v>7</v>
      </c>
    </row>
    <row r="23" spans="2:17" x14ac:dyDescent="0.3">
      <c r="B23" t="s">
        <v>22</v>
      </c>
      <c r="C23">
        <v>4.2078500000000102E-2</v>
      </c>
      <c r="D23">
        <v>4</v>
      </c>
      <c r="E23">
        <v>0</v>
      </c>
      <c r="F23">
        <v>1</v>
      </c>
      <c r="G23">
        <v>1</v>
      </c>
      <c r="H23" t="s">
        <v>7</v>
      </c>
      <c r="I23" t="s">
        <v>7</v>
      </c>
      <c r="J23" t="s">
        <v>7</v>
      </c>
      <c r="K23" t="s">
        <v>7</v>
      </c>
      <c r="L23" t="s">
        <v>7</v>
      </c>
      <c r="M23" t="s">
        <v>7</v>
      </c>
      <c r="N23" t="s">
        <v>7</v>
      </c>
      <c r="O23" t="s">
        <v>7</v>
      </c>
      <c r="P23" t="s">
        <v>7</v>
      </c>
      <c r="Q23" t="s">
        <v>7</v>
      </c>
    </row>
    <row r="24" spans="2:17" x14ac:dyDescent="0.3">
      <c r="B24" t="s">
        <v>23</v>
      </c>
      <c r="C24">
        <v>0.1397767</v>
      </c>
      <c r="D24">
        <v>6</v>
      </c>
      <c r="E24">
        <v>0</v>
      </c>
      <c r="F24">
        <v>1</v>
      </c>
      <c r="G24">
        <v>2</v>
      </c>
      <c r="H24" t="s">
        <v>7</v>
      </c>
      <c r="I24" t="s">
        <v>7</v>
      </c>
      <c r="J24" t="s">
        <v>7</v>
      </c>
      <c r="K24" t="s">
        <v>7</v>
      </c>
      <c r="L24" t="s">
        <v>7</v>
      </c>
      <c r="M24" t="s">
        <v>7</v>
      </c>
      <c r="N24" t="s">
        <v>7</v>
      </c>
      <c r="O24" t="s">
        <v>7</v>
      </c>
      <c r="P24" t="s">
        <v>7</v>
      </c>
      <c r="Q24" t="s">
        <v>7</v>
      </c>
    </row>
    <row r="25" spans="2:17" x14ac:dyDescent="0.3">
      <c r="B25" t="s">
        <v>24</v>
      </c>
      <c r="C25">
        <v>0.152308</v>
      </c>
      <c r="D25">
        <v>6</v>
      </c>
      <c r="E25">
        <v>0</v>
      </c>
      <c r="F25">
        <v>1</v>
      </c>
      <c r="G25">
        <v>2</v>
      </c>
      <c r="H25" t="s">
        <v>7</v>
      </c>
      <c r="I25" t="s">
        <v>7</v>
      </c>
      <c r="J25" t="s">
        <v>7</v>
      </c>
      <c r="K25" t="s">
        <v>7</v>
      </c>
      <c r="L25" t="s">
        <v>7</v>
      </c>
      <c r="M25" t="s">
        <v>7</v>
      </c>
      <c r="N25" t="s">
        <v>7</v>
      </c>
      <c r="O25" t="s">
        <v>7</v>
      </c>
      <c r="P25" t="s">
        <v>7</v>
      </c>
      <c r="Q25" t="s">
        <v>7</v>
      </c>
    </row>
    <row r="26" spans="2:17" x14ac:dyDescent="0.3">
      <c r="B26" t="s">
        <v>25</v>
      </c>
      <c r="C26">
        <v>4.4066500000000002E-2</v>
      </c>
      <c r="D26">
        <v>4</v>
      </c>
      <c r="E26">
        <v>0</v>
      </c>
      <c r="F26">
        <v>1</v>
      </c>
      <c r="G26">
        <v>1</v>
      </c>
      <c r="H26" t="s">
        <v>7</v>
      </c>
      <c r="I26" t="s">
        <v>7</v>
      </c>
      <c r="J26" t="s">
        <v>7</v>
      </c>
      <c r="K26" t="s">
        <v>7</v>
      </c>
      <c r="L26" t="s">
        <v>7</v>
      </c>
      <c r="M26" t="s">
        <v>7</v>
      </c>
      <c r="N26" t="s">
        <v>7</v>
      </c>
      <c r="O26" t="s">
        <v>7</v>
      </c>
      <c r="P26" t="s">
        <v>7</v>
      </c>
      <c r="Q26" t="s">
        <v>7</v>
      </c>
    </row>
    <row r="27" spans="2:17" x14ac:dyDescent="0.3">
      <c r="B27" t="s">
        <v>26</v>
      </c>
      <c r="C27">
        <v>7.3740999999999599E-2</v>
      </c>
      <c r="D27">
        <v>6</v>
      </c>
      <c r="E27">
        <v>0</v>
      </c>
      <c r="F27">
        <v>1</v>
      </c>
      <c r="G27">
        <v>1</v>
      </c>
      <c r="H27" t="s">
        <v>7</v>
      </c>
      <c r="I27" t="s">
        <v>7</v>
      </c>
      <c r="J27" t="s">
        <v>7</v>
      </c>
      <c r="K27" t="s">
        <v>7</v>
      </c>
      <c r="L27" t="s">
        <v>7</v>
      </c>
      <c r="M27" t="s">
        <v>7</v>
      </c>
      <c r="N27" t="s">
        <v>7</v>
      </c>
      <c r="O27" t="s">
        <v>7</v>
      </c>
      <c r="P27" t="s">
        <v>7</v>
      </c>
      <c r="Q27" t="s">
        <v>7</v>
      </c>
    </row>
    <row r="28" spans="2:17" x14ac:dyDescent="0.3">
      <c r="B28" t="s">
        <v>27</v>
      </c>
      <c r="C28">
        <v>5.57212000000002E-2</v>
      </c>
      <c r="D28">
        <v>4</v>
      </c>
      <c r="E28">
        <v>0</v>
      </c>
      <c r="F28">
        <v>1</v>
      </c>
      <c r="G28">
        <v>1</v>
      </c>
      <c r="H28" t="s">
        <v>7</v>
      </c>
      <c r="I28" t="s">
        <v>7</v>
      </c>
      <c r="J28" t="s">
        <v>7</v>
      </c>
      <c r="K28" t="s">
        <v>7</v>
      </c>
      <c r="L28" t="s">
        <v>7</v>
      </c>
      <c r="M28" t="s">
        <v>7</v>
      </c>
      <c r="N28" t="s">
        <v>7</v>
      </c>
      <c r="O28" t="s">
        <v>7</v>
      </c>
      <c r="P28" t="s">
        <v>7</v>
      </c>
      <c r="Q28" t="s">
        <v>7</v>
      </c>
    </row>
    <row r="29" spans="2:17" x14ac:dyDescent="0.3">
      <c r="B29" t="s">
        <v>28</v>
      </c>
      <c r="C29">
        <v>0.18479999999999999</v>
      </c>
      <c r="D29">
        <v>8</v>
      </c>
      <c r="E29">
        <v>0</v>
      </c>
      <c r="F29">
        <v>1</v>
      </c>
      <c r="G29">
        <v>1</v>
      </c>
      <c r="H29" t="s">
        <v>7</v>
      </c>
      <c r="I29" t="s">
        <v>7</v>
      </c>
      <c r="J29" t="s">
        <v>7</v>
      </c>
      <c r="K29" t="s">
        <v>7</v>
      </c>
      <c r="L29" t="s">
        <v>7</v>
      </c>
      <c r="M29" t="s">
        <v>7</v>
      </c>
      <c r="N29" t="s">
        <v>7</v>
      </c>
      <c r="O29" t="s">
        <v>7</v>
      </c>
      <c r="P29" t="s">
        <v>7</v>
      </c>
      <c r="Q29" t="s">
        <v>7</v>
      </c>
    </row>
    <row r="30" spans="2:17" x14ac:dyDescent="0.3">
      <c r="B30" t="s">
        <v>29</v>
      </c>
      <c r="C30">
        <v>8.4975499999999995E-2</v>
      </c>
      <c r="D30">
        <v>5</v>
      </c>
      <c r="E30">
        <v>0</v>
      </c>
      <c r="F30">
        <v>1</v>
      </c>
      <c r="G30">
        <v>1</v>
      </c>
      <c r="H30" t="s">
        <v>7</v>
      </c>
      <c r="I30" t="s">
        <v>7</v>
      </c>
      <c r="J30" t="s">
        <v>7</v>
      </c>
      <c r="K30" t="s">
        <v>7</v>
      </c>
      <c r="L30" t="s">
        <v>7</v>
      </c>
      <c r="M30" t="s">
        <v>7</v>
      </c>
      <c r="N30" t="s">
        <v>7</v>
      </c>
      <c r="O30" t="s">
        <v>7</v>
      </c>
      <c r="P30" t="s">
        <v>7</v>
      </c>
      <c r="Q30" t="s">
        <v>7</v>
      </c>
    </row>
    <row r="31" spans="2:17" x14ac:dyDescent="0.3">
      <c r="B31" t="s">
        <v>30</v>
      </c>
      <c r="C31">
        <v>6.7644399999999799E-2</v>
      </c>
      <c r="D31">
        <v>4</v>
      </c>
      <c r="E31">
        <v>0</v>
      </c>
      <c r="F31">
        <v>1</v>
      </c>
      <c r="G31">
        <v>1</v>
      </c>
      <c r="H31" t="s">
        <v>7</v>
      </c>
      <c r="I31" t="s">
        <v>7</v>
      </c>
      <c r="J31" t="s">
        <v>7</v>
      </c>
      <c r="K31" t="s">
        <v>7</v>
      </c>
      <c r="L31" t="s">
        <v>7</v>
      </c>
      <c r="M31" t="s">
        <v>7</v>
      </c>
      <c r="N31" t="s">
        <v>7</v>
      </c>
      <c r="O31" t="s">
        <v>7</v>
      </c>
      <c r="P31" t="s">
        <v>7</v>
      </c>
      <c r="Q31" t="s">
        <v>7</v>
      </c>
    </row>
    <row r="32" spans="2:17" x14ac:dyDescent="0.3">
      <c r="B32" t="s">
        <v>31</v>
      </c>
      <c r="C32">
        <v>3.8033099999999799E-2</v>
      </c>
      <c r="D32">
        <v>4</v>
      </c>
      <c r="E32">
        <v>0</v>
      </c>
      <c r="F32">
        <v>1</v>
      </c>
      <c r="G32">
        <v>1</v>
      </c>
      <c r="H32" t="s">
        <v>7</v>
      </c>
      <c r="I32" t="s">
        <v>7</v>
      </c>
      <c r="J32" t="s">
        <v>7</v>
      </c>
      <c r="K32" t="s">
        <v>7</v>
      </c>
      <c r="L32" t="s">
        <v>7</v>
      </c>
      <c r="M32" t="s">
        <v>7</v>
      </c>
      <c r="N32" t="s">
        <v>7</v>
      </c>
      <c r="O32" t="s">
        <v>7</v>
      </c>
      <c r="P32" t="s">
        <v>7</v>
      </c>
      <c r="Q32" t="s">
        <v>7</v>
      </c>
    </row>
    <row r="33" spans="2:17" x14ac:dyDescent="0.3">
      <c r="B33" t="s">
        <v>32</v>
      </c>
      <c r="C33">
        <v>4.1126499999999802E-2</v>
      </c>
      <c r="D33">
        <v>4</v>
      </c>
      <c r="E33">
        <v>0</v>
      </c>
      <c r="F33">
        <v>1</v>
      </c>
      <c r="G33">
        <v>1</v>
      </c>
      <c r="H33" t="s">
        <v>7</v>
      </c>
      <c r="I33" t="s">
        <v>7</v>
      </c>
      <c r="J33" t="s">
        <v>7</v>
      </c>
      <c r="K33" t="s">
        <v>7</v>
      </c>
      <c r="L33" t="s">
        <v>7</v>
      </c>
      <c r="M33" t="s">
        <v>7</v>
      </c>
      <c r="N33" t="s">
        <v>7</v>
      </c>
      <c r="O33" t="s">
        <v>7</v>
      </c>
      <c r="P33" t="s">
        <v>7</v>
      </c>
      <c r="Q33" t="s">
        <v>7</v>
      </c>
    </row>
    <row r="34" spans="2:17" x14ac:dyDescent="0.3">
      <c r="B34" t="s">
        <v>33</v>
      </c>
      <c r="C34">
        <v>5.4044600000000102E-2</v>
      </c>
      <c r="D34">
        <v>6</v>
      </c>
      <c r="E34">
        <v>0</v>
      </c>
      <c r="F34">
        <v>1</v>
      </c>
      <c r="G34">
        <v>1</v>
      </c>
      <c r="H34" t="s">
        <v>7</v>
      </c>
      <c r="I34" t="s">
        <v>7</v>
      </c>
      <c r="J34" t="s">
        <v>7</v>
      </c>
      <c r="K34" t="s">
        <v>7</v>
      </c>
      <c r="L34" t="s">
        <v>7</v>
      </c>
      <c r="M34" t="s">
        <v>7</v>
      </c>
      <c r="N34" t="s">
        <v>7</v>
      </c>
      <c r="O34" t="s">
        <v>7</v>
      </c>
      <c r="P34" t="s">
        <v>7</v>
      </c>
      <c r="Q34" t="s">
        <v>7</v>
      </c>
    </row>
    <row r="35" spans="2:17" x14ac:dyDescent="0.3">
      <c r="B35" t="s">
        <v>34</v>
      </c>
      <c r="C35">
        <v>0.17118849999999999</v>
      </c>
      <c r="D35">
        <v>9</v>
      </c>
      <c r="E35">
        <v>0</v>
      </c>
      <c r="F35">
        <v>1</v>
      </c>
      <c r="G35">
        <v>2</v>
      </c>
      <c r="H35" t="s">
        <v>7</v>
      </c>
      <c r="I35" t="s">
        <v>7</v>
      </c>
      <c r="J35" t="s">
        <v>7</v>
      </c>
      <c r="K35" t="s">
        <v>7</v>
      </c>
      <c r="L35" t="s">
        <v>7</v>
      </c>
      <c r="M35" t="s">
        <v>7</v>
      </c>
      <c r="N35" t="s">
        <v>7</v>
      </c>
      <c r="O35" t="s">
        <v>7</v>
      </c>
      <c r="P35" t="s">
        <v>7</v>
      </c>
      <c r="Q35" t="s">
        <v>7</v>
      </c>
    </row>
    <row r="36" spans="2:17" x14ac:dyDescent="0.3">
      <c r="B36" t="s">
        <v>35</v>
      </c>
      <c r="C36">
        <v>7.9618299999999906E-2</v>
      </c>
      <c r="D36">
        <v>5</v>
      </c>
      <c r="E36">
        <v>0</v>
      </c>
      <c r="F36">
        <v>1</v>
      </c>
      <c r="G36">
        <v>1</v>
      </c>
      <c r="H36" t="s">
        <v>7</v>
      </c>
      <c r="I36" t="s">
        <v>7</v>
      </c>
      <c r="J36" t="s">
        <v>7</v>
      </c>
      <c r="K36" t="s">
        <v>7</v>
      </c>
      <c r="L36" t="s">
        <v>7</v>
      </c>
      <c r="M36" t="s">
        <v>7</v>
      </c>
      <c r="N36" t="s">
        <v>7</v>
      </c>
      <c r="O36" t="s">
        <v>7</v>
      </c>
      <c r="P36" t="s">
        <v>7</v>
      </c>
      <c r="Q36" t="s">
        <v>7</v>
      </c>
    </row>
    <row r="37" spans="2:17" x14ac:dyDescent="0.3">
      <c r="B37" t="s">
        <v>36</v>
      </c>
      <c r="C37">
        <v>0.19978259999999901</v>
      </c>
      <c r="D37">
        <v>8</v>
      </c>
      <c r="E37">
        <v>1</v>
      </c>
      <c r="F37">
        <v>2</v>
      </c>
      <c r="G37">
        <v>1</v>
      </c>
      <c r="H37" t="s">
        <v>7</v>
      </c>
      <c r="I37" t="s">
        <v>7</v>
      </c>
      <c r="J37" t="s">
        <v>7</v>
      </c>
      <c r="K37" t="s">
        <v>7</v>
      </c>
      <c r="L37" t="s">
        <v>7</v>
      </c>
      <c r="M37" t="s">
        <v>7</v>
      </c>
      <c r="N37" t="s">
        <v>7</v>
      </c>
      <c r="O37" t="s">
        <v>7</v>
      </c>
      <c r="P37" t="s">
        <v>7</v>
      </c>
      <c r="Q37" t="s">
        <v>7</v>
      </c>
    </row>
    <row r="38" spans="2:17" x14ac:dyDescent="0.3">
      <c r="B38" t="s">
        <v>37</v>
      </c>
      <c r="C38">
        <v>7.9721899999999998E-2</v>
      </c>
      <c r="D38">
        <v>4</v>
      </c>
      <c r="E38">
        <v>0</v>
      </c>
      <c r="F38">
        <v>1</v>
      </c>
      <c r="G38">
        <v>1</v>
      </c>
      <c r="H38" t="s">
        <v>7</v>
      </c>
      <c r="I38" t="s">
        <v>7</v>
      </c>
      <c r="J38" t="s">
        <v>7</v>
      </c>
      <c r="K38" t="s">
        <v>7</v>
      </c>
      <c r="L38" t="s">
        <v>7</v>
      </c>
      <c r="M38" t="s">
        <v>7</v>
      </c>
      <c r="N38" t="s">
        <v>7</v>
      </c>
      <c r="O38" t="s">
        <v>7</v>
      </c>
      <c r="P38" t="s">
        <v>7</v>
      </c>
      <c r="Q38" t="s">
        <v>7</v>
      </c>
    </row>
    <row r="39" spans="2:17" x14ac:dyDescent="0.3">
      <c r="B39" t="s">
        <v>38</v>
      </c>
      <c r="C39">
        <v>0.14664779999999999</v>
      </c>
      <c r="D39">
        <v>8</v>
      </c>
      <c r="E39">
        <v>0</v>
      </c>
      <c r="F39">
        <v>1</v>
      </c>
      <c r="G39">
        <v>1</v>
      </c>
      <c r="H39" t="s">
        <v>7</v>
      </c>
      <c r="I39" t="s">
        <v>7</v>
      </c>
      <c r="J39" t="s">
        <v>7</v>
      </c>
      <c r="K39" t="s">
        <v>7</v>
      </c>
      <c r="L39" t="s">
        <v>7</v>
      </c>
      <c r="M39" t="s">
        <v>7</v>
      </c>
      <c r="N39" t="s">
        <v>7</v>
      </c>
      <c r="O39" t="s">
        <v>7</v>
      </c>
      <c r="P39" t="s">
        <v>7</v>
      </c>
      <c r="Q39" t="s">
        <v>7</v>
      </c>
    </row>
    <row r="40" spans="2:17" x14ac:dyDescent="0.3">
      <c r="B40" t="s">
        <v>39</v>
      </c>
      <c r="C40">
        <v>0.1084031</v>
      </c>
      <c r="D40">
        <v>8</v>
      </c>
      <c r="E40">
        <v>0</v>
      </c>
      <c r="F40">
        <v>1</v>
      </c>
      <c r="G40">
        <v>1</v>
      </c>
      <c r="H40" t="s">
        <v>7</v>
      </c>
      <c r="I40" t="s">
        <v>7</v>
      </c>
      <c r="J40" t="s">
        <v>7</v>
      </c>
      <c r="K40" t="s">
        <v>7</v>
      </c>
      <c r="L40" t="s">
        <v>7</v>
      </c>
      <c r="M40" t="s">
        <v>7</v>
      </c>
      <c r="N40" t="s">
        <v>7</v>
      </c>
      <c r="O40" t="s">
        <v>7</v>
      </c>
      <c r="P40" t="s">
        <v>7</v>
      </c>
      <c r="Q40" t="s">
        <v>7</v>
      </c>
    </row>
    <row r="41" spans="2:17" x14ac:dyDescent="0.3">
      <c r="B41" t="s">
        <v>40</v>
      </c>
      <c r="C41">
        <v>0.105978499999999</v>
      </c>
      <c r="D41">
        <v>8</v>
      </c>
      <c r="E41">
        <v>0</v>
      </c>
      <c r="F41">
        <v>1</v>
      </c>
      <c r="G41">
        <v>1</v>
      </c>
      <c r="H41" t="s">
        <v>7</v>
      </c>
      <c r="I41" t="s">
        <v>7</v>
      </c>
      <c r="J41" t="s">
        <v>7</v>
      </c>
      <c r="K41" t="s">
        <v>7</v>
      </c>
      <c r="L41" t="s">
        <v>7</v>
      </c>
      <c r="M41" t="s">
        <v>7</v>
      </c>
      <c r="N41" t="s">
        <v>7</v>
      </c>
      <c r="O41" t="s">
        <v>7</v>
      </c>
      <c r="P41" t="s">
        <v>7</v>
      </c>
      <c r="Q41" t="s">
        <v>7</v>
      </c>
    </row>
    <row r="42" spans="2:17" x14ac:dyDescent="0.3">
      <c r="B42" t="s">
        <v>41</v>
      </c>
      <c r="C42">
        <v>0.1179611</v>
      </c>
      <c r="D42">
        <v>6</v>
      </c>
      <c r="E42">
        <v>0</v>
      </c>
      <c r="F42">
        <v>1</v>
      </c>
      <c r="G42">
        <v>1</v>
      </c>
      <c r="H42" t="s">
        <v>7</v>
      </c>
      <c r="I42" t="s">
        <v>7</v>
      </c>
      <c r="J42" t="s">
        <v>7</v>
      </c>
      <c r="K42" t="s">
        <v>7</v>
      </c>
      <c r="L42" t="s">
        <v>7</v>
      </c>
      <c r="M42" t="s">
        <v>7</v>
      </c>
      <c r="N42" t="s">
        <v>7</v>
      </c>
      <c r="O42" t="s">
        <v>7</v>
      </c>
      <c r="P42" t="s">
        <v>7</v>
      </c>
      <c r="Q42" t="s">
        <v>7</v>
      </c>
    </row>
    <row r="43" spans="2:17" x14ac:dyDescent="0.3">
      <c r="B43" t="s">
        <v>42</v>
      </c>
      <c r="C43">
        <v>7.6530099999999296E-2</v>
      </c>
      <c r="D43">
        <v>6</v>
      </c>
      <c r="E43">
        <v>0</v>
      </c>
      <c r="F43">
        <v>1</v>
      </c>
      <c r="G43">
        <v>1</v>
      </c>
      <c r="H43" t="s">
        <v>7</v>
      </c>
      <c r="I43" t="s">
        <v>7</v>
      </c>
      <c r="J43" t="s">
        <v>7</v>
      </c>
      <c r="K43" t="s">
        <v>7</v>
      </c>
      <c r="L43" t="s">
        <v>7</v>
      </c>
      <c r="M43" t="s">
        <v>7</v>
      </c>
      <c r="N43" t="s">
        <v>7</v>
      </c>
      <c r="O43" t="s">
        <v>7</v>
      </c>
      <c r="P43" t="s">
        <v>7</v>
      </c>
      <c r="Q43" t="s">
        <v>7</v>
      </c>
    </row>
    <row r="44" spans="2:17" x14ac:dyDescent="0.3">
      <c r="B44" t="s">
        <v>43</v>
      </c>
      <c r="C44">
        <v>0.15869449999999999</v>
      </c>
      <c r="D44">
        <v>9</v>
      </c>
      <c r="E44">
        <v>0</v>
      </c>
      <c r="F44">
        <v>1</v>
      </c>
      <c r="G44">
        <v>2</v>
      </c>
      <c r="H44" t="s">
        <v>7</v>
      </c>
      <c r="I44" t="s">
        <v>7</v>
      </c>
      <c r="J44" t="s">
        <v>7</v>
      </c>
      <c r="K44" t="s">
        <v>7</v>
      </c>
      <c r="L44" t="s">
        <v>7</v>
      </c>
      <c r="M44" t="s">
        <v>7</v>
      </c>
      <c r="N44" t="s">
        <v>7</v>
      </c>
      <c r="O44" t="s">
        <v>7</v>
      </c>
      <c r="P44" t="s">
        <v>7</v>
      </c>
      <c r="Q44" t="s">
        <v>7</v>
      </c>
    </row>
    <row r="45" spans="2:17" x14ac:dyDescent="0.3">
      <c r="B45" t="s">
        <v>44</v>
      </c>
      <c r="C45">
        <v>7.3858000000000396E-2</v>
      </c>
      <c r="D45">
        <v>7</v>
      </c>
      <c r="E45">
        <v>0</v>
      </c>
      <c r="F45">
        <v>1</v>
      </c>
      <c r="G45">
        <v>1</v>
      </c>
      <c r="H45" t="s">
        <v>7</v>
      </c>
      <c r="I45" t="s">
        <v>7</v>
      </c>
      <c r="J45" t="s">
        <v>7</v>
      </c>
      <c r="K45" t="s">
        <v>7</v>
      </c>
      <c r="L45" t="s">
        <v>7</v>
      </c>
      <c r="M45" t="s">
        <v>7</v>
      </c>
      <c r="N45" t="s">
        <v>7</v>
      </c>
      <c r="O45" t="s">
        <v>7</v>
      </c>
      <c r="P45" t="s">
        <v>7</v>
      </c>
      <c r="Q45" t="s">
        <v>7</v>
      </c>
    </row>
    <row r="46" spans="2:17" x14ac:dyDescent="0.3">
      <c r="B46" t="s">
        <v>45</v>
      </c>
      <c r="C46">
        <v>2.7653100000000201E-2</v>
      </c>
      <c r="D46">
        <v>3</v>
      </c>
      <c r="E46">
        <v>0</v>
      </c>
      <c r="F46">
        <v>1</v>
      </c>
      <c r="G46">
        <v>1</v>
      </c>
      <c r="H46" t="s">
        <v>7</v>
      </c>
      <c r="I46" t="s">
        <v>7</v>
      </c>
      <c r="J46" t="s">
        <v>7</v>
      </c>
      <c r="K46" t="s">
        <v>7</v>
      </c>
      <c r="L46" t="s">
        <v>7</v>
      </c>
      <c r="M46" t="s">
        <v>7</v>
      </c>
      <c r="N46" t="s">
        <v>7</v>
      </c>
      <c r="O46" t="s">
        <v>7</v>
      </c>
      <c r="P46" t="s">
        <v>7</v>
      </c>
      <c r="Q46" t="s">
        <v>7</v>
      </c>
    </row>
    <row r="47" spans="2:17" x14ac:dyDescent="0.3">
      <c r="B47" t="s">
        <v>46</v>
      </c>
      <c r="C47">
        <v>6.3096300000000605E-2</v>
      </c>
      <c r="D47">
        <v>6</v>
      </c>
      <c r="E47">
        <v>0</v>
      </c>
      <c r="F47">
        <v>1</v>
      </c>
      <c r="G47">
        <v>1</v>
      </c>
      <c r="H47" t="s">
        <v>7</v>
      </c>
      <c r="I47" t="s">
        <v>7</v>
      </c>
      <c r="J47" t="s">
        <v>7</v>
      </c>
      <c r="K47" t="s">
        <v>7</v>
      </c>
      <c r="L47" t="s">
        <v>7</v>
      </c>
      <c r="M47" t="s">
        <v>7</v>
      </c>
      <c r="N47" t="s">
        <v>7</v>
      </c>
      <c r="O47" t="s">
        <v>7</v>
      </c>
      <c r="P47" t="s">
        <v>7</v>
      </c>
      <c r="Q47" t="s">
        <v>7</v>
      </c>
    </row>
    <row r="48" spans="2:17" x14ac:dyDescent="0.3">
      <c r="B48" t="s">
        <v>47</v>
      </c>
      <c r="C48">
        <v>3.77999000000004E-2</v>
      </c>
      <c r="D48">
        <v>4</v>
      </c>
      <c r="E48">
        <v>0</v>
      </c>
      <c r="F48">
        <v>1</v>
      </c>
      <c r="G48">
        <v>1</v>
      </c>
      <c r="H48" t="s">
        <v>7</v>
      </c>
      <c r="I48" t="s">
        <v>7</v>
      </c>
      <c r="J48" t="s">
        <v>7</v>
      </c>
      <c r="K48" t="s">
        <v>7</v>
      </c>
      <c r="L48" t="s">
        <v>7</v>
      </c>
      <c r="M48" t="s">
        <v>7</v>
      </c>
      <c r="N48" t="s">
        <v>7</v>
      </c>
      <c r="O48" t="s">
        <v>7</v>
      </c>
      <c r="P48" t="s">
        <v>7</v>
      </c>
      <c r="Q48" t="s">
        <v>7</v>
      </c>
    </row>
    <row r="49" spans="2:17" x14ac:dyDescent="0.3">
      <c r="B49" t="s">
        <v>48</v>
      </c>
      <c r="C49">
        <v>9.3164000000000594E-2</v>
      </c>
      <c r="D49">
        <v>6</v>
      </c>
      <c r="E49">
        <v>0</v>
      </c>
      <c r="F49">
        <v>2</v>
      </c>
      <c r="G49">
        <v>1</v>
      </c>
      <c r="H49" t="s">
        <v>7</v>
      </c>
      <c r="I49" t="s">
        <v>7</v>
      </c>
      <c r="J49" t="s">
        <v>7</v>
      </c>
      <c r="K49" t="s">
        <v>7</v>
      </c>
      <c r="L49" t="s">
        <v>7</v>
      </c>
      <c r="M49" t="s">
        <v>7</v>
      </c>
      <c r="N49" t="s">
        <v>7</v>
      </c>
      <c r="O49" t="s">
        <v>7</v>
      </c>
      <c r="P49" t="s">
        <v>7</v>
      </c>
      <c r="Q49" t="s">
        <v>7</v>
      </c>
    </row>
    <row r="50" spans="2:17" x14ac:dyDescent="0.3">
      <c r="B50" t="s">
        <v>49</v>
      </c>
      <c r="C50">
        <v>6.7341299999999799E-2</v>
      </c>
      <c r="D50">
        <v>5</v>
      </c>
      <c r="E50">
        <v>0</v>
      </c>
      <c r="F50">
        <v>1</v>
      </c>
      <c r="G50">
        <v>1</v>
      </c>
      <c r="H50" t="s">
        <v>7</v>
      </c>
      <c r="I50" t="s">
        <v>7</v>
      </c>
      <c r="J50" t="s">
        <v>7</v>
      </c>
      <c r="K50" t="s">
        <v>7</v>
      </c>
      <c r="L50" t="s">
        <v>7</v>
      </c>
      <c r="M50" t="s">
        <v>7</v>
      </c>
      <c r="N50" t="s">
        <v>7</v>
      </c>
      <c r="O50" t="s">
        <v>7</v>
      </c>
      <c r="P50" t="s">
        <v>7</v>
      </c>
      <c r="Q50" t="s">
        <v>7</v>
      </c>
    </row>
    <row r="51" spans="2:17" x14ac:dyDescent="0.3">
      <c r="B51" t="s">
        <v>50</v>
      </c>
      <c r="C51">
        <v>3.5324899999999902E-2</v>
      </c>
      <c r="D51">
        <v>4</v>
      </c>
      <c r="E51">
        <v>0</v>
      </c>
      <c r="F51">
        <v>1</v>
      </c>
      <c r="G51">
        <v>1</v>
      </c>
      <c r="H51" t="s">
        <v>7</v>
      </c>
      <c r="I51" t="s">
        <v>7</v>
      </c>
      <c r="J51" t="s">
        <v>7</v>
      </c>
      <c r="K51" t="s">
        <v>7</v>
      </c>
      <c r="L51" t="s">
        <v>7</v>
      </c>
      <c r="M51" t="s">
        <v>7</v>
      </c>
      <c r="N51" t="s">
        <v>7</v>
      </c>
      <c r="O51" t="s">
        <v>7</v>
      </c>
      <c r="P51" t="s">
        <v>7</v>
      </c>
      <c r="Q51" t="s">
        <v>7</v>
      </c>
    </row>
    <row r="52" spans="2:17" x14ac:dyDescent="0.3">
      <c r="B52" t="s">
        <v>51</v>
      </c>
      <c r="C52">
        <v>4.4157099999999602E-2</v>
      </c>
      <c r="D52">
        <v>4</v>
      </c>
      <c r="E52">
        <v>0</v>
      </c>
      <c r="F52">
        <v>1</v>
      </c>
      <c r="G52">
        <v>1</v>
      </c>
      <c r="H52" t="s">
        <v>7</v>
      </c>
      <c r="I52" t="s">
        <v>7</v>
      </c>
      <c r="J52" t="s">
        <v>7</v>
      </c>
      <c r="K52" t="s">
        <v>7</v>
      </c>
      <c r="L52" t="s">
        <v>7</v>
      </c>
      <c r="M52" t="s">
        <v>7</v>
      </c>
      <c r="N52" t="s">
        <v>7</v>
      </c>
      <c r="O52" t="s">
        <v>7</v>
      </c>
      <c r="P52" t="s">
        <v>7</v>
      </c>
      <c r="Q52" t="s">
        <v>7</v>
      </c>
    </row>
    <row r="53" spans="2:17" x14ac:dyDescent="0.3">
      <c r="B53" t="s">
        <v>52</v>
      </c>
      <c r="C53">
        <v>0.15650419999999901</v>
      </c>
      <c r="D53">
        <v>9</v>
      </c>
      <c r="E53">
        <v>0</v>
      </c>
      <c r="F53">
        <v>1</v>
      </c>
      <c r="G53">
        <v>2</v>
      </c>
      <c r="H53" t="s">
        <v>7</v>
      </c>
      <c r="I53" t="s">
        <v>7</v>
      </c>
      <c r="J53" t="s">
        <v>7</v>
      </c>
      <c r="K53" t="s">
        <v>7</v>
      </c>
      <c r="L53" t="s">
        <v>7</v>
      </c>
      <c r="M53" t="s">
        <v>7</v>
      </c>
      <c r="N53" t="s">
        <v>7</v>
      </c>
      <c r="O53" t="s">
        <v>7</v>
      </c>
      <c r="P53" t="s">
        <v>7</v>
      </c>
      <c r="Q53" t="s">
        <v>7</v>
      </c>
    </row>
    <row r="54" spans="2:17" x14ac:dyDescent="0.3">
      <c r="B54" t="s">
        <v>53</v>
      </c>
      <c r="C54">
        <v>8.6254499999999901E-2</v>
      </c>
      <c r="D54">
        <v>7</v>
      </c>
      <c r="E54">
        <v>0</v>
      </c>
      <c r="F54">
        <v>1</v>
      </c>
      <c r="G54">
        <v>1</v>
      </c>
      <c r="H54" t="s">
        <v>7</v>
      </c>
      <c r="I54" t="s">
        <v>7</v>
      </c>
      <c r="J54" t="s">
        <v>7</v>
      </c>
      <c r="K54" t="s">
        <v>7</v>
      </c>
      <c r="L54" t="s">
        <v>7</v>
      </c>
      <c r="M54" t="s">
        <v>7</v>
      </c>
      <c r="N54" t="s">
        <v>7</v>
      </c>
      <c r="O54" t="s">
        <v>7</v>
      </c>
      <c r="P54" t="s">
        <v>7</v>
      </c>
      <c r="Q54" t="s">
        <v>7</v>
      </c>
    </row>
    <row r="55" spans="2:17" x14ac:dyDescent="0.3">
      <c r="B55" t="s">
        <v>54</v>
      </c>
      <c r="C55">
        <v>0.17507059999999899</v>
      </c>
      <c r="D55">
        <v>7</v>
      </c>
      <c r="E55">
        <v>1</v>
      </c>
      <c r="F55">
        <v>2</v>
      </c>
      <c r="G55">
        <v>1</v>
      </c>
      <c r="H55" t="s">
        <v>7</v>
      </c>
      <c r="I55" t="s">
        <v>7</v>
      </c>
      <c r="J55" t="s">
        <v>7</v>
      </c>
      <c r="K55" t="s">
        <v>7</v>
      </c>
      <c r="L55" t="s">
        <v>7</v>
      </c>
      <c r="M55" t="s">
        <v>7</v>
      </c>
      <c r="N55" t="s">
        <v>7</v>
      </c>
      <c r="O55" t="s">
        <v>7</v>
      </c>
      <c r="P55" t="s">
        <v>7</v>
      </c>
      <c r="Q55" t="s">
        <v>7</v>
      </c>
    </row>
    <row r="56" spans="2:17" x14ac:dyDescent="0.3">
      <c r="B56" t="s">
        <v>55</v>
      </c>
      <c r="C56">
        <v>9.0242200000000494E-2</v>
      </c>
      <c r="D56">
        <v>8</v>
      </c>
      <c r="E56">
        <v>0</v>
      </c>
      <c r="F56">
        <v>1</v>
      </c>
      <c r="G56">
        <v>1</v>
      </c>
      <c r="H56" t="s">
        <v>7</v>
      </c>
      <c r="I56" t="s">
        <v>7</v>
      </c>
      <c r="J56" t="s">
        <v>7</v>
      </c>
      <c r="K56" t="s">
        <v>7</v>
      </c>
      <c r="L56" t="s">
        <v>7</v>
      </c>
      <c r="M56" t="s">
        <v>7</v>
      </c>
      <c r="N56" t="s">
        <v>7</v>
      </c>
      <c r="O56" t="s">
        <v>7</v>
      </c>
      <c r="P56" t="s">
        <v>7</v>
      </c>
      <c r="Q56" t="s">
        <v>7</v>
      </c>
    </row>
    <row r="57" spans="2:17" x14ac:dyDescent="0.3">
      <c r="B57" t="s">
        <v>56</v>
      </c>
    </row>
    <row r="58" spans="2:17" x14ac:dyDescent="0.3">
      <c r="B58" t="s">
        <v>57</v>
      </c>
      <c r="C58">
        <v>6.8243700000000004E-2</v>
      </c>
      <c r="D58">
        <v>6</v>
      </c>
      <c r="E58">
        <v>0</v>
      </c>
      <c r="F58">
        <v>1</v>
      </c>
      <c r="G58">
        <v>1</v>
      </c>
      <c r="H58" t="s">
        <v>7</v>
      </c>
      <c r="I58" t="s">
        <v>7</v>
      </c>
      <c r="J58" t="s">
        <v>7</v>
      </c>
      <c r="K58" t="s">
        <v>7</v>
      </c>
      <c r="L58" t="s">
        <v>7</v>
      </c>
      <c r="M58" t="s">
        <v>7</v>
      </c>
      <c r="N58" t="s">
        <v>7</v>
      </c>
      <c r="O58" t="s">
        <v>7</v>
      </c>
      <c r="P58" t="s">
        <v>7</v>
      </c>
      <c r="Q58" t="s">
        <v>7</v>
      </c>
    </row>
    <row r="59" spans="2:17" x14ac:dyDescent="0.3">
      <c r="B59" t="s">
        <v>58</v>
      </c>
      <c r="C59">
        <v>7.7282400000000501E-2</v>
      </c>
      <c r="D59">
        <v>4</v>
      </c>
      <c r="E59">
        <v>0</v>
      </c>
      <c r="F59">
        <v>1</v>
      </c>
      <c r="G59">
        <v>1</v>
      </c>
      <c r="H59" t="s">
        <v>7</v>
      </c>
      <c r="I59" t="s">
        <v>7</v>
      </c>
      <c r="J59" t="s">
        <v>7</v>
      </c>
      <c r="K59" t="s">
        <v>7</v>
      </c>
      <c r="L59" t="s">
        <v>7</v>
      </c>
      <c r="M59" t="s">
        <v>7</v>
      </c>
      <c r="N59" t="s">
        <v>7</v>
      </c>
      <c r="O59" t="s">
        <v>7</v>
      </c>
      <c r="P59" t="s">
        <v>7</v>
      </c>
      <c r="Q59" t="s">
        <v>7</v>
      </c>
    </row>
    <row r="60" spans="2:17" x14ac:dyDescent="0.3">
      <c r="B60" t="s">
        <v>59</v>
      </c>
      <c r="C60">
        <v>5.4967200000000098E-2</v>
      </c>
      <c r="D60">
        <v>3</v>
      </c>
      <c r="E60">
        <v>0</v>
      </c>
      <c r="F60">
        <v>1</v>
      </c>
      <c r="G60">
        <v>1</v>
      </c>
      <c r="H60" t="s">
        <v>7</v>
      </c>
      <c r="I60" t="s">
        <v>7</v>
      </c>
      <c r="J60" t="s">
        <v>7</v>
      </c>
      <c r="K60" t="s">
        <v>7</v>
      </c>
      <c r="L60" t="s">
        <v>7</v>
      </c>
      <c r="M60" t="s">
        <v>7</v>
      </c>
      <c r="N60" t="s">
        <v>7</v>
      </c>
      <c r="O60" t="s">
        <v>7</v>
      </c>
      <c r="P60" t="s">
        <v>7</v>
      </c>
      <c r="Q60" t="s">
        <v>7</v>
      </c>
    </row>
    <row r="61" spans="2:17" x14ac:dyDescent="0.3">
      <c r="B61" t="s">
        <v>60</v>
      </c>
      <c r="C61">
        <v>5.6271500000000203E-2</v>
      </c>
      <c r="D61">
        <v>3</v>
      </c>
      <c r="E61">
        <v>0</v>
      </c>
      <c r="F61">
        <v>1</v>
      </c>
      <c r="G61">
        <v>1</v>
      </c>
      <c r="H61" t="s">
        <v>7</v>
      </c>
      <c r="I61" t="s">
        <v>7</v>
      </c>
      <c r="J61" t="s">
        <v>7</v>
      </c>
      <c r="K61" t="s">
        <v>7</v>
      </c>
      <c r="L61" t="s">
        <v>7</v>
      </c>
      <c r="M61" t="s">
        <v>7</v>
      </c>
      <c r="N61" t="s">
        <v>7</v>
      </c>
      <c r="O61" t="s">
        <v>7</v>
      </c>
      <c r="P61" t="s">
        <v>7</v>
      </c>
      <c r="Q61" t="s">
        <v>7</v>
      </c>
    </row>
    <row r="62" spans="2:17" x14ac:dyDescent="0.3">
      <c r="B62" t="s">
        <v>61</v>
      </c>
      <c r="C62">
        <v>2.4386299999999701E-2</v>
      </c>
      <c r="D62">
        <v>3</v>
      </c>
      <c r="E62">
        <v>0</v>
      </c>
      <c r="F62">
        <v>1</v>
      </c>
      <c r="G62">
        <v>1</v>
      </c>
      <c r="H62" t="s">
        <v>7</v>
      </c>
      <c r="I62" t="s">
        <v>7</v>
      </c>
      <c r="J62" t="s">
        <v>7</v>
      </c>
      <c r="K62" t="s">
        <v>7</v>
      </c>
      <c r="L62" t="s">
        <v>7</v>
      </c>
      <c r="M62" t="s">
        <v>7</v>
      </c>
      <c r="N62" t="s">
        <v>7</v>
      </c>
      <c r="O62" t="s">
        <v>7</v>
      </c>
      <c r="P62" t="s">
        <v>7</v>
      </c>
      <c r="Q62" t="s">
        <v>7</v>
      </c>
    </row>
    <row r="63" spans="2:17" x14ac:dyDescent="0.3">
      <c r="B63" t="s">
        <v>62</v>
      </c>
      <c r="C63">
        <v>5.6170500000000297E-2</v>
      </c>
      <c r="D63">
        <v>3</v>
      </c>
      <c r="E63">
        <v>0</v>
      </c>
      <c r="F63">
        <v>1</v>
      </c>
      <c r="G63">
        <v>1</v>
      </c>
      <c r="H63" t="s">
        <v>7</v>
      </c>
      <c r="I63" t="s">
        <v>7</v>
      </c>
      <c r="J63" t="s">
        <v>7</v>
      </c>
      <c r="K63" t="s">
        <v>7</v>
      </c>
      <c r="L63" t="s">
        <v>7</v>
      </c>
      <c r="M63" t="s">
        <v>7</v>
      </c>
      <c r="N63" t="s">
        <v>7</v>
      </c>
      <c r="O63" t="s">
        <v>7</v>
      </c>
      <c r="P63" t="s">
        <v>7</v>
      </c>
      <c r="Q63" t="s">
        <v>7</v>
      </c>
    </row>
    <row r="64" spans="2:17" x14ac:dyDescent="0.3">
      <c r="B64" t="s">
        <v>63</v>
      </c>
      <c r="C64">
        <v>4.7790299999999897E-2</v>
      </c>
      <c r="D64">
        <v>4</v>
      </c>
      <c r="E64">
        <v>0</v>
      </c>
      <c r="F64">
        <v>1</v>
      </c>
      <c r="G64">
        <v>1</v>
      </c>
      <c r="H64" t="s">
        <v>7</v>
      </c>
      <c r="I64" t="s">
        <v>7</v>
      </c>
      <c r="J64" t="s">
        <v>7</v>
      </c>
      <c r="K64" t="s">
        <v>7</v>
      </c>
      <c r="L64" t="s">
        <v>7</v>
      </c>
      <c r="M64" t="s">
        <v>7</v>
      </c>
      <c r="N64" t="s">
        <v>7</v>
      </c>
      <c r="O64" t="s">
        <v>7</v>
      </c>
      <c r="P64" t="s">
        <v>7</v>
      </c>
      <c r="Q64" t="s">
        <v>7</v>
      </c>
    </row>
    <row r="65" spans="2:17" x14ac:dyDescent="0.3">
      <c r="B65" t="s">
        <v>64</v>
      </c>
      <c r="C65">
        <v>0.21016269999999901</v>
      </c>
      <c r="D65">
        <v>10</v>
      </c>
      <c r="E65">
        <v>1</v>
      </c>
      <c r="F65">
        <v>2</v>
      </c>
      <c r="G65">
        <v>1</v>
      </c>
      <c r="H65" t="s">
        <v>7</v>
      </c>
      <c r="I65" t="s">
        <v>7</v>
      </c>
      <c r="J65" t="s">
        <v>7</v>
      </c>
      <c r="K65" t="s">
        <v>7</v>
      </c>
      <c r="L65" t="s">
        <v>7</v>
      </c>
      <c r="M65" t="s">
        <v>7</v>
      </c>
      <c r="N65" t="s">
        <v>7</v>
      </c>
      <c r="O65" t="s">
        <v>7</v>
      </c>
      <c r="P65" t="s">
        <v>7</v>
      </c>
      <c r="Q65" t="s">
        <v>7</v>
      </c>
    </row>
    <row r="66" spans="2:17" x14ac:dyDescent="0.3">
      <c r="B66" t="s">
        <v>65</v>
      </c>
      <c r="C66">
        <v>5.0940899999999602E-2</v>
      </c>
      <c r="D66">
        <v>4</v>
      </c>
      <c r="E66">
        <v>0</v>
      </c>
      <c r="F66">
        <v>1</v>
      </c>
      <c r="G66">
        <v>1</v>
      </c>
      <c r="H66" t="s">
        <v>7</v>
      </c>
      <c r="I66" t="s">
        <v>7</v>
      </c>
      <c r="J66" t="s">
        <v>7</v>
      </c>
      <c r="K66" t="s">
        <v>7</v>
      </c>
      <c r="L66" t="s">
        <v>7</v>
      </c>
      <c r="M66" t="s">
        <v>7</v>
      </c>
      <c r="N66" t="s">
        <v>7</v>
      </c>
      <c r="O66" t="s">
        <v>7</v>
      </c>
      <c r="P66" t="s">
        <v>7</v>
      </c>
      <c r="Q66" t="s">
        <v>7</v>
      </c>
    </row>
    <row r="67" spans="2:17" x14ac:dyDescent="0.3">
      <c r="B67" t="s">
        <v>66</v>
      </c>
      <c r="C67">
        <v>8.2685000000000494E-2</v>
      </c>
      <c r="D67">
        <v>6</v>
      </c>
      <c r="E67">
        <v>0</v>
      </c>
      <c r="F67">
        <v>1</v>
      </c>
      <c r="G67">
        <v>1</v>
      </c>
      <c r="H67" t="s">
        <v>7</v>
      </c>
      <c r="I67" t="s">
        <v>7</v>
      </c>
      <c r="J67" t="s">
        <v>7</v>
      </c>
      <c r="K67" t="s">
        <v>7</v>
      </c>
      <c r="L67" t="s">
        <v>7</v>
      </c>
      <c r="M67" t="s">
        <v>7</v>
      </c>
      <c r="N67" t="s">
        <v>7</v>
      </c>
      <c r="O67" t="s">
        <v>7</v>
      </c>
      <c r="P67" t="s">
        <v>7</v>
      </c>
      <c r="Q67" t="s">
        <v>7</v>
      </c>
    </row>
    <row r="68" spans="2:17" x14ac:dyDescent="0.3">
      <c r="B68" t="s">
        <v>67</v>
      </c>
      <c r="C68">
        <v>0.2422706</v>
      </c>
      <c r="D68">
        <v>9</v>
      </c>
      <c r="E68">
        <v>0</v>
      </c>
      <c r="F68">
        <v>4</v>
      </c>
      <c r="G68">
        <v>4</v>
      </c>
      <c r="H68" t="s">
        <v>7</v>
      </c>
      <c r="I68" t="s">
        <v>7</v>
      </c>
      <c r="J68" t="s">
        <v>7</v>
      </c>
      <c r="K68" t="s">
        <v>7</v>
      </c>
      <c r="L68" t="s">
        <v>7</v>
      </c>
      <c r="M68" t="s">
        <v>7</v>
      </c>
      <c r="N68" t="s">
        <v>7</v>
      </c>
      <c r="O68" t="s">
        <v>7</v>
      </c>
      <c r="P68" t="s">
        <v>7</v>
      </c>
      <c r="Q68" t="s">
        <v>7</v>
      </c>
    </row>
    <row r="69" spans="2:17" x14ac:dyDescent="0.3">
      <c r="B69" t="s">
        <v>68</v>
      </c>
    </row>
    <row r="70" spans="2:17" x14ac:dyDescent="0.3">
      <c r="B70" t="s">
        <v>69</v>
      </c>
      <c r="C70">
        <v>7.1294699999999198E-2</v>
      </c>
      <c r="D70">
        <v>7</v>
      </c>
      <c r="E70">
        <v>0</v>
      </c>
      <c r="F70">
        <v>1</v>
      </c>
      <c r="G70">
        <v>1</v>
      </c>
      <c r="H70" t="s">
        <v>7</v>
      </c>
      <c r="I70" t="s">
        <v>7</v>
      </c>
      <c r="J70" t="s">
        <v>7</v>
      </c>
      <c r="K70" t="s">
        <v>7</v>
      </c>
      <c r="L70" t="s">
        <v>7</v>
      </c>
      <c r="M70" t="s">
        <v>7</v>
      </c>
      <c r="N70" t="s">
        <v>7</v>
      </c>
      <c r="O70" t="s">
        <v>7</v>
      </c>
      <c r="P70" t="s">
        <v>7</v>
      </c>
      <c r="Q70" t="s">
        <v>7</v>
      </c>
    </row>
    <row r="71" spans="2:17" x14ac:dyDescent="0.3">
      <c r="B71" t="s">
        <v>70</v>
      </c>
      <c r="C71">
        <v>3.2867300000001202E-2</v>
      </c>
      <c r="D71">
        <v>4</v>
      </c>
      <c r="E71">
        <v>0</v>
      </c>
      <c r="F71">
        <v>1</v>
      </c>
      <c r="G71">
        <v>1</v>
      </c>
      <c r="H71" t="s">
        <v>7</v>
      </c>
      <c r="I71" t="s">
        <v>7</v>
      </c>
      <c r="J71" t="s">
        <v>7</v>
      </c>
      <c r="K71" t="s">
        <v>7</v>
      </c>
      <c r="L71" t="s">
        <v>7</v>
      </c>
      <c r="M71" t="s">
        <v>7</v>
      </c>
      <c r="N71" t="s">
        <v>7</v>
      </c>
      <c r="O71" t="s">
        <v>7</v>
      </c>
      <c r="P71" t="s">
        <v>7</v>
      </c>
      <c r="Q71" t="s">
        <v>7</v>
      </c>
    </row>
    <row r="72" spans="2:17" x14ac:dyDescent="0.3">
      <c r="B72" t="s">
        <v>71</v>
      </c>
      <c r="C72">
        <v>0.181244299999999</v>
      </c>
      <c r="D72">
        <v>7</v>
      </c>
      <c r="E72">
        <v>0</v>
      </c>
      <c r="F72">
        <v>1</v>
      </c>
      <c r="G72">
        <v>2</v>
      </c>
      <c r="H72" t="s">
        <v>7</v>
      </c>
      <c r="I72" t="s">
        <v>7</v>
      </c>
      <c r="J72" t="s">
        <v>7</v>
      </c>
      <c r="K72" t="s">
        <v>7</v>
      </c>
      <c r="L72" t="s">
        <v>7</v>
      </c>
      <c r="M72" t="s">
        <v>7</v>
      </c>
      <c r="N72" t="s">
        <v>7</v>
      </c>
      <c r="O72" t="s">
        <v>7</v>
      </c>
      <c r="P72" t="s">
        <v>7</v>
      </c>
      <c r="Q72" t="s">
        <v>7</v>
      </c>
    </row>
    <row r="73" spans="2:17" x14ac:dyDescent="0.3">
      <c r="B73" t="s">
        <v>72</v>
      </c>
      <c r="C73">
        <v>4.5750299999999897E-2</v>
      </c>
      <c r="D73">
        <v>4</v>
      </c>
      <c r="E73">
        <v>0</v>
      </c>
      <c r="F73">
        <v>1</v>
      </c>
      <c r="G73">
        <v>1</v>
      </c>
      <c r="H73" t="s">
        <v>7</v>
      </c>
      <c r="I73" t="s">
        <v>7</v>
      </c>
      <c r="J73" t="s">
        <v>7</v>
      </c>
      <c r="K73" t="s">
        <v>7</v>
      </c>
      <c r="L73" t="s">
        <v>7</v>
      </c>
      <c r="M73" t="s">
        <v>7</v>
      </c>
      <c r="N73" t="s">
        <v>7</v>
      </c>
      <c r="O73" t="s">
        <v>7</v>
      </c>
      <c r="P73" t="s">
        <v>7</v>
      </c>
      <c r="Q73" t="s">
        <v>7</v>
      </c>
    </row>
    <row r="74" spans="2:17" x14ac:dyDescent="0.3">
      <c r="B74" t="s">
        <v>73</v>
      </c>
      <c r="C74">
        <v>7.5522900000001003E-2</v>
      </c>
      <c r="D74">
        <v>6</v>
      </c>
      <c r="E74">
        <v>0</v>
      </c>
      <c r="F74">
        <v>1</v>
      </c>
      <c r="G74">
        <v>1</v>
      </c>
      <c r="H74" t="s">
        <v>7</v>
      </c>
      <c r="I74" t="s">
        <v>7</v>
      </c>
      <c r="J74" t="s">
        <v>7</v>
      </c>
      <c r="K74" t="s">
        <v>7</v>
      </c>
      <c r="L74" t="s">
        <v>7</v>
      </c>
      <c r="M74" t="s">
        <v>7</v>
      </c>
      <c r="N74" t="s">
        <v>7</v>
      </c>
      <c r="O74" t="s">
        <v>7</v>
      </c>
      <c r="P74" t="s">
        <v>7</v>
      </c>
      <c r="Q74" t="s">
        <v>7</v>
      </c>
    </row>
    <row r="75" spans="2:17" x14ac:dyDescent="0.3">
      <c r="B75" t="s">
        <v>74</v>
      </c>
      <c r="C75">
        <v>4.52366000000008E-2</v>
      </c>
      <c r="D75">
        <v>4</v>
      </c>
      <c r="E75">
        <v>0</v>
      </c>
      <c r="F75">
        <v>1</v>
      </c>
      <c r="G75">
        <v>1</v>
      </c>
      <c r="H75" t="s">
        <v>7</v>
      </c>
      <c r="I75" t="s">
        <v>7</v>
      </c>
      <c r="J75" t="s">
        <v>7</v>
      </c>
      <c r="K75" t="s">
        <v>7</v>
      </c>
      <c r="L75" t="s">
        <v>7</v>
      </c>
      <c r="M75" t="s">
        <v>7</v>
      </c>
      <c r="N75" t="s">
        <v>7</v>
      </c>
      <c r="O75" t="s">
        <v>7</v>
      </c>
      <c r="P75" t="s">
        <v>7</v>
      </c>
      <c r="Q75" t="s">
        <v>7</v>
      </c>
    </row>
    <row r="76" spans="2:17" x14ac:dyDescent="0.3">
      <c r="B76" t="s">
        <v>75</v>
      </c>
      <c r="C76">
        <v>0.29335939999999899</v>
      </c>
      <c r="D76">
        <v>10</v>
      </c>
      <c r="E76">
        <v>0</v>
      </c>
      <c r="F76">
        <v>1</v>
      </c>
      <c r="G76">
        <v>1</v>
      </c>
      <c r="H76" t="s">
        <v>7</v>
      </c>
      <c r="I76" t="s">
        <v>7</v>
      </c>
      <c r="J76" t="s">
        <v>7</v>
      </c>
      <c r="K76" t="s">
        <v>7</v>
      </c>
      <c r="L76" t="s">
        <v>7</v>
      </c>
      <c r="M76" t="s">
        <v>7</v>
      </c>
      <c r="N76" t="s">
        <v>7</v>
      </c>
      <c r="O76" t="s">
        <v>7</v>
      </c>
      <c r="P76" t="s">
        <v>7</v>
      </c>
      <c r="Q76" t="s">
        <v>7</v>
      </c>
    </row>
    <row r="77" spans="2:17" x14ac:dyDescent="0.3">
      <c r="B77" t="s">
        <v>76</v>
      </c>
      <c r="C77">
        <v>0.15080259999999801</v>
      </c>
      <c r="D77">
        <v>10</v>
      </c>
      <c r="E77">
        <v>0</v>
      </c>
      <c r="F77">
        <v>1</v>
      </c>
      <c r="G77">
        <v>1</v>
      </c>
      <c r="H77" t="s">
        <v>7</v>
      </c>
      <c r="I77" t="s">
        <v>7</v>
      </c>
      <c r="J77" t="s">
        <v>7</v>
      </c>
      <c r="K77" t="s">
        <v>7</v>
      </c>
      <c r="L77" t="s">
        <v>7</v>
      </c>
      <c r="M77" t="s">
        <v>7</v>
      </c>
      <c r="N77" t="s">
        <v>7</v>
      </c>
      <c r="O77" t="s">
        <v>7</v>
      </c>
      <c r="P77" t="s">
        <v>7</v>
      </c>
      <c r="Q77" t="s">
        <v>7</v>
      </c>
    </row>
    <row r="78" spans="2:17" x14ac:dyDescent="0.3">
      <c r="B78" t="s">
        <v>77</v>
      </c>
      <c r="C78">
        <v>0.1346395</v>
      </c>
      <c r="D78">
        <v>7</v>
      </c>
      <c r="E78">
        <v>0</v>
      </c>
      <c r="F78">
        <v>1</v>
      </c>
      <c r="G78">
        <v>1</v>
      </c>
      <c r="H78" t="s">
        <v>7</v>
      </c>
      <c r="I78" t="s">
        <v>7</v>
      </c>
      <c r="J78" t="s">
        <v>7</v>
      </c>
      <c r="K78" t="s">
        <v>7</v>
      </c>
      <c r="L78" t="s">
        <v>7</v>
      </c>
      <c r="M78" t="s">
        <v>7</v>
      </c>
      <c r="N78" t="s">
        <v>7</v>
      </c>
      <c r="O78" t="s">
        <v>7</v>
      </c>
      <c r="P78" t="s">
        <v>7</v>
      </c>
      <c r="Q78" t="s">
        <v>7</v>
      </c>
    </row>
    <row r="79" spans="2:17" x14ac:dyDescent="0.3">
      <c r="B79" t="s">
        <v>78</v>
      </c>
      <c r="C79">
        <v>0.31746180000000002</v>
      </c>
      <c r="D79">
        <v>11</v>
      </c>
      <c r="E79">
        <v>0</v>
      </c>
      <c r="F79">
        <v>1</v>
      </c>
      <c r="G79">
        <v>2</v>
      </c>
      <c r="H79" t="s">
        <v>7</v>
      </c>
      <c r="I79" t="s">
        <v>7</v>
      </c>
      <c r="J79" t="s">
        <v>7</v>
      </c>
      <c r="K79" t="s">
        <v>7</v>
      </c>
      <c r="L79" t="s">
        <v>7</v>
      </c>
      <c r="M79" t="s">
        <v>7</v>
      </c>
      <c r="N79" t="s">
        <v>7</v>
      </c>
      <c r="O79" t="s">
        <v>7</v>
      </c>
      <c r="P79" t="s">
        <v>7</v>
      </c>
      <c r="Q79" t="s">
        <v>7</v>
      </c>
    </row>
    <row r="80" spans="2:17" x14ac:dyDescent="0.3">
      <c r="B80" t="s">
        <v>79</v>
      </c>
    </row>
    <row r="81" spans="2:17" x14ac:dyDescent="0.3">
      <c r="B81" t="s">
        <v>80</v>
      </c>
      <c r="C81">
        <v>2.9701900000000898E-2</v>
      </c>
      <c r="D81">
        <v>3</v>
      </c>
      <c r="E81">
        <v>0</v>
      </c>
      <c r="F81">
        <v>1</v>
      </c>
      <c r="G81">
        <v>1</v>
      </c>
      <c r="H81" t="s">
        <v>7</v>
      </c>
      <c r="I81" t="s">
        <v>7</v>
      </c>
      <c r="J81" t="s">
        <v>7</v>
      </c>
      <c r="K81" t="s">
        <v>7</v>
      </c>
      <c r="L81" t="s">
        <v>7</v>
      </c>
      <c r="M81" t="s">
        <v>7</v>
      </c>
      <c r="N81" t="s">
        <v>7</v>
      </c>
      <c r="O81" t="s">
        <v>7</v>
      </c>
      <c r="P81" t="s">
        <v>7</v>
      </c>
      <c r="Q81" t="s">
        <v>7</v>
      </c>
    </row>
    <row r="82" spans="2:17" x14ac:dyDescent="0.3">
      <c r="B82" t="s">
        <v>81</v>
      </c>
      <c r="C82">
        <v>0.261293</v>
      </c>
      <c r="D82">
        <v>11</v>
      </c>
      <c r="E82">
        <v>1</v>
      </c>
      <c r="F82">
        <v>2</v>
      </c>
      <c r="G82">
        <v>1</v>
      </c>
      <c r="H82" t="s">
        <v>7</v>
      </c>
      <c r="I82" t="s">
        <v>7</v>
      </c>
      <c r="J82" t="s">
        <v>7</v>
      </c>
      <c r="K82" t="s">
        <v>7</v>
      </c>
      <c r="L82" t="s">
        <v>7</v>
      </c>
      <c r="M82" t="s">
        <v>7</v>
      </c>
      <c r="N82" t="s">
        <v>7</v>
      </c>
      <c r="O82" t="s">
        <v>7</v>
      </c>
      <c r="P82" t="s">
        <v>7</v>
      </c>
      <c r="Q82" t="s">
        <v>7</v>
      </c>
    </row>
    <row r="83" spans="2:17" x14ac:dyDescent="0.3">
      <c r="B83" t="s">
        <v>82</v>
      </c>
      <c r="C83">
        <v>0.20496039999999999</v>
      </c>
      <c r="D83">
        <v>13</v>
      </c>
      <c r="E83">
        <v>2</v>
      </c>
      <c r="F83">
        <v>2</v>
      </c>
      <c r="G83">
        <v>1</v>
      </c>
      <c r="H83" t="s">
        <v>7</v>
      </c>
      <c r="I83" t="s">
        <v>7</v>
      </c>
      <c r="J83" t="s">
        <v>7</v>
      </c>
      <c r="K83" t="s">
        <v>7</v>
      </c>
      <c r="L83" t="s">
        <v>7</v>
      </c>
      <c r="M83" t="s">
        <v>7</v>
      </c>
      <c r="N83" t="s">
        <v>7</v>
      </c>
      <c r="O83" t="s">
        <v>7</v>
      </c>
      <c r="P83" t="s">
        <v>7</v>
      </c>
      <c r="Q83" t="s">
        <v>7</v>
      </c>
    </row>
    <row r="84" spans="2:17" x14ac:dyDescent="0.3">
      <c r="B84" t="s">
        <v>83</v>
      </c>
      <c r="C84">
        <v>0.22009529999999999</v>
      </c>
      <c r="D84">
        <v>14</v>
      </c>
      <c r="E84">
        <v>2</v>
      </c>
      <c r="F84">
        <v>2</v>
      </c>
      <c r="G84">
        <v>1</v>
      </c>
      <c r="H84" t="s">
        <v>7</v>
      </c>
      <c r="I84" t="s">
        <v>7</v>
      </c>
      <c r="J84" t="s">
        <v>7</v>
      </c>
      <c r="K84" t="s">
        <v>7</v>
      </c>
      <c r="L84" t="s">
        <v>7</v>
      </c>
      <c r="M84" t="s">
        <v>7</v>
      </c>
      <c r="N84" t="s">
        <v>7</v>
      </c>
      <c r="O84" t="s">
        <v>7</v>
      </c>
      <c r="P84" t="s">
        <v>7</v>
      </c>
      <c r="Q84" t="s">
        <v>7</v>
      </c>
    </row>
    <row r="85" spans="2:17" x14ac:dyDescent="0.3">
      <c r="B85" t="s">
        <v>84</v>
      </c>
      <c r="C85">
        <v>0.30438229999999999</v>
      </c>
      <c r="D85">
        <v>17</v>
      </c>
      <c r="E85">
        <v>2</v>
      </c>
      <c r="F85">
        <v>3</v>
      </c>
      <c r="G85">
        <v>1</v>
      </c>
      <c r="H85" t="s">
        <v>7</v>
      </c>
      <c r="I85" t="s">
        <v>7</v>
      </c>
      <c r="J85" t="s">
        <v>7</v>
      </c>
      <c r="K85" t="s">
        <v>7</v>
      </c>
      <c r="L85" t="s">
        <v>7</v>
      </c>
      <c r="M85" t="s">
        <v>7</v>
      </c>
      <c r="N85" t="s">
        <v>7</v>
      </c>
      <c r="O85" t="s">
        <v>7</v>
      </c>
      <c r="P85" t="s">
        <v>7</v>
      </c>
      <c r="Q85" t="s">
        <v>7</v>
      </c>
    </row>
    <row r="86" spans="2:17" x14ac:dyDescent="0.3">
      <c r="B86" t="s">
        <v>85</v>
      </c>
      <c r="C86">
        <v>0.44312630000000103</v>
      </c>
      <c r="D86">
        <v>16</v>
      </c>
      <c r="E86">
        <v>2</v>
      </c>
      <c r="F86">
        <v>3</v>
      </c>
      <c r="G86">
        <v>1</v>
      </c>
      <c r="H86" t="s">
        <v>7</v>
      </c>
      <c r="I86" t="s">
        <v>7</v>
      </c>
      <c r="J86" t="s">
        <v>7</v>
      </c>
      <c r="K86" t="s">
        <v>7</v>
      </c>
      <c r="L86" t="s">
        <v>7</v>
      </c>
      <c r="M86" t="s">
        <v>7</v>
      </c>
      <c r="N86" t="s">
        <v>7</v>
      </c>
      <c r="O86" t="s">
        <v>7</v>
      </c>
      <c r="P86" t="s">
        <v>7</v>
      </c>
      <c r="Q86" t="s">
        <v>7</v>
      </c>
    </row>
    <row r="87" spans="2:17" x14ac:dyDescent="0.3">
      <c r="B87" t="s">
        <v>86</v>
      </c>
      <c r="C87">
        <v>0.34691420000000001</v>
      </c>
      <c r="D87">
        <v>16</v>
      </c>
      <c r="E87">
        <v>2</v>
      </c>
      <c r="F87">
        <v>3</v>
      </c>
      <c r="G87">
        <v>1</v>
      </c>
      <c r="H87" t="s">
        <v>7</v>
      </c>
      <c r="I87" t="s">
        <v>7</v>
      </c>
      <c r="J87" t="s">
        <v>7</v>
      </c>
      <c r="K87" t="s">
        <v>7</v>
      </c>
      <c r="L87" t="s">
        <v>7</v>
      </c>
      <c r="M87" t="s">
        <v>7</v>
      </c>
      <c r="N87" t="s">
        <v>7</v>
      </c>
      <c r="O87" t="s">
        <v>7</v>
      </c>
      <c r="P87" t="s">
        <v>7</v>
      </c>
      <c r="Q87" t="s">
        <v>7</v>
      </c>
    </row>
    <row r="88" spans="2:17" x14ac:dyDescent="0.3">
      <c r="B88" t="s">
        <v>87</v>
      </c>
      <c r="C88">
        <v>0.33473129999999901</v>
      </c>
      <c r="D88">
        <v>15</v>
      </c>
      <c r="E88">
        <v>2</v>
      </c>
      <c r="F88">
        <v>3</v>
      </c>
      <c r="G88">
        <v>1</v>
      </c>
      <c r="H88" t="s">
        <v>7</v>
      </c>
      <c r="I88" t="s">
        <v>7</v>
      </c>
      <c r="J88" t="s">
        <v>7</v>
      </c>
      <c r="K88" t="s">
        <v>7</v>
      </c>
      <c r="L88" t="s">
        <v>7</v>
      </c>
      <c r="M88" t="s">
        <v>7</v>
      </c>
      <c r="N88" t="s">
        <v>7</v>
      </c>
      <c r="O88" t="s">
        <v>7</v>
      </c>
      <c r="P88" t="s">
        <v>7</v>
      </c>
      <c r="Q88" t="s">
        <v>7</v>
      </c>
    </row>
    <row r="89" spans="2:17" x14ac:dyDescent="0.3">
      <c r="B89" t="s">
        <v>88</v>
      </c>
      <c r="C89">
        <v>0.23666079999999901</v>
      </c>
      <c r="D89">
        <v>14</v>
      </c>
      <c r="E89">
        <v>2</v>
      </c>
      <c r="F89">
        <v>2</v>
      </c>
      <c r="G89">
        <v>1</v>
      </c>
      <c r="H89" t="s">
        <v>7</v>
      </c>
      <c r="I89" t="s">
        <v>7</v>
      </c>
      <c r="J89" t="s">
        <v>7</v>
      </c>
      <c r="K89" t="s">
        <v>7</v>
      </c>
      <c r="L89" t="s">
        <v>7</v>
      </c>
      <c r="M89" t="s">
        <v>7</v>
      </c>
      <c r="N89" t="s">
        <v>7</v>
      </c>
      <c r="O89" t="s">
        <v>7</v>
      </c>
      <c r="P89" t="s">
        <v>7</v>
      </c>
      <c r="Q89" t="s">
        <v>7</v>
      </c>
    </row>
    <row r="90" spans="2:17" x14ac:dyDescent="0.3">
      <c r="B90" t="s">
        <v>89</v>
      </c>
      <c r="C90">
        <v>0.16189809999999999</v>
      </c>
      <c r="D90">
        <v>7</v>
      </c>
      <c r="E90">
        <v>0</v>
      </c>
      <c r="F90">
        <v>1</v>
      </c>
      <c r="G90">
        <v>1</v>
      </c>
      <c r="H90" t="s">
        <v>7</v>
      </c>
      <c r="I90" t="s">
        <v>7</v>
      </c>
      <c r="J90" t="s">
        <v>7</v>
      </c>
      <c r="K90" t="s">
        <v>7</v>
      </c>
      <c r="L90" t="s">
        <v>7</v>
      </c>
      <c r="M90" t="s">
        <v>7</v>
      </c>
      <c r="N90" t="s">
        <v>7</v>
      </c>
      <c r="O90" t="s">
        <v>7</v>
      </c>
      <c r="P90" t="s">
        <v>7</v>
      </c>
      <c r="Q90" t="s">
        <v>7</v>
      </c>
    </row>
    <row r="91" spans="2:17" x14ac:dyDescent="0.3">
      <c r="B91" t="s">
        <v>90</v>
      </c>
      <c r="C91">
        <v>0.1029678</v>
      </c>
      <c r="D91">
        <v>6</v>
      </c>
      <c r="E91">
        <v>0</v>
      </c>
      <c r="F91">
        <v>1</v>
      </c>
      <c r="G91">
        <v>1</v>
      </c>
      <c r="H91" t="s">
        <v>7</v>
      </c>
      <c r="I91" t="s">
        <v>7</v>
      </c>
      <c r="J91" t="s">
        <v>7</v>
      </c>
      <c r="K91" t="s">
        <v>7</v>
      </c>
      <c r="L91" t="s">
        <v>7</v>
      </c>
      <c r="M91" t="s">
        <v>7</v>
      </c>
      <c r="N91" t="s">
        <v>7</v>
      </c>
      <c r="O91" t="s">
        <v>7</v>
      </c>
      <c r="P91" t="s">
        <v>7</v>
      </c>
      <c r="Q91" t="s">
        <v>7</v>
      </c>
    </row>
    <row r="92" spans="2:17" x14ac:dyDescent="0.3">
      <c r="B92" t="s">
        <v>91</v>
      </c>
      <c r="C92">
        <v>9.9419900000000894E-2</v>
      </c>
      <c r="D92">
        <v>7</v>
      </c>
      <c r="E92">
        <v>0</v>
      </c>
      <c r="F92">
        <v>1</v>
      </c>
      <c r="G92">
        <v>1</v>
      </c>
      <c r="H92" t="s">
        <v>7</v>
      </c>
      <c r="I92" t="s">
        <v>7</v>
      </c>
      <c r="J92" t="s">
        <v>7</v>
      </c>
      <c r="K92" t="s">
        <v>7</v>
      </c>
      <c r="L92" t="s">
        <v>7</v>
      </c>
      <c r="M92" t="s">
        <v>7</v>
      </c>
      <c r="N92" t="s">
        <v>7</v>
      </c>
      <c r="O92" t="s">
        <v>7</v>
      </c>
      <c r="P92" t="s">
        <v>7</v>
      </c>
      <c r="Q92" t="s">
        <v>7</v>
      </c>
    </row>
    <row r="93" spans="2:17" x14ac:dyDescent="0.3">
      <c r="B93" t="s">
        <v>92</v>
      </c>
      <c r="C93">
        <v>0.166101899999999</v>
      </c>
      <c r="D93">
        <v>9</v>
      </c>
      <c r="E93">
        <v>0</v>
      </c>
      <c r="F93">
        <v>2</v>
      </c>
      <c r="G93">
        <v>1</v>
      </c>
      <c r="H93" t="s">
        <v>7</v>
      </c>
      <c r="I93" t="s">
        <v>7</v>
      </c>
      <c r="J93" t="s">
        <v>7</v>
      </c>
      <c r="K93" t="s">
        <v>7</v>
      </c>
      <c r="L93" t="s">
        <v>7</v>
      </c>
      <c r="M93" t="s">
        <v>7</v>
      </c>
      <c r="N93" t="s">
        <v>7</v>
      </c>
      <c r="O93" t="s">
        <v>7</v>
      </c>
      <c r="P93" t="s">
        <v>7</v>
      </c>
      <c r="Q93" t="s">
        <v>7</v>
      </c>
    </row>
    <row r="94" spans="2:17" x14ac:dyDescent="0.3">
      <c r="B94" t="s">
        <v>93</v>
      </c>
      <c r="C94">
        <v>0.11010399999999899</v>
      </c>
      <c r="D94">
        <v>7</v>
      </c>
      <c r="E94">
        <v>0</v>
      </c>
      <c r="F94">
        <v>1</v>
      </c>
      <c r="G94">
        <v>1</v>
      </c>
      <c r="H94" t="s">
        <v>7</v>
      </c>
      <c r="I94" t="s">
        <v>7</v>
      </c>
      <c r="J94" t="s">
        <v>7</v>
      </c>
      <c r="K94" t="s">
        <v>7</v>
      </c>
      <c r="L94" t="s">
        <v>7</v>
      </c>
      <c r="M94" t="s">
        <v>7</v>
      </c>
      <c r="N94" t="s">
        <v>7</v>
      </c>
      <c r="O94" t="s">
        <v>7</v>
      </c>
      <c r="P94" t="s">
        <v>7</v>
      </c>
      <c r="Q94" t="s">
        <v>7</v>
      </c>
    </row>
    <row r="95" spans="2:17" x14ac:dyDescent="0.3">
      <c r="B95" t="s">
        <v>94</v>
      </c>
      <c r="C95">
        <v>7.1937400000001206E-2</v>
      </c>
      <c r="D95">
        <v>6</v>
      </c>
      <c r="E95">
        <v>0</v>
      </c>
      <c r="F95">
        <v>1</v>
      </c>
      <c r="G95">
        <v>1</v>
      </c>
      <c r="H95" t="s">
        <v>7</v>
      </c>
      <c r="I95" t="s">
        <v>7</v>
      </c>
      <c r="J95" t="s">
        <v>7</v>
      </c>
      <c r="K95" t="s">
        <v>7</v>
      </c>
      <c r="L95" t="s">
        <v>7</v>
      </c>
      <c r="M95" t="s">
        <v>7</v>
      </c>
      <c r="N95" t="s">
        <v>7</v>
      </c>
      <c r="O95" t="s">
        <v>7</v>
      </c>
      <c r="P95" t="s">
        <v>7</v>
      </c>
      <c r="Q95" t="s">
        <v>7</v>
      </c>
    </row>
    <row r="96" spans="2:17" x14ac:dyDescent="0.3">
      <c r="B96" t="s">
        <v>95</v>
      </c>
      <c r="C96">
        <v>0.12741999999999801</v>
      </c>
      <c r="D96">
        <v>8</v>
      </c>
      <c r="E96">
        <v>0</v>
      </c>
      <c r="F96">
        <v>2</v>
      </c>
      <c r="G96">
        <v>1</v>
      </c>
      <c r="H96" t="s">
        <v>7</v>
      </c>
      <c r="I96" t="s">
        <v>7</v>
      </c>
      <c r="J96" t="s">
        <v>7</v>
      </c>
      <c r="K96" t="s">
        <v>7</v>
      </c>
      <c r="L96" t="s">
        <v>7</v>
      </c>
      <c r="M96" t="s">
        <v>7</v>
      </c>
      <c r="N96" t="s">
        <v>7</v>
      </c>
      <c r="O96" t="s">
        <v>7</v>
      </c>
      <c r="P96" t="s">
        <v>7</v>
      </c>
      <c r="Q96" t="s">
        <v>7</v>
      </c>
    </row>
    <row r="97" spans="2:17" x14ac:dyDescent="0.3">
      <c r="B97" t="s">
        <v>96</v>
      </c>
      <c r="C97">
        <v>0.1199305</v>
      </c>
      <c r="D97">
        <v>7</v>
      </c>
      <c r="E97">
        <v>0</v>
      </c>
      <c r="F97">
        <v>2</v>
      </c>
      <c r="G97">
        <v>1</v>
      </c>
      <c r="H97" t="s">
        <v>7</v>
      </c>
      <c r="I97" t="s">
        <v>7</v>
      </c>
      <c r="J97" t="s">
        <v>7</v>
      </c>
      <c r="K97" t="s">
        <v>7</v>
      </c>
      <c r="L97" t="s">
        <v>7</v>
      </c>
      <c r="M97" t="s">
        <v>7</v>
      </c>
      <c r="N97" t="s">
        <v>7</v>
      </c>
      <c r="O97" t="s">
        <v>7</v>
      </c>
      <c r="P97" t="s">
        <v>7</v>
      </c>
      <c r="Q97" t="s">
        <v>7</v>
      </c>
    </row>
    <row r="98" spans="2:17" x14ac:dyDescent="0.3">
      <c r="B98" t="s">
        <v>97</v>
      </c>
    </row>
    <row r="99" spans="2:17" x14ac:dyDescent="0.3">
      <c r="B99" t="s">
        <v>98</v>
      </c>
      <c r="C99">
        <v>0.88404349999999998</v>
      </c>
      <c r="D99">
        <v>19</v>
      </c>
      <c r="E99">
        <v>5</v>
      </c>
      <c r="F99">
        <v>8</v>
      </c>
      <c r="G99">
        <v>0</v>
      </c>
      <c r="H99" t="s">
        <v>7</v>
      </c>
      <c r="I99" t="s">
        <v>7</v>
      </c>
      <c r="J99" t="s">
        <v>7</v>
      </c>
      <c r="K99" t="s">
        <v>7</v>
      </c>
      <c r="L99" t="s">
        <v>7</v>
      </c>
      <c r="M99" t="s">
        <v>7</v>
      </c>
      <c r="N99" t="s">
        <v>7</v>
      </c>
      <c r="O99" t="s">
        <v>7</v>
      </c>
      <c r="P99" t="s">
        <v>7</v>
      </c>
      <c r="Q99" t="s">
        <v>7</v>
      </c>
    </row>
    <row r="100" spans="2:17" x14ac:dyDescent="0.3">
      <c r="B100" t="s">
        <v>99</v>
      </c>
      <c r="C100">
        <v>0.80735800000000002</v>
      </c>
      <c r="D100">
        <v>19</v>
      </c>
      <c r="E100">
        <v>5</v>
      </c>
      <c r="F100">
        <v>8</v>
      </c>
      <c r="G100">
        <v>0</v>
      </c>
      <c r="H100" t="s">
        <v>7</v>
      </c>
      <c r="I100" t="s">
        <v>7</v>
      </c>
      <c r="J100" t="s">
        <v>7</v>
      </c>
      <c r="K100" t="s">
        <v>7</v>
      </c>
      <c r="L100" t="s">
        <v>7</v>
      </c>
      <c r="M100" t="s">
        <v>7</v>
      </c>
      <c r="N100" t="s">
        <v>7</v>
      </c>
      <c r="O100" t="s">
        <v>7</v>
      </c>
      <c r="P100" t="s">
        <v>7</v>
      </c>
      <c r="Q100" t="s">
        <v>7</v>
      </c>
    </row>
    <row r="101" spans="2:17" x14ac:dyDescent="0.3">
      <c r="B101" t="s">
        <v>100</v>
      </c>
      <c r="C101">
        <v>0.17038690000000001</v>
      </c>
      <c r="D101">
        <v>10</v>
      </c>
      <c r="E101">
        <v>2</v>
      </c>
      <c r="F101">
        <v>2</v>
      </c>
      <c r="G101">
        <v>0</v>
      </c>
      <c r="H101" t="s">
        <v>7</v>
      </c>
      <c r="I101" t="s">
        <v>7</v>
      </c>
      <c r="J101" t="s">
        <v>7</v>
      </c>
      <c r="K101" t="s">
        <v>7</v>
      </c>
      <c r="L101" t="s">
        <v>7</v>
      </c>
      <c r="M101" t="s">
        <v>7</v>
      </c>
      <c r="N101" t="s">
        <v>7</v>
      </c>
      <c r="O101" t="s">
        <v>7</v>
      </c>
      <c r="P101" t="s">
        <v>7</v>
      </c>
      <c r="Q101" t="s">
        <v>7</v>
      </c>
    </row>
    <row r="102" spans="2:17" x14ac:dyDescent="0.3">
      <c r="B102" t="s">
        <v>101</v>
      </c>
      <c r="C102">
        <v>0.15620299999999901</v>
      </c>
      <c r="D102">
        <v>9</v>
      </c>
      <c r="E102">
        <v>2</v>
      </c>
      <c r="F102">
        <v>3</v>
      </c>
      <c r="G102">
        <v>0</v>
      </c>
      <c r="H102" t="s">
        <v>7</v>
      </c>
      <c r="I102" t="s">
        <v>7</v>
      </c>
      <c r="J102" t="s">
        <v>7</v>
      </c>
      <c r="K102" t="s">
        <v>7</v>
      </c>
      <c r="L102" t="s">
        <v>7</v>
      </c>
      <c r="M102" t="s">
        <v>7</v>
      </c>
      <c r="N102" t="s">
        <v>7</v>
      </c>
      <c r="O102" t="s">
        <v>7</v>
      </c>
      <c r="P102" t="s">
        <v>7</v>
      </c>
      <c r="Q102" t="s">
        <v>7</v>
      </c>
    </row>
    <row r="103" spans="2:17" x14ac:dyDescent="0.3">
      <c r="B103" t="s">
        <v>102</v>
      </c>
      <c r="C103">
        <v>6.0437999999999499E-2</v>
      </c>
      <c r="D103">
        <v>6</v>
      </c>
      <c r="E103">
        <v>2</v>
      </c>
      <c r="F103">
        <v>2</v>
      </c>
      <c r="G103">
        <v>0</v>
      </c>
      <c r="H103" t="s">
        <v>7</v>
      </c>
      <c r="I103" t="s">
        <v>7</v>
      </c>
      <c r="J103" t="s">
        <v>7</v>
      </c>
      <c r="K103" t="s">
        <v>7</v>
      </c>
      <c r="L103" t="s">
        <v>7</v>
      </c>
      <c r="M103" t="s">
        <v>7</v>
      </c>
      <c r="N103" t="s">
        <v>7</v>
      </c>
      <c r="O103" t="s">
        <v>7</v>
      </c>
      <c r="P103" t="s">
        <v>7</v>
      </c>
      <c r="Q103" t="s">
        <v>7</v>
      </c>
    </row>
    <row r="104" spans="2:17" x14ac:dyDescent="0.3">
      <c r="B104" t="s">
        <v>103</v>
      </c>
      <c r="C104">
        <v>0.11880299999999901</v>
      </c>
      <c r="D104">
        <v>9</v>
      </c>
      <c r="E104">
        <v>2</v>
      </c>
      <c r="F104">
        <v>2</v>
      </c>
      <c r="G104">
        <v>0</v>
      </c>
      <c r="H104" t="s">
        <v>7</v>
      </c>
      <c r="I104" t="s">
        <v>7</v>
      </c>
      <c r="J104" t="s">
        <v>7</v>
      </c>
      <c r="K104" t="s">
        <v>7</v>
      </c>
      <c r="L104" t="s">
        <v>7</v>
      </c>
      <c r="M104" t="s">
        <v>7</v>
      </c>
      <c r="N104" t="s">
        <v>7</v>
      </c>
      <c r="O104" t="s">
        <v>7</v>
      </c>
      <c r="P104" t="s">
        <v>7</v>
      </c>
      <c r="Q104" t="s">
        <v>7</v>
      </c>
    </row>
    <row r="105" spans="2:17" x14ac:dyDescent="0.3">
      <c r="B105" t="s">
        <v>104</v>
      </c>
      <c r="C105">
        <v>0.65842749999999794</v>
      </c>
      <c r="D105">
        <v>16</v>
      </c>
      <c r="E105">
        <v>5</v>
      </c>
      <c r="F105">
        <v>8</v>
      </c>
      <c r="G105">
        <v>0</v>
      </c>
      <c r="H105" t="s">
        <v>7</v>
      </c>
      <c r="I105" t="s">
        <v>7</v>
      </c>
      <c r="J105" t="s">
        <v>7</v>
      </c>
      <c r="K105" t="s">
        <v>7</v>
      </c>
      <c r="L105" t="s">
        <v>7</v>
      </c>
      <c r="M105" t="s">
        <v>7</v>
      </c>
      <c r="N105" t="s">
        <v>7</v>
      </c>
      <c r="O105" t="s">
        <v>7</v>
      </c>
      <c r="P105" t="s">
        <v>7</v>
      </c>
      <c r="Q105" t="s">
        <v>7</v>
      </c>
    </row>
    <row r="106" spans="2:17" x14ac:dyDescent="0.3">
      <c r="B106" t="s">
        <v>105</v>
      </c>
      <c r="C106">
        <v>0.80431229999999898</v>
      </c>
      <c r="D106">
        <v>19</v>
      </c>
      <c r="E106">
        <v>5</v>
      </c>
      <c r="F106">
        <v>8</v>
      </c>
      <c r="G106">
        <v>0</v>
      </c>
      <c r="H106" t="s">
        <v>7</v>
      </c>
      <c r="I106" t="s">
        <v>7</v>
      </c>
      <c r="J106" t="s">
        <v>7</v>
      </c>
      <c r="K106" t="s">
        <v>7</v>
      </c>
      <c r="L106" t="s">
        <v>7</v>
      </c>
      <c r="M106" t="s">
        <v>7</v>
      </c>
      <c r="N106" t="s">
        <v>7</v>
      </c>
      <c r="O106" t="s">
        <v>7</v>
      </c>
      <c r="P106" t="s">
        <v>7</v>
      </c>
      <c r="Q106" t="s">
        <v>7</v>
      </c>
    </row>
    <row r="107" spans="2:17" x14ac:dyDescent="0.3">
      <c r="B107" t="s">
        <v>106</v>
      </c>
      <c r="C107">
        <v>0.72936059999999903</v>
      </c>
      <c r="D107">
        <v>19</v>
      </c>
      <c r="E107">
        <v>5</v>
      </c>
      <c r="F107">
        <v>8</v>
      </c>
      <c r="G107">
        <v>0</v>
      </c>
      <c r="H107" t="s">
        <v>7</v>
      </c>
      <c r="I107" t="s">
        <v>7</v>
      </c>
      <c r="J107" t="s">
        <v>7</v>
      </c>
      <c r="K107" t="s">
        <v>7</v>
      </c>
      <c r="L107" t="s">
        <v>7</v>
      </c>
      <c r="M107" t="s">
        <v>7</v>
      </c>
      <c r="N107" t="s">
        <v>7</v>
      </c>
      <c r="O107" t="s">
        <v>7</v>
      </c>
      <c r="P107" t="s">
        <v>7</v>
      </c>
      <c r="Q107" t="s">
        <v>7</v>
      </c>
    </row>
    <row r="108" spans="2:17" x14ac:dyDescent="0.3">
      <c r="B108" t="s">
        <v>107</v>
      </c>
      <c r="C108">
        <v>0.655842499999998</v>
      </c>
      <c r="D108">
        <v>15</v>
      </c>
      <c r="E108">
        <v>5</v>
      </c>
      <c r="F108">
        <v>8</v>
      </c>
      <c r="G108">
        <v>0</v>
      </c>
      <c r="H108" t="s">
        <v>7</v>
      </c>
      <c r="I108" t="s">
        <v>7</v>
      </c>
      <c r="J108" t="s">
        <v>7</v>
      </c>
      <c r="K108" t="s">
        <v>7</v>
      </c>
      <c r="L108" t="s">
        <v>7</v>
      </c>
      <c r="M108" t="s">
        <v>7</v>
      </c>
      <c r="N108" t="s">
        <v>7</v>
      </c>
      <c r="O108" t="s">
        <v>7</v>
      </c>
      <c r="P108" t="s">
        <v>7</v>
      </c>
      <c r="Q108" t="s">
        <v>7</v>
      </c>
    </row>
    <row r="109" spans="2:17" x14ac:dyDescent="0.3">
      <c r="B109" t="s">
        <v>108</v>
      </c>
      <c r="C109">
        <v>0.72416730000000096</v>
      </c>
      <c r="D109">
        <v>16</v>
      </c>
      <c r="E109">
        <v>5</v>
      </c>
      <c r="F109">
        <v>8</v>
      </c>
      <c r="G109">
        <v>0</v>
      </c>
      <c r="H109" t="s">
        <v>7</v>
      </c>
      <c r="I109" t="s">
        <v>7</v>
      </c>
      <c r="J109" t="s">
        <v>7</v>
      </c>
      <c r="K109" t="s">
        <v>7</v>
      </c>
      <c r="L109" t="s">
        <v>7</v>
      </c>
      <c r="M109" t="s">
        <v>7</v>
      </c>
      <c r="N109" t="s">
        <v>7</v>
      </c>
      <c r="O109" t="s">
        <v>7</v>
      </c>
      <c r="P109" t="s">
        <v>7</v>
      </c>
      <c r="Q109" t="s">
        <v>7</v>
      </c>
    </row>
    <row r="110" spans="2:17" x14ac:dyDescent="0.3">
      <c r="B110" t="s">
        <v>109</v>
      </c>
      <c r="C110">
        <v>0.63486310000000001</v>
      </c>
      <c r="D110">
        <v>15</v>
      </c>
      <c r="E110">
        <v>5</v>
      </c>
      <c r="F110">
        <v>8</v>
      </c>
      <c r="G110">
        <v>0</v>
      </c>
      <c r="H110" t="s">
        <v>7</v>
      </c>
      <c r="I110" t="s">
        <v>7</v>
      </c>
      <c r="J110" t="s">
        <v>7</v>
      </c>
      <c r="K110" t="s">
        <v>7</v>
      </c>
      <c r="L110" t="s">
        <v>7</v>
      </c>
      <c r="M110" t="s">
        <v>7</v>
      </c>
      <c r="N110" t="s">
        <v>7</v>
      </c>
      <c r="O110" t="s">
        <v>7</v>
      </c>
      <c r="P110" t="s">
        <v>7</v>
      </c>
      <c r="Q110" t="s">
        <v>7</v>
      </c>
    </row>
    <row r="111" spans="2:17" x14ac:dyDescent="0.3">
      <c r="B111" t="s">
        <v>110</v>
      </c>
      <c r="C111">
        <v>0.10929270000000101</v>
      </c>
      <c r="D111">
        <v>8</v>
      </c>
      <c r="E111">
        <v>2</v>
      </c>
      <c r="F111">
        <v>2</v>
      </c>
      <c r="G111">
        <v>0</v>
      </c>
      <c r="H111" t="s">
        <v>7</v>
      </c>
      <c r="I111" t="s">
        <v>7</v>
      </c>
      <c r="J111" t="s">
        <v>7</v>
      </c>
      <c r="K111" t="s">
        <v>7</v>
      </c>
      <c r="L111" t="s">
        <v>7</v>
      </c>
      <c r="M111" t="s">
        <v>7</v>
      </c>
      <c r="N111" t="s">
        <v>7</v>
      </c>
      <c r="O111" t="s">
        <v>7</v>
      </c>
      <c r="P111" t="s">
        <v>7</v>
      </c>
      <c r="Q111" t="s">
        <v>7</v>
      </c>
    </row>
    <row r="112" spans="2:17" x14ac:dyDescent="0.3">
      <c r="B112" t="s">
        <v>111</v>
      </c>
      <c r="C112">
        <v>0.70230879999999996</v>
      </c>
      <c r="D112">
        <v>17</v>
      </c>
      <c r="E112">
        <v>5</v>
      </c>
      <c r="F112">
        <v>8</v>
      </c>
      <c r="G112">
        <v>0</v>
      </c>
      <c r="H112" t="s">
        <v>7</v>
      </c>
      <c r="I112" t="s">
        <v>7</v>
      </c>
      <c r="J112" t="s">
        <v>7</v>
      </c>
      <c r="K112" t="s">
        <v>7</v>
      </c>
      <c r="L112" t="s">
        <v>7</v>
      </c>
      <c r="M112" t="s">
        <v>7</v>
      </c>
      <c r="N112" t="s">
        <v>7</v>
      </c>
      <c r="O112" t="s">
        <v>7</v>
      </c>
      <c r="P112" t="s">
        <v>7</v>
      </c>
      <c r="Q112" t="s">
        <v>7</v>
      </c>
    </row>
    <row r="113" spans="2:27" x14ac:dyDescent="0.3">
      <c r="B113" t="s">
        <v>112</v>
      </c>
      <c r="C113">
        <v>1.0500054999999999</v>
      </c>
      <c r="D113">
        <v>18</v>
      </c>
      <c r="E113">
        <v>16</v>
      </c>
      <c r="F113">
        <v>5</v>
      </c>
      <c r="G113">
        <v>11</v>
      </c>
      <c r="H113">
        <v>16</v>
      </c>
      <c r="I113">
        <v>2</v>
      </c>
      <c r="J113">
        <v>54</v>
      </c>
      <c r="K113" t="s">
        <v>7</v>
      </c>
      <c r="L113">
        <v>35</v>
      </c>
      <c r="M113" t="s">
        <v>7</v>
      </c>
      <c r="N113" t="s">
        <v>7</v>
      </c>
      <c r="O113">
        <v>18</v>
      </c>
      <c r="P113" t="s">
        <v>7</v>
      </c>
      <c r="Q113" t="s">
        <v>7</v>
      </c>
      <c r="R113" t="s">
        <v>7</v>
      </c>
      <c r="S113">
        <v>3</v>
      </c>
      <c r="T113">
        <v>0</v>
      </c>
      <c r="U113">
        <v>1</v>
      </c>
      <c r="V113">
        <v>0</v>
      </c>
      <c r="W113">
        <v>3</v>
      </c>
      <c r="X113">
        <v>0</v>
      </c>
      <c r="Y113">
        <v>2</v>
      </c>
      <c r="Z113">
        <v>8</v>
      </c>
      <c r="AA113">
        <v>1</v>
      </c>
    </row>
    <row r="114" spans="2:27" x14ac:dyDescent="0.3">
      <c r="B114" t="s">
        <v>113</v>
      </c>
      <c r="C114">
        <v>0.644738700000001</v>
      </c>
      <c r="D114">
        <v>15</v>
      </c>
      <c r="E114">
        <v>5</v>
      </c>
      <c r="F114">
        <v>8</v>
      </c>
      <c r="G114">
        <v>0</v>
      </c>
      <c r="H114" t="s">
        <v>7</v>
      </c>
      <c r="I114" t="s">
        <v>7</v>
      </c>
      <c r="J114" t="s">
        <v>7</v>
      </c>
      <c r="K114" t="s">
        <v>7</v>
      </c>
      <c r="L114" t="s">
        <v>7</v>
      </c>
      <c r="M114" t="s">
        <v>7</v>
      </c>
      <c r="N114" t="s">
        <v>7</v>
      </c>
      <c r="O114" t="s">
        <v>7</v>
      </c>
      <c r="P114" t="s">
        <v>7</v>
      </c>
      <c r="Q114" t="s">
        <v>7</v>
      </c>
    </row>
    <row r="115" spans="2:27" x14ac:dyDescent="0.3">
      <c r="B115" t="s">
        <v>114</v>
      </c>
      <c r="C115">
        <v>7.3339600000000602E-2</v>
      </c>
      <c r="D115">
        <v>6</v>
      </c>
      <c r="E115">
        <v>2</v>
      </c>
      <c r="F115">
        <v>2</v>
      </c>
      <c r="G115">
        <v>0</v>
      </c>
      <c r="H115" t="s">
        <v>7</v>
      </c>
      <c r="I115" t="s">
        <v>7</v>
      </c>
      <c r="J115" t="s">
        <v>7</v>
      </c>
      <c r="K115" t="s">
        <v>7</v>
      </c>
      <c r="L115" t="s">
        <v>7</v>
      </c>
      <c r="M115" t="s">
        <v>7</v>
      </c>
      <c r="N115" t="s">
        <v>7</v>
      </c>
      <c r="O115" t="s">
        <v>7</v>
      </c>
      <c r="P115" t="s">
        <v>7</v>
      </c>
      <c r="Q115" t="s">
        <v>7</v>
      </c>
    </row>
    <row r="116" spans="2:27" x14ac:dyDescent="0.3">
      <c r="B116" t="s">
        <v>115</v>
      </c>
      <c r="C116">
        <v>0.64576239999999796</v>
      </c>
      <c r="D116">
        <v>15</v>
      </c>
      <c r="E116">
        <v>5</v>
      </c>
      <c r="F116">
        <v>8</v>
      </c>
      <c r="G116">
        <v>0</v>
      </c>
      <c r="H116" t="s">
        <v>7</v>
      </c>
      <c r="I116" t="s">
        <v>7</v>
      </c>
      <c r="J116" t="s">
        <v>7</v>
      </c>
      <c r="K116" t="s">
        <v>7</v>
      </c>
      <c r="L116" t="s">
        <v>7</v>
      </c>
      <c r="M116" t="s">
        <v>7</v>
      </c>
      <c r="N116" t="s">
        <v>7</v>
      </c>
      <c r="O116" t="s">
        <v>7</v>
      </c>
      <c r="P116" t="s">
        <v>7</v>
      </c>
      <c r="Q116" t="s">
        <v>7</v>
      </c>
    </row>
    <row r="117" spans="2:27" x14ac:dyDescent="0.3">
      <c r="B117" t="s">
        <v>116</v>
      </c>
      <c r="C117">
        <v>0.11915189999999801</v>
      </c>
      <c r="D117">
        <v>8</v>
      </c>
      <c r="E117">
        <v>2</v>
      </c>
      <c r="F117">
        <v>2</v>
      </c>
      <c r="G117">
        <v>0</v>
      </c>
      <c r="H117" t="s">
        <v>7</v>
      </c>
      <c r="I117" t="s">
        <v>7</v>
      </c>
      <c r="J117" t="s">
        <v>7</v>
      </c>
      <c r="K117" t="s">
        <v>7</v>
      </c>
      <c r="L117" t="s">
        <v>7</v>
      </c>
      <c r="M117" t="s">
        <v>7</v>
      </c>
      <c r="N117" t="s">
        <v>7</v>
      </c>
      <c r="O117" t="s">
        <v>7</v>
      </c>
      <c r="P117" t="s">
        <v>7</v>
      </c>
      <c r="Q117" t="s">
        <v>7</v>
      </c>
    </row>
    <row r="118" spans="2:27" x14ac:dyDescent="0.3">
      <c r="B118" t="s">
        <v>117</v>
      </c>
      <c r="C118">
        <v>0.123749399999997</v>
      </c>
      <c r="D118">
        <v>7</v>
      </c>
      <c r="E118">
        <v>2</v>
      </c>
      <c r="F118">
        <v>2</v>
      </c>
      <c r="G118">
        <v>0</v>
      </c>
      <c r="H118" t="s">
        <v>7</v>
      </c>
      <c r="I118" t="s">
        <v>7</v>
      </c>
      <c r="J118" t="s">
        <v>7</v>
      </c>
      <c r="K118" t="s">
        <v>7</v>
      </c>
      <c r="L118" t="s">
        <v>7</v>
      </c>
      <c r="M118" t="s">
        <v>7</v>
      </c>
      <c r="N118" t="s">
        <v>7</v>
      </c>
      <c r="O118" t="s">
        <v>7</v>
      </c>
      <c r="P118" t="s">
        <v>7</v>
      </c>
      <c r="Q118" t="s">
        <v>7</v>
      </c>
    </row>
    <row r="119" spans="2:27" x14ac:dyDescent="0.3">
      <c r="B119" t="s">
        <v>118</v>
      </c>
      <c r="C119">
        <v>0.74284150000000004</v>
      </c>
      <c r="D119">
        <v>19</v>
      </c>
      <c r="E119">
        <v>5</v>
      </c>
      <c r="F119">
        <v>8</v>
      </c>
      <c r="G119">
        <v>0</v>
      </c>
      <c r="H119" t="s">
        <v>7</v>
      </c>
      <c r="I119" t="s">
        <v>7</v>
      </c>
      <c r="J119" t="s">
        <v>7</v>
      </c>
      <c r="K119" t="s">
        <v>7</v>
      </c>
      <c r="L119" t="s">
        <v>7</v>
      </c>
      <c r="M119" t="s">
        <v>7</v>
      </c>
      <c r="N119" t="s">
        <v>7</v>
      </c>
      <c r="O119" t="s">
        <v>7</v>
      </c>
      <c r="P119" t="s">
        <v>7</v>
      </c>
      <c r="Q119" t="s">
        <v>7</v>
      </c>
    </row>
    <row r="120" spans="2:27" x14ac:dyDescent="0.3">
      <c r="B120" t="s">
        <v>119</v>
      </c>
      <c r="C120">
        <v>0.82997189999999998</v>
      </c>
      <c r="D120">
        <v>19</v>
      </c>
      <c r="E120">
        <v>5</v>
      </c>
      <c r="F120">
        <v>8</v>
      </c>
      <c r="G120">
        <v>0</v>
      </c>
      <c r="H120" t="s">
        <v>7</v>
      </c>
      <c r="I120" t="s">
        <v>7</v>
      </c>
      <c r="J120" t="s">
        <v>7</v>
      </c>
      <c r="K120" t="s">
        <v>7</v>
      </c>
      <c r="L120" t="s">
        <v>7</v>
      </c>
      <c r="M120" t="s">
        <v>7</v>
      </c>
      <c r="N120" t="s">
        <v>7</v>
      </c>
      <c r="O120" t="s">
        <v>7</v>
      </c>
      <c r="P120" t="s">
        <v>7</v>
      </c>
      <c r="Q120" t="s">
        <v>7</v>
      </c>
    </row>
    <row r="121" spans="2:27" x14ac:dyDescent="0.3">
      <c r="B121" t="s">
        <v>120</v>
      </c>
      <c r="C121">
        <v>0.80611319999999798</v>
      </c>
      <c r="D121">
        <v>20</v>
      </c>
      <c r="E121">
        <v>5</v>
      </c>
      <c r="F121">
        <v>8</v>
      </c>
      <c r="G121">
        <v>0</v>
      </c>
      <c r="H121" t="s">
        <v>7</v>
      </c>
      <c r="I121" t="s">
        <v>7</v>
      </c>
      <c r="J121" t="s">
        <v>7</v>
      </c>
      <c r="K121" t="s">
        <v>7</v>
      </c>
      <c r="L121" t="s">
        <v>7</v>
      </c>
      <c r="M121" t="s">
        <v>7</v>
      </c>
      <c r="N121" t="s">
        <v>7</v>
      </c>
      <c r="O121" t="s">
        <v>7</v>
      </c>
      <c r="P121" t="s">
        <v>7</v>
      </c>
      <c r="Q121" t="s">
        <v>7</v>
      </c>
    </row>
    <row r="122" spans="2:27" x14ac:dyDescent="0.3">
      <c r="B122" t="s">
        <v>121</v>
      </c>
      <c r="C122">
        <v>0.74559549999999997</v>
      </c>
      <c r="D122">
        <v>18</v>
      </c>
      <c r="E122">
        <v>5</v>
      </c>
      <c r="F122">
        <v>8</v>
      </c>
      <c r="G122">
        <v>0</v>
      </c>
      <c r="H122" t="s">
        <v>7</v>
      </c>
      <c r="I122" t="s">
        <v>7</v>
      </c>
      <c r="J122" t="s">
        <v>7</v>
      </c>
      <c r="K122" t="s">
        <v>7</v>
      </c>
      <c r="L122" t="s">
        <v>7</v>
      </c>
      <c r="M122" t="s">
        <v>7</v>
      </c>
      <c r="N122" t="s">
        <v>7</v>
      </c>
      <c r="O122" t="s">
        <v>7</v>
      </c>
      <c r="P122" t="s">
        <v>7</v>
      </c>
      <c r="Q122" t="s">
        <v>7</v>
      </c>
    </row>
    <row r="123" spans="2:27" x14ac:dyDescent="0.3">
      <c r="B123" t="s">
        <v>122</v>
      </c>
      <c r="C123">
        <v>8.4026900000001306E-2</v>
      </c>
      <c r="D123">
        <v>6</v>
      </c>
      <c r="E123">
        <v>2</v>
      </c>
      <c r="F123">
        <v>2</v>
      </c>
      <c r="G123">
        <v>0</v>
      </c>
      <c r="H123" t="s">
        <v>7</v>
      </c>
      <c r="I123" t="s">
        <v>7</v>
      </c>
      <c r="J123" t="s">
        <v>7</v>
      </c>
      <c r="K123" t="s">
        <v>7</v>
      </c>
      <c r="L123" t="s">
        <v>7</v>
      </c>
      <c r="M123" t="s">
        <v>7</v>
      </c>
      <c r="N123" t="s">
        <v>7</v>
      </c>
      <c r="O123" t="s">
        <v>7</v>
      </c>
      <c r="P123" t="s">
        <v>7</v>
      </c>
      <c r="Q123" t="s">
        <v>7</v>
      </c>
    </row>
    <row r="124" spans="2:27" x14ac:dyDescent="0.3">
      <c r="B124" t="s">
        <v>123</v>
      </c>
      <c r="C124">
        <v>9.0158799999997499E-2</v>
      </c>
      <c r="D124">
        <v>6</v>
      </c>
      <c r="E124">
        <v>2</v>
      </c>
      <c r="F124">
        <v>2</v>
      </c>
      <c r="G124">
        <v>0</v>
      </c>
      <c r="H124" t="s">
        <v>7</v>
      </c>
      <c r="I124" t="s">
        <v>7</v>
      </c>
      <c r="J124" t="s">
        <v>7</v>
      </c>
      <c r="K124" t="s">
        <v>7</v>
      </c>
      <c r="L124" t="s">
        <v>7</v>
      </c>
      <c r="M124" t="s">
        <v>7</v>
      </c>
      <c r="N124" t="s">
        <v>7</v>
      </c>
      <c r="O124" t="s">
        <v>7</v>
      </c>
      <c r="P124" t="s">
        <v>7</v>
      </c>
      <c r="Q124" t="s">
        <v>7</v>
      </c>
    </row>
    <row r="125" spans="2:27" x14ac:dyDescent="0.3">
      <c r="B125" t="s">
        <v>124</v>
      </c>
      <c r="C125">
        <v>0.68167049999999896</v>
      </c>
      <c r="D125">
        <v>15</v>
      </c>
      <c r="E125">
        <v>5</v>
      </c>
      <c r="F125">
        <v>8</v>
      </c>
      <c r="G125">
        <v>0</v>
      </c>
      <c r="H125" t="s">
        <v>7</v>
      </c>
      <c r="I125" t="s">
        <v>7</v>
      </c>
      <c r="J125" t="s">
        <v>7</v>
      </c>
      <c r="K125" t="s">
        <v>7</v>
      </c>
      <c r="L125" t="s">
        <v>7</v>
      </c>
      <c r="M125" t="s">
        <v>7</v>
      </c>
      <c r="N125" t="s">
        <v>7</v>
      </c>
      <c r="O125" t="s">
        <v>7</v>
      </c>
      <c r="P125" t="s">
        <v>7</v>
      </c>
      <c r="Q125" t="s">
        <v>7</v>
      </c>
    </row>
    <row r="126" spans="2:27" x14ac:dyDescent="0.3">
      <c r="B126" t="s">
        <v>125</v>
      </c>
      <c r="C126">
        <v>0.65916189999999697</v>
      </c>
      <c r="D126">
        <v>15</v>
      </c>
      <c r="E126">
        <v>5</v>
      </c>
      <c r="F126">
        <v>8</v>
      </c>
      <c r="G126">
        <v>0</v>
      </c>
      <c r="H126" t="s">
        <v>7</v>
      </c>
      <c r="I126" t="s">
        <v>7</v>
      </c>
      <c r="J126" t="s">
        <v>7</v>
      </c>
      <c r="K126" t="s">
        <v>7</v>
      </c>
      <c r="L126" t="s">
        <v>7</v>
      </c>
      <c r="M126" t="s">
        <v>7</v>
      </c>
      <c r="N126" t="s">
        <v>7</v>
      </c>
      <c r="O126" t="s">
        <v>7</v>
      </c>
      <c r="P126" t="s">
        <v>7</v>
      </c>
      <c r="Q126" t="s">
        <v>7</v>
      </c>
    </row>
    <row r="127" spans="2:27" x14ac:dyDescent="0.3">
      <c r="B127" t="s">
        <v>126</v>
      </c>
      <c r="C127">
        <v>0.27081490000000102</v>
      </c>
      <c r="D127">
        <v>10</v>
      </c>
      <c r="E127">
        <v>2</v>
      </c>
      <c r="F127">
        <v>2</v>
      </c>
      <c r="G127">
        <v>0</v>
      </c>
      <c r="H127" t="s">
        <v>7</v>
      </c>
      <c r="I127" t="s">
        <v>7</v>
      </c>
      <c r="J127" t="s">
        <v>7</v>
      </c>
      <c r="K127" t="s">
        <v>7</v>
      </c>
      <c r="L127" t="s">
        <v>7</v>
      </c>
      <c r="M127" t="s">
        <v>7</v>
      </c>
      <c r="N127" t="s">
        <v>7</v>
      </c>
      <c r="O127" t="s">
        <v>7</v>
      </c>
      <c r="P127" t="s">
        <v>7</v>
      </c>
      <c r="Q127" t="s">
        <v>7</v>
      </c>
    </row>
    <row r="128" spans="2:27" x14ac:dyDescent="0.3">
      <c r="B128" t="s">
        <v>127</v>
      </c>
      <c r="C128">
        <v>0.116454699999998</v>
      </c>
      <c r="D128">
        <v>6</v>
      </c>
      <c r="E128">
        <v>2</v>
      </c>
      <c r="F128">
        <v>2</v>
      </c>
      <c r="G128">
        <v>0</v>
      </c>
      <c r="H128" t="s">
        <v>7</v>
      </c>
      <c r="I128" t="s">
        <v>7</v>
      </c>
      <c r="J128" t="s">
        <v>7</v>
      </c>
      <c r="K128" t="s">
        <v>7</v>
      </c>
      <c r="L128" t="s">
        <v>7</v>
      </c>
      <c r="M128" t="s">
        <v>7</v>
      </c>
      <c r="N128" t="s">
        <v>7</v>
      </c>
      <c r="O128" t="s">
        <v>7</v>
      </c>
      <c r="P128" t="s">
        <v>7</v>
      </c>
      <c r="Q128" t="s">
        <v>7</v>
      </c>
    </row>
    <row r="129" spans="2:17" x14ac:dyDescent="0.3">
      <c r="B129" t="s">
        <v>128</v>
      </c>
      <c r="C129">
        <v>0.66374099999999803</v>
      </c>
      <c r="D129">
        <v>15</v>
      </c>
      <c r="E129">
        <v>5</v>
      </c>
      <c r="F129">
        <v>8</v>
      </c>
      <c r="G129">
        <v>0</v>
      </c>
      <c r="H129" t="s">
        <v>7</v>
      </c>
      <c r="I129" t="s">
        <v>7</v>
      </c>
      <c r="J129" t="s">
        <v>7</v>
      </c>
      <c r="K129" t="s">
        <v>7</v>
      </c>
      <c r="L129" t="s">
        <v>7</v>
      </c>
      <c r="M129" t="s">
        <v>7</v>
      </c>
      <c r="N129" t="s">
        <v>7</v>
      </c>
      <c r="O129" t="s">
        <v>7</v>
      </c>
      <c r="P129" t="s">
        <v>7</v>
      </c>
      <c r="Q129" t="s">
        <v>7</v>
      </c>
    </row>
    <row r="130" spans="2:17" x14ac:dyDescent="0.3">
      <c r="B130" t="s">
        <v>129</v>
      </c>
      <c r="C130">
        <v>0.65598959999999795</v>
      </c>
      <c r="D130">
        <v>15</v>
      </c>
      <c r="E130">
        <v>5</v>
      </c>
      <c r="F130">
        <v>8</v>
      </c>
      <c r="G130">
        <v>0</v>
      </c>
      <c r="H130" t="s">
        <v>7</v>
      </c>
      <c r="I130" t="s">
        <v>7</v>
      </c>
      <c r="J130" t="s">
        <v>7</v>
      </c>
      <c r="K130" t="s">
        <v>7</v>
      </c>
      <c r="L130" t="s">
        <v>7</v>
      </c>
      <c r="M130" t="s">
        <v>7</v>
      </c>
      <c r="N130" t="s">
        <v>7</v>
      </c>
      <c r="O130" t="s">
        <v>7</v>
      </c>
      <c r="P130" t="s">
        <v>7</v>
      </c>
      <c r="Q130" t="s">
        <v>7</v>
      </c>
    </row>
    <row r="131" spans="2:17" x14ac:dyDescent="0.3">
      <c r="B131" t="s">
        <v>130</v>
      </c>
      <c r="C131">
        <v>7.5846899999998302E-2</v>
      </c>
      <c r="D131">
        <v>6</v>
      </c>
      <c r="E131">
        <v>2</v>
      </c>
      <c r="F131">
        <v>2</v>
      </c>
      <c r="G131">
        <v>0</v>
      </c>
      <c r="H131" t="s">
        <v>7</v>
      </c>
      <c r="I131" t="s">
        <v>7</v>
      </c>
      <c r="J131" t="s">
        <v>7</v>
      </c>
      <c r="K131" t="s">
        <v>7</v>
      </c>
      <c r="L131" t="s">
        <v>7</v>
      </c>
      <c r="M131" t="s">
        <v>7</v>
      </c>
      <c r="N131" t="s">
        <v>7</v>
      </c>
      <c r="O131" t="s">
        <v>7</v>
      </c>
      <c r="P131" t="s">
        <v>7</v>
      </c>
      <c r="Q131" t="s">
        <v>7</v>
      </c>
    </row>
    <row r="132" spans="2:17" x14ac:dyDescent="0.3">
      <c r="B132" t="s">
        <v>131</v>
      </c>
      <c r="C132">
        <v>0.1125313</v>
      </c>
      <c r="D132">
        <v>6</v>
      </c>
      <c r="E132">
        <v>2</v>
      </c>
      <c r="F132">
        <v>2</v>
      </c>
      <c r="G132">
        <v>0</v>
      </c>
      <c r="H132" t="s">
        <v>7</v>
      </c>
      <c r="I132" t="s">
        <v>7</v>
      </c>
      <c r="J132" t="s">
        <v>7</v>
      </c>
      <c r="K132" t="s">
        <v>7</v>
      </c>
      <c r="L132" t="s">
        <v>7</v>
      </c>
      <c r="M132" t="s">
        <v>7</v>
      </c>
      <c r="N132" t="s">
        <v>7</v>
      </c>
      <c r="O132" t="s">
        <v>7</v>
      </c>
      <c r="P132" t="s">
        <v>7</v>
      </c>
      <c r="Q132" t="s">
        <v>7</v>
      </c>
    </row>
    <row r="133" spans="2:17" x14ac:dyDescent="0.3">
      <c r="B133" t="s">
        <v>132</v>
      </c>
      <c r="C133">
        <v>0.163077900000001</v>
      </c>
      <c r="D133">
        <v>9</v>
      </c>
      <c r="E133">
        <v>2</v>
      </c>
      <c r="F133">
        <v>2</v>
      </c>
      <c r="G133">
        <v>0</v>
      </c>
      <c r="H133" t="s">
        <v>7</v>
      </c>
      <c r="I133" t="s">
        <v>7</v>
      </c>
      <c r="J133" t="s">
        <v>7</v>
      </c>
      <c r="K133" t="s">
        <v>7</v>
      </c>
      <c r="L133" t="s">
        <v>7</v>
      </c>
      <c r="M133" t="s">
        <v>7</v>
      </c>
      <c r="N133" t="s">
        <v>7</v>
      </c>
      <c r="O133" t="s">
        <v>7</v>
      </c>
      <c r="P133" t="s">
        <v>7</v>
      </c>
      <c r="Q133" t="s">
        <v>7</v>
      </c>
    </row>
    <row r="134" spans="2:17" x14ac:dyDescent="0.3">
      <c r="B134" t="s">
        <v>133</v>
      </c>
      <c r="C134">
        <v>0.69163020000000197</v>
      </c>
      <c r="D134">
        <v>15</v>
      </c>
      <c r="E134">
        <v>5</v>
      </c>
      <c r="F134">
        <v>8</v>
      </c>
      <c r="G134">
        <v>0</v>
      </c>
      <c r="H134" t="s">
        <v>7</v>
      </c>
      <c r="I134" t="s">
        <v>7</v>
      </c>
      <c r="J134" t="s">
        <v>7</v>
      </c>
      <c r="K134" t="s">
        <v>7</v>
      </c>
      <c r="L134" t="s">
        <v>7</v>
      </c>
      <c r="M134" t="s">
        <v>7</v>
      </c>
      <c r="N134" t="s">
        <v>7</v>
      </c>
      <c r="O134" t="s">
        <v>7</v>
      </c>
      <c r="P134" t="s">
        <v>7</v>
      </c>
      <c r="Q134" t="s">
        <v>7</v>
      </c>
    </row>
    <row r="135" spans="2:17" x14ac:dyDescent="0.3">
      <c r="B135" t="s">
        <v>134</v>
      </c>
      <c r="C135">
        <v>7.3478099999999102E-2</v>
      </c>
      <c r="D135">
        <v>6</v>
      </c>
      <c r="E135">
        <v>2</v>
      </c>
      <c r="F135">
        <v>2</v>
      </c>
      <c r="G135">
        <v>0</v>
      </c>
      <c r="H135" t="s">
        <v>7</v>
      </c>
      <c r="I135" t="s">
        <v>7</v>
      </c>
      <c r="J135" t="s">
        <v>7</v>
      </c>
      <c r="K135" t="s">
        <v>7</v>
      </c>
      <c r="L135" t="s">
        <v>7</v>
      </c>
      <c r="M135" t="s">
        <v>7</v>
      </c>
      <c r="N135" t="s">
        <v>7</v>
      </c>
      <c r="O135" t="s">
        <v>7</v>
      </c>
      <c r="P135" t="s">
        <v>7</v>
      </c>
      <c r="Q135" t="s">
        <v>7</v>
      </c>
    </row>
    <row r="136" spans="2:17" x14ac:dyDescent="0.3">
      <c r="B136" t="s">
        <v>135</v>
      </c>
      <c r="C136">
        <v>0.65385919999999897</v>
      </c>
      <c r="D136">
        <v>15</v>
      </c>
      <c r="E136">
        <v>5</v>
      </c>
      <c r="F136">
        <v>8</v>
      </c>
      <c r="G136">
        <v>0</v>
      </c>
      <c r="H136" t="s">
        <v>7</v>
      </c>
      <c r="I136" t="s">
        <v>7</v>
      </c>
      <c r="J136" t="s">
        <v>7</v>
      </c>
      <c r="K136" t="s">
        <v>7</v>
      </c>
      <c r="L136" t="s">
        <v>7</v>
      </c>
      <c r="M136" t="s">
        <v>7</v>
      </c>
      <c r="N136" t="s">
        <v>7</v>
      </c>
      <c r="O136" t="s">
        <v>7</v>
      </c>
      <c r="P136" t="s">
        <v>7</v>
      </c>
      <c r="Q136" t="s">
        <v>7</v>
      </c>
    </row>
    <row r="137" spans="2:17" x14ac:dyDescent="0.3">
      <c r="B137" t="s">
        <v>136</v>
      </c>
      <c r="C137">
        <v>0.13143170000000001</v>
      </c>
      <c r="D137">
        <v>8</v>
      </c>
      <c r="E137">
        <v>2</v>
      </c>
      <c r="F137">
        <v>2</v>
      </c>
      <c r="G137">
        <v>0</v>
      </c>
      <c r="H137" t="s">
        <v>7</v>
      </c>
      <c r="I137" t="s">
        <v>7</v>
      </c>
      <c r="J137" t="s">
        <v>7</v>
      </c>
      <c r="K137" t="s">
        <v>7</v>
      </c>
      <c r="L137" t="s">
        <v>7</v>
      </c>
      <c r="M137" t="s">
        <v>7</v>
      </c>
      <c r="N137" t="s">
        <v>7</v>
      </c>
      <c r="O137" t="s">
        <v>7</v>
      </c>
      <c r="P137" t="s">
        <v>7</v>
      </c>
      <c r="Q137" t="s">
        <v>7</v>
      </c>
    </row>
    <row r="138" spans="2:17" x14ac:dyDescent="0.3">
      <c r="B138" t="s">
        <v>137</v>
      </c>
      <c r="C138">
        <v>0.71520919999999599</v>
      </c>
      <c r="D138">
        <v>17</v>
      </c>
      <c r="E138">
        <v>5</v>
      </c>
      <c r="F138">
        <v>8</v>
      </c>
      <c r="G138">
        <v>0</v>
      </c>
      <c r="H138" t="s">
        <v>7</v>
      </c>
      <c r="I138" t="s">
        <v>7</v>
      </c>
      <c r="J138" t="s">
        <v>7</v>
      </c>
      <c r="K138" t="s">
        <v>7</v>
      </c>
      <c r="L138" t="s">
        <v>7</v>
      </c>
      <c r="M138" t="s">
        <v>7</v>
      </c>
      <c r="N138" t="s">
        <v>7</v>
      </c>
      <c r="O138" t="s">
        <v>7</v>
      </c>
      <c r="P138" t="s">
        <v>7</v>
      </c>
      <c r="Q138" t="s">
        <v>7</v>
      </c>
    </row>
    <row r="139" spans="2:17" x14ac:dyDescent="0.3">
      <c r="B139" t="s">
        <v>138</v>
      </c>
      <c r="C139">
        <v>0.16160440000000101</v>
      </c>
      <c r="D139">
        <v>9</v>
      </c>
      <c r="E139">
        <v>2</v>
      </c>
      <c r="F139">
        <v>2</v>
      </c>
      <c r="G139">
        <v>0</v>
      </c>
      <c r="H139" t="s">
        <v>7</v>
      </c>
      <c r="I139" t="s">
        <v>7</v>
      </c>
      <c r="J139" t="s">
        <v>7</v>
      </c>
      <c r="K139" t="s">
        <v>7</v>
      </c>
      <c r="L139" t="s">
        <v>7</v>
      </c>
      <c r="M139" t="s">
        <v>7</v>
      </c>
      <c r="N139" t="s">
        <v>7</v>
      </c>
      <c r="O139" t="s">
        <v>7</v>
      </c>
      <c r="P139" t="s">
        <v>7</v>
      </c>
      <c r="Q139" t="s">
        <v>7</v>
      </c>
    </row>
    <row r="140" spans="2:17" x14ac:dyDescent="0.3">
      <c r="B140" t="s">
        <v>139</v>
      </c>
      <c r="C140">
        <v>0.41173699999999502</v>
      </c>
      <c r="D140">
        <v>11</v>
      </c>
      <c r="E140">
        <v>2</v>
      </c>
      <c r="F140">
        <v>2</v>
      </c>
      <c r="G140">
        <v>0</v>
      </c>
      <c r="H140" t="s">
        <v>7</v>
      </c>
      <c r="I140" t="s">
        <v>7</v>
      </c>
      <c r="J140" t="s">
        <v>7</v>
      </c>
      <c r="K140" t="s">
        <v>7</v>
      </c>
      <c r="L140" t="s">
        <v>7</v>
      </c>
      <c r="M140" t="s">
        <v>7</v>
      </c>
      <c r="N140" t="s">
        <v>7</v>
      </c>
      <c r="O140" t="s">
        <v>7</v>
      </c>
      <c r="P140" t="s">
        <v>7</v>
      </c>
      <c r="Q140" t="s">
        <v>7</v>
      </c>
    </row>
    <row r="141" spans="2:17" x14ac:dyDescent="0.3">
      <c r="B141" t="s">
        <v>140</v>
      </c>
      <c r="C141">
        <v>0.102742299999995</v>
      </c>
      <c r="D141">
        <v>7</v>
      </c>
      <c r="E141">
        <v>2</v>
      </c>
      <c r="F141">
        <v>2</v>
      </c>
      <c r="G141">
        <v>0</v>
      </c>
      <c r="H141" t="s">
        <v>7</v>
      </c>
      <c r="I141" t="s">
        <v>7</v>
      </c>
      <c r="J141" t="s">
        <v>7</v>
      </c>
      <c r="K141" t="s">
        <v>7</v>
      </c>
      <c r="L141" t="s">
        <v>7</v>
      </c>
      <c r="M141" t="s">
        <v>7</v>
      </c>
      <c r="N141" t="s">
        <v>7</v>
      </c>
      <c r="O141" t="s">
        <v>7</v>
      </c>
      <c r="P141" t="s">
        <v>7</v>
      </c>
      <c r="Q141" t="s">
        <v>7</v>
      </c>
    </row>
    <row r="142" spans="2:17" x14ac:dyDescent="0.3">
      <c r="B142" t="s">
        <v>141</v>
      </c>
      <c r="C142">
        <v>0.35631269999999599</v>
      </c>
      <c r="D142">
        <v>6</v>
      </c>
      <c r="E142">
        <v>2</v>
      </c>
      <c r="F142">
        <v>2</v>
      </c>
      <c r="G142">
        <v>0</v>
      </c>
      <c r="H142" t="s">
        <v>7</v>
      </c>
      <c r="I142" t="s">
        <v>7</v>
      </c>
      <c r="J142" t="s">
        <v>7</v>
      </c>
      <c r="K142" t="s">
        <v>7</v>
      </c>
      <c r="L142" t="s">
        <v>7</v>
      </c>
      <c r="M142" t="s">
        <v>7</v>
      </c>
      <c r="N142" t="s">
        <v>7</v>
      </c>
      <c r="O142" t="s">
        <v>7</v>
      </c>
      <c r="P142" t="s">
        <v>7</v>
      </c>
      <c r="Q142" t="s">
        <v>7</v>
      </c>
    </row>
    <row r="143" spans="2:17" x14ac:dyDescent="0.3">
      <c r="B143" t="s">
        <v>142</v>
      </c>
      <c r="C143">
        <v>0.149865999999995</v>
      </c>
      <c r="D143">
        <v>9</v>
      </c>
      <c r="E143">
        <v>2</v>
      </c>
      <c r="F143">
        <v>2</v>
      </c>
      <c r="G143">
        <v>0</v>
      </c>
      <c r="H143" t="s">
        <v>7</v>
      </c>
      <c r="I143" t="s">
        <v>7</v>
      </c>
      <c r="J143" t="s">
        <v>7</v>
      </c>
      <c r="K143" t="s">
        <v>7</v>
      </c>
      <c r="L143" t="s">
        <v>7</v>
      </c>
      <c r="M143" t="s">
        <v>7</v>
      </c>
      <c r="N143" t="s">
        <v>7</v>
      </c>
      <c r="O143" t="s">
        <v>7</v>
      </c>
      <c r="P143" t="s">
        <v>7</v>
      </c>
      <c r="Q143" t="s">
        <v>7</v>
      </c>
    </row>
    <row r="144" spans="2:17" x14ac:dyDescent="0.3">
      <c r="B144" t="s">
        <v>143</v>
      </c>
      <c r="C144">
        <v>0.83626849999999497</v>
      </c>
      <c r="D144">
        <v>21</v>
      </c>
      <c r="E144">
        <v>5</v>
      </c>
      <c r="F144">
        <v>8</v>
      </c>
      <c r="G144">
        <v>0</v>
      </c>
      <c r="H144" t="s">
        <v>7</v>
      </c>
      <c r="I144" t="s">
        <v>7</v>
      </c>
      <c r="J144" t="s">
        <v>7</v>
      </c>
      <c r="K144" t="s">
        <v>7</v>
      </c>
      <c r="L144" t="s">
        <v>7</v>
      </c>
      <c r="M144" t="s">
        <v>7</v>
      </c>
      <c r="N144" t="s">
        <v>7</v>
      </c>
      <c r="O144" t="s">
        <v>7</v>
      </c>
      <c r="P144" t="s">
        <v>7</v>
      </c>
      <c r="Q144" t="s">
        <v>7</v>
      </c>
    </row>
    <row r="145" spans="2:27" x14ac:dyDescent="0.3">
      <c r="B145" t="s">
        <v>144</v>
      </c>
      <c r="C145">
        <v>9.0627999999995199E-2</v>
      </c>
      <c r="D145">
        <v>8</v>
      </c>
      <c r="E145">
        <v>2</v>
      </c>
      <c r="F145">
        <v>2</v>
      </c>
      <c r="G145">
        <v>0</v>
      </c>
      <c r="H145" t="s">
        <v>7</v>
      </c>
      <c r="I145" t="s">
        <v>7</v>
      </c>
      <c r="J145" t="s">
        <v>7</v>
      </c>
      <c r="K145" t="s">
        <v>7</v>
      </c>
      <c r="L145" t="s">
        <v>7</v>
      </c>
      <c r="M145" t="s">
        <v>7</v>
      </c>
      <c r="N145" t="s">
        <v>7</v>
      </c>
      <c r="O145" t="s">
        <v>7</v>
      </c>
      <c r="P145" t="s">
        <v>7</v>
      </c>
      <c r="Q145" t="s">
        <v>7</v>
      </c>
    </row>
    <row r="146" spans="2:27" x14ac:dyDescent="0.3">
      <c r="B146" t="s">
        <v>145</v>
      </c>
      <c r="C146">
        <v>7.5040600000001206E-2</v>
      </c>
      <c r="D146">
        <v>6</v>
      </c>
      <c r="E146">
        <v>2</v>
      </c>
      <c r="F146">
        <v>2</v>
      </c>
      <c r="G146">
        <v>0</v>
      </c>
      <c r="H146" t="s">
        <v>7</v>
      </c>
      <c r="I146" t="s">
        <v>7</v>
      </c>
      <c r="J146" t="s">
        <v>7</v>
      </c>
      <c r="K146" t="s">
        <v>7</v>
      </c>
      <c r="L146" t="s">
        <v>7</v>
      </c>
      <c r="M146" t="s">
        <v>7</v>
      </c>
      <c r="N146" t="s">
        <v>7</v>
      </c>
      <c r="O146" t="s">
        <v>7</v>
      </c>
      <c r="P146" t="s">
        <v>7</v>
      </c>
      <c r="Q146" t="s">
        <v>7</v>
      </c>
    </row>
    <row r="147" spans="2:27" x14ac:dyDescent="0.3">
      <c r="B147" t="s">
        <v>146</v>
      </c>
      <c r="C147">
        <v>0.121428299999998</v>
      </c>
      <c r="D147">
        <v>6</v>
      </c>
      <c r="E147">
        <v>2</v>
      </c>
      <c r="F147">
        <v>2</v>
      </c>
      <c r="G147">
        <v>0</v>
      </c>
      <c r="H147" t="s">
        <v>7</v>
      </c>
      <c r="I147" t="s">
        <v>7</v>
      </c>
      <c r="J147" t="s">
        <v>7</v>
      </c>
      <c r="K147" t="s">
        <v>7</v>
      </c>
      <c r="L147" t="s">
        <v>7</v>
      </c>
      <c r="M147" t="s">
        <v>7</v>
      </c>
      <c r="N147" t="s">
        <v>7</v>
      </c>
      <c r="O147" t="s">
        <v>7</v>
      </c>
      <c r="P147" t="s">
        <v>7</v>
      </c>
      <c r="Q147" t="s">
        <v>7</v>
      </c>
    </row>
    <row r="148" spans="2:27" x14ac:dyDescent="0.3">
      <c r="B148" t="s">
        <v>147</v>
      </c>
      <c r="C148">
        <v>8.1702699999993897E-2</v>
      </c>
      <c r="D148">
        <v>6</v>
      </c>
      <c r="E148">
        <v>3</v>
      </c>
      <c r="F148">
        <v>2</v>
      </c>
      <c r="G148">
        <v>0</v>
      </c>
      <c r="H148" t="s">
        <v>7</v>
      </c>
      <c r="I148" t="s">
        <v>7</v>
      </c>
      <c r="J148" t="s">
        <v>7</v>
      </c>
      <c r="K148" t="s">
        <v>7</v>
      </c>
      <c r="L148" t="s">
        <v>7</v>
      </c>
      <c r="M148" t="s">
        <v>7</v>
      </c>
      <c r="N148" t="s">
        <v>7</v>
      </c>
      <c r="O148" t="s">
        <v>7</v>
      </c>
      <c r="P148" t="s">
        <v>7</v>
      </c>
      <c r="Q148" t="s">
        <v>7</v>
      </c>
    </row>
    <row r="149" spans="2:27" x14ac:dyDescent="0.3">
      <c r="B149" t="s">
        <v>148</v>
      </c>
      <c r="C149">
        <v>0.66986160000000405</v>
      </c>
      <c r="D149">
        <v>15</v>
      </c>
      <c r="E149">
        <v>5</v>
      </c>
      <c r="F149">
        <v>8</v>
      </c>
      <c r="G149">
        <v>0</v>
      </c>
      <c r="H149" t="s">
        <v>7</v>
      </c>
      <c r="I149" t="s">
        <v>7</v>
      </c>
      <c r="J149" t="s">
        <v>7</v>
      </c>
      <c r="K149" t="s">
        <v>7</v>
      </c>
      <c r="L149" t="s">
        <v>7</v>
      </c>
      <c r="M149" t="s">
        <v>7</v>
      </c>
      <c r="N149" t="s">
        <v>7</v>
      </c>
      <c r="O149" t="s">
        <v>7</v>
      </c>
      <c r="P149" t="s">
        <v>7</v>
      </c>
      <c r="Q149" t="s">
        <v>7</v>
      </c>
    </row>
    <row r="150" spans="2:27" x14ac:dyDescent="0.3">
      <c r="B150" t="s">
        <v>149</v>
      </c>
      <c r="C150">
        <v>1.2588254999999899</v>
      </c>
      <c r="D150">
        <v>23</v>
      </c>
      <c r="E150">
        <v>19</v>
      </c>
      <c r="F150">
        <v>5</v>
      </c>
      <c r="G150">
        <v>15</v>
      </c>
      <c r="H150">
        <v>20</v>
      </c>
      <c r="I150">
        <v>4</v>
      </c>
      <c r="J150">
        <v>69</v>
      </c>
      <c r="K150" t="s">
        <v>7</v>
      </c>
      <c r="L150">
        <v>46</v>
      </c>
      <c r="M150" t="s">
        <v>7</v>
      </c>
      <c r="N150" t="s">
        <v>7</v>
      </c>
      <c r="O150">
        <v>24</v>
      </c>
      <c r="P150" t="s">
        <v>7</v>
      </c>
      <c r="Q150" t="s">
        <v>7</v>
      </c>
      <c r="R150" t="s">
        <v>7</v>
      </c>
      <c r="S150">
        <v>3</v>
      </c>
      <c r="T150">
        <v>0</v>
      </c>
      <c r="U150">
        <v>1</v>
      </c>
      <c r="V150">
        <v>0</v>
      </c>
      <c r="W150">
        <v>9</v>
      </c>
      <c r="X150">
        <v>0</v>
      </c>
      <c r="Y150">
        <v>2</v>
      </c>
      <c r="Z150">
        <v>8</v>
      </c>
      <c r="AA150">
        <v>1</v>
      </c>
    </row>
    <row r="151" spans="2:27" x14ac:dyDescent="0.3">
      <c r="B151" t="s">
        <v>150</v>
      </c>
      <c r="C151">
        <v>6.3512099999996893E-2</v>
      </c>
      <c r="D151">
        <v>6</v>
      </c>
      <c r="E151">
        <v>2</v>
      </c>
      <c r="F151">
        <v>2</v>
      </c>
      <c r="G151">
        <v>0</v>
      </c>
      <c r="H151" t="s">
        <v>7</v>
      </c>
      <c r="I151" t="s">
        <v>7</v>
      </c>
      <c r="J151" t="s">
        <v>7</v>
      </c>
      <c r="K151" t="s">
        <v>7</v>
      </c>
      <c r="L151" t="s">
        <v>7</v>
      </c>
      <c r="M151" t="s">
        <v>7</v>
      </c>
      <c r="N151" t="s">
        <v>7</v>
      </c>
      <c r="O151" t="s">
        <v>7</v>
      </c>
      <c r="P151" t="s">
        <v>7</v>
      </c>
      <c r="Q151" t="s">
        <v>7</v>
      </c>
    </row>
    <row r="152" spans="2:27" x14ac:dyDescent="0.3">
      <c r="B152" t="s">
        <v>151</v>
      </c>
      <c r="C152">
        <v>0.103823099999999</v>
      </c>
      <c r="D152">
        <v>8</v>
      </c>
      <c r="E152">
        <v>2</v>
      </c>
      <c r="F152">
        <v>2</v>
      </c>
      <c r="G152">
        <v>0</v>
      </c>
      <c r="H152" t="s">
        <v>7</v>
      </c>
      <c r="I152" t="s">
        <v>7</v>
      </c>
      <c r="J152" t="s">
        <v>7</v>
      </c>
      <c r="K152" t="s">
        <v>7</v>
      </c>
      <c r="L152" t="s">
        <v>7</v>
      </c>
      <c r="M152" t="s">
        <v>7</v>
      </c>
      <c r="N152" t="s">
        <v>7</v>
      </c>
      <c r="O152" t="s">
        <v>7</v>
      </c>
      <c r="P152" t="s">
        <v>7</v>
      </c>
      <c r="Q152" t="s">
        <v>7</v>
      </c>
    </row>
    <row r="153" spans="2:27" x14ac:dyDescent="0.3">
      <c r="B153" t="s">
        <v>152</v>
      </c>
      <c r="C153">
        <v>0.11938209999999499</v>
      </c>
      <c r="D153">
        <v>8</v>
      </c>
      <c r="E153">
        <v>2</v>
      </c>
      <c r="F153">
        <v>2</v>
      </c>
      <c r="G153">
        <v>0</v>
      </c>
      <c r="H153" t="s">
        <v>7</v>
      </c>
      <c r="I153" t="s">
        <v>7</v>
      </c>
      <c r="J153" t="s">
        <v>7</v>
      </c>
      <c r="K153" t="s">
        <v>7</v>
      </c>
      <c r="L153" t="s">
        <v>7</v>
      </c>
      <c r="M153" t="s">
        <v>7</v>
      </c>
      <c r="N153" t="s">
        <v>7</v>
      </c>
      <c r="O153" t="s">
        <v>7</v>
      </c>
      <c r="P153" t="s">
        <v>7</v>
      </c>
      <c r="Q153" t="s">
        <v>7</v>
      </c>
    </row>
    <row r="154" spans="2:27" x14ac:dyDescent="0.3">
      <c r="B154" t="s">
        <v>153</v>
      </c>
      <c r="C154">
        <v>0.121689500000002</v>
      </c>
      <c r="D154">
        <v>9</v>
      </c>
      <c r="E154">
        <v>2</v>
      </c>
      <c r="F154">
        <v>2</v>
      </c>
      <c r="G154">
        <v>0</v>
      </c>
      <c r="H154" t="s">
        <v>7</v>
      </c>
      <c r="I154" t="s">
        <v>7</v>
      </c>
      <c r="J154" t="s">
        <v>7</v>
      </c>
      <c r="K154" t="s">
        <v>7</v>
      </c>
      <c r="L154" t="s">
        <v>7</v>
      </c>
      <c r="M154" t="s">
        <v>7</v>
      </c>
      <c r="N154" t="s">
        <v>7</v>
      </c>
      <c r="O154" t="s">
        <v>7</v>
      </c>
      <c r="P154" t="s">
        <v>7</v>
      </c>
      <c r="Q154" t="s">
        <v>7</v>
      </c>
    </row>
    <row r="155" spans="2:27" x14ac:dyDescent="0.3">
      <c r="B155" t="s">
        <v>154</v>
      </c>
      <c r="C155">
        <v>8.2506899999998495E-2</v>
      </c>
      <c r="D155">
        <v>6</v>
      </c>
      <c r="E155">
        <v>2</v>
      </c>
      <c r="F155">
        <v>2</v>
      </c>
      <c r="G155">
        <v>0</v>
      </c>
      <c r="H155" t="s">
        <v>7</v>
      </c>
      <c r="I155" t="s">
        <v>7</v>
      </c>
      <c r="J155" t="s">
        <v>7</v>
      </c>
      <c r="K155" t="s">
        <v>7</v>
      </c>
      <c r="L155" t="s">
        <v>7</v>
      </c>
      <c r="M155" t="s">
        <v>7</v>
      </c>
      <c r="N155" t="s">
        <v>7</v>
      </c>
      <c r="O155" t="s">
        <v>7</v>
      </c>
      <c r="P155" t="s">
        <v>7</v>
      </c>
      <c r="Q155" t="s">
        <v>7</v>
      </c>
    </row>
    <row r="156" spans="2:27" x14ac:dyDescent="0.3">
      <c r="B156" t="s">
        <v>155</v>
      </c>
      <c r="C156">
        <v>0.746797499999999</v>
      </c>
      <c r="D156">
        <v>15</v>
      </c>
      <c r="E156">
        <v>5</v>
      </c>
      <c r="F156">
        <v>9</v>
      </c>
      <c r="G156">
        <v>0</v>
      </c>
      <c r="H156" t="s">
        <v>7</v>
      </c>
      <c r="I156" t="s">
        <v>7</v>
      </c>
      <c r="J156" t="s">
        <v>7</v>
      </c>
      <c r="K156" t="s">
        <v>7</v>
      </c>
      <c r="L156" t="s">
        <v>7</v>
      </c>
      <c r="M156" t="s">
        <v>7</v>
      </c>
      <c r="N156" t="s">
        <v>7</v>
      </c>
      <c r="O156" t="s">
        <v>7</v>
      </c>
      <c r="P156" t="s">
        <v>7</v>
      </c>
      <c r="Q156" t="s">
        <v>7</v>
      </c>
    </row>
    <row r="157" spans="2:27" x14ac:dyDescent="0.3">
      <c r="B157" t="s">
        <v>156</v>
      </c>
      <c r="C157">
        <v>0.459423999999998</v>
      </c>
      <c r="D157">
        <v>12</v>
      </c>
      <c r="E157">
        <v>2</v>
      </c>
      <c r="F157">
        <v>2</v>
      </c>
      <c r="G157">
        <v>0</v>
      </c>
      <c r="H157" t="s">
        <v>7</v>
      </c>
      <c r="I157" t="s">
        <v>7</v>
      </c>
      <c r="J157" t="s">
        <v>7</v>
      </c>
      <c r="K157" t="s">
        <v>7</v>
      </c>
      <c r="L157" t="s">
        <v>7</v>
      </c>
      <c r="M157" t="s">
        <v>7</v>
      </c>
      <c r="N157" t="s">
        <v>7</v>
      </c>
      <c r="O157" t="s">
        <v>7</v>
      </c>
      <c r="P157" t="s">
        <v>7</v>
      </c>
      <c r="Q157" t="s">
        <v>7</v>
      </c>
    </row>
    <row r="158" spans="2:27" x14ac:dyDescent="0.3">
      <c r="B158" t="s">
        <v>157</v>
      </c>
    </row>
    <row r="159" spans="2:27" x14ac:dyDescent="0.3">
      <c r="B159" t="s">
        <v>158</v>
      </c>
      <c r="C159">
        <v>0.15520059999999999</v>
      </c>
      <c r="D159">
        <v>9</v>
      </c>
      <c r="E159">
        <v>2</v>
      </c>
      <c r="F159">
        <v>2</v>
      </c>
      <c r="G159">
        <v>0</v>
      </c>
      <c r="H159" t="s">
        <v>7</v>
      </c>
      <c r="I159" t="s">
        <v>7</v>
      </c>
      <c r="J159" t="s">
        <v>7</v>
      </c>
      <c r="K159" t="s">
        <v>7</v>
      </c>
      <c r="L159" t="s">
        <v>7</v>
      </c>
      <c r="M159" t="s">
        <v>7</v>
      </c>
      <c r="N159" t="s">
        <v>7</v>
      </c>
      <c r="O159" t="s">
        <v>7</v>
      </c>
      <c r="P159" t="s">
        <v>7</v>
      </c>
      <c r="Q159" t="s">
        <v>7</v>
      </c>
    </row>
    <row r="160" spans="2:27" x14ac:dyDescent="0.3">
      <c r="B160" t="s">
        <v>159</v>
      </c>
      <c r="C160">
        <v>0.79851620000000101</v>
      </c>
      <c r="D160">
        <v>18</v>
      </c>
      <c r="E160">
        <v>5</v>
      </c>
      <c r="F160">
        <v>8</v>
      </c>
      <c r="G160">
        <v>0</v>
      </c>
      <c r="H160" t="s">
        <v>7</v>
      </c>
      <c r="I160" t="s">
        <v>7</v>
      </c>
      <c r="J160" t="s">
        <v>7</v>
      </c>
      <c r="K160" t="s">
        <v>7</v>
      </c>
      <c r="L160" t="s">
        <v>7</v>
      </c>
      <c r="M160" t="s">
        <v>7</v>
      </c>
      <c r="N160" t="s">
        <v>7</v>
      </c>
      <c r="O160" t="s">
        <v>7</v>
      </c>
      <c r="P160" t="s">
        <v>7</v>
      </c>
      <c r="Q160" t="s">
        <v>7</v>
      </c>
    </row>
    <row r="161" spans="2:17" x14ac:dyDescent="0.3">
      <c r="B161" t="s">
        <v>160</v>
      </c>
      <c r="C161">
        <v>0.14129259999999899</v>
      </c>
      <c r="D161">
        <v>9</v>
      </c>
      <c r="E161">
        <v>2</v>
      </c>
      <c r="F161">
        <v>2</v>
      </c>
      <c r="G161">
        <v>0</v>
      </c>
      <c r="H161" t="s">
        <v>7</v>
      </c>
      <c r="I161" t="s">
        <v>7</v>
      </c>
      <c r="J161" t="s">
        <v>7</v>
      </c>
      <c r="K161" t="s">
        <v>7</v>
      </c>
      <c r="L161" t="s">
        <v>7</v>
      </c>
      <c r="M161" t="s">
        <v>7</v>
      </c>
      <c r="N161" t="s">
        <v>7</v>
      </c>
      <c r="O161" t="s">
        <v>7</v>
      </c>
      <c r="P161" t="s">
        <v>7</v>
      </c>
      <c r="Q161" t="s">
        <v>7</v>
      </c>
    </row>
    <row r="162" spans="2:17" x14ac:dyDescent="0.3">
      <c r="B162" t="s">
        <v>161</v>
      </c>
      <c r="C162">
        <v>0.202853799999999</v>
      </c>
      <c r="D162">
        <v>10</v>
      </c>
      <c r="E162">
        <v>2</v>
      </c>
      <c r="F162">
        <v>2</v>
      </c>
      <c r="G162">
        <v>0</v>
      </c>
      <c r="H162" t="s">
        <v>7</v>
      </c>
      <c r="I162" t="s">
        <v>7</v>
      </c>
      <c r="J162" t="s">
        <v>7</v>
      </c>
      <c r="K162" t="s">
        <v>7</v>
      </c>
      <c r="L162" t="s">
        <v>7</v>
      </c>
      <c r="M162" t="s">
        <v>7</v>
      </c>
      <c r="N162" t="s">
        <v>7</v>
      </c>
      <c r="O162" t="s">
        <v>7</v>
      </c>
      <c r="P162" t="s">
        <v>7</v>
      </c>
      <c r="Q162" t="s">
        <v>7</v>
      </c>
    </row>
    <row r="163" spans="2:17" x14ac:dyDescent="0.3">
      <c r="B163" t="s">
        <v>162</v>
      </c>
      <c r="C163">
        <v>0.16632090000000199</v>
      </c>
      <c r="D163">
        <v>10</v>
      </c>
      <c r="E163">
        <v>2</v>
      </c>
      <c r="F163">
        <v>2</v>
      </c>
      <c r="G163">
        <v>0</v>
      </c>
      <c r="H163" t="s">
        <v>7</v>
      </c>
      <c r="I163" t="s">
        <v>7</v>
      </c>
      <c r="J163" t="s">
        <v>7</v>
      </c>
      <c r="K163" t="s">
        <v>7</v>
      </c>
      <c r="L163" t="s">
        <v>7</v>
      </c>
      <c r="M163" t="s">
        <v>7</v>
      </c>
      <c r="N163" t="s">
        <v>7</v>
      </c>
      <c r="O163" t="s">
        <v>7</v>
      </c>
      <c r="P163" t="s">
        <v>7</v>
      </c>
      <c r="Q163" t="s">
        <v>7</v>
      </c>
    </row>
    <row r="164" spans="2:17" x14ac:dyDescent="0.3">
      <c r="B164" t="s">
        <v>163</v>
      </c>
      <c r="C164">
        <v>8.1938499999999595E-2</v>
      </c>
      <c r="D164">
        <v>7</v>
      </c>
      <c r="E164">
        <v>2</v>
      </c>
      <c r="F164">
        <v>2</v>
      </c>
      <c r="G164">
        <v>0</v>
      </c>
      <c r="H164" t="s">
        <v>7</v>
      </c>
      <c r="I164" t="s">
        <v>7</v>
      </c>
      <c r="J164" t="s">
        <v>7</v>
      </c>
      <c r="K164" t="s">
        <v>7</v>
      </c>
      <c r="L164" t="s">
        <v>7</v>
      </c>
      <c r="M164" t="s">
        <v>7</v>
      </c>
      <c r="N164" t="s">
        <v>7</v>
      </c>
      <c r="O164" t="s">
        <v>7</v>
      </c>
      <c r="P164" t="s">
        <v>7</v>
      </c>
      <c r="Q164" t="s">
        <v>7</v>
      </c>
    </row>
    <row r="165" spans="2:17" x14ac:dyDescent="0.3">
      <c r="B165" t="s">
        <v>164</v>
      </c>
      <c r="C165">
        <v>0.71347339999999804</v>
      </c>
      <c r="D165">
        <v>18</v>
      </c>
      <c r="E165">
        <v>5</v>
      </c>
      <c r="F165">
        <v>8</v>
      </c>
      <c r="G165">
        <v>0</v>
      </c>
      <c r="H165" t="s">
        <v>7</v>
      </c>
      <c r="I165" t="s">
        <v>7</v>
      </c>
      <c r="J165" t="s">
        <v>7</v>
      </c>
      <c r="K165" t="s">
        <v>7</v>
      </c>
      <c r="L165" t="s">
        <v>7</v>
      </c>
      <c r="M165" t="s">
        <v>7</v>
      </c>
      <c r="N165" t="s">
        <v>7</v>
      </c>
      <c r="O165" t="s">
        <v>7</v>
      </c>
      <c r="P165" t="s">
        <v>7</v>
      </c>
      <c r="Q165" t="s">
        <v>7</v>
      </c>
    </row>
    <row r="166" spans="2:17" x14ac:dyDescent="0.3">
      <c r="B166" t="s">
        <v>165</v>
      </c>
      <c r="C166">
        <v>0.75380349999999596</v>
      </c>
      <c r="D166">
        <v>18</v>
      </c>
      <c r="E166">
        <v>5</v>
      </c>
      <c r="F166">
        <v>8</v>
      </c>
      <c r="G166">
        <v>0</v>
      </c>
      <c r="H166" t="s">
        <v>7</v>
      </c>
      <c r="I166" t="s">
        <v>7</v>
      </c>
      <c r="J166" t="s">
        <v>7</v>
      </c>
      <c r="K166" t="s">
        <v>7</v>
      </c>
      <c r="L166" t="s">
        <v>7</v>
      </c>
      <c r="M166" t="s">
        <v>7</v>
      </c>
      <c r="N166" t="s">
        <v>7</v>
      </c>
      <c r="O166" t="s">
        <v>7</v>
      </c>
      <c r="P166" t="s">
        <v>7</v>
      </c>
      <c r="Q166" t="s">
        <v>7</v>
      </c>
    </row>
    <row r="167" spans="2:17" x14ac:dyDescent="0.3">
      <c r="B167" t="s">
        <v>166</v>
      </c>
      <c r="C167">
        <v>0.72671139999999901</v>
      </c>
      <c r="D167">
        <v>18</v>
      </c>
      <c r="E167">
        <v>5</v>
      </c>
      <c r="F167">
        <v>8</v>
      </c>
      <c r="G167">
        <v>0</v>
      </c>
      <c r="H167" t="s">
        <v>7</v>
      </c>
      <c r="I167" t="s">
        <v>7</v>
      </c>
      <c r="J167" t="s">
        <v>7</v>
      </c>
      <c r="K167" t="s">
        <v>7</v>
      </c>
      <c r="L167" t="s">
        <v>7</v>
      </c>
      <c r="M167" t="s">
        <v>7</v>
      </c>
      <c r="N167" t="s">
        <v>7</v>
      </c>
      <c r="O167" t="s">
        <v>7</v>
      </c>
      <c r="P167" t="s">
        <v>7</v>
      </c>
      <c r="Q167" t="s">
        <v>7</v>
      </c>
    </row>
    <row r="168" spans="2:17" x14ac:dyDescent="0.3">
      <c r="B168" t="s">
        <v>167</v>
      </c>
      <c r="C168">
        <v>0.75577899999999598</v>
      </c>
      <c r="D168">
        <v>19</v>
      </c>
      <c r="E168">
        <v>5</v>
      </c>
      <c r="F168">
        <v>8</v>
      </c>
      <c r="G168">
        <v>0</v>
      </c>
      <c r="H168" t="s">
        <v>7</v>
      </c>
      <c r="I168" t="s">
        <v>7</v>
      </c>
      <c r="J168" t="s">
        <v>7</v>
      </c>
      <c r="K168" t="s">
        <v>7</v>
      </c>
      <c r="L168" t="s">
        <v>7</v>
      </c>
      <c r="M168" t="s">
        <v>7</v>
      </c>
      <c r="N168" t="s">
        <v>7</v>
      </c>
      <c r="O168" t="s">
        <v>7</v>
      </c>
      <c r="P168" t="s">
        <v>7</v>
      </c>
      <c r="Q168" t="s">
        <v>7</v>
      </c>
    </row>
    <row r="169" spans="2:17" x14ac:dyDescent="0.3">
      <c r="B169" t="s">
        <v>168</v>
      </c>
      <c r="C169">
        <v>0.124754100000004</v>
      </c>
      <c r="D169">
        <v>7</v>
      </c>
      <c r="E169">
        <v>2</v>
      </c>
      <c r="F169">
        <v>2</v>
      </c>
      <c r="G169">
        <v>0</v>
      </c>
      <c r="H169" t="s">
        <v>7</v>
      </c>
      <c r="I169" t="s">
        <v>7</v>
      </c>
      <c r="J169" t="s">
        <v>7</v>
      </c>
      <c r="K169" t="s">
        <v>7</v>
      </c>
      <c r="L169" t="s">
        <v>7</v>
      </c>
      <c r="M169" t="s">
        <v>7</v>
      </c>
      <c r="N169" t="s">
        <v>7</v>
      </c>
      <c r="O169" t="s">
        <v>7</v>
      </c>
      <c r="P169" t="s">
        <v>7</v>
      </c>
      <c r="Q169" t="s">
        <v>7</v>
      </c>
    </row>
    <row r="170" spans="2:17" x14ac:dyDescent="0.3">
      <c r="B170" t="s">
        <v>169</v>
      </c>
      <c r="C170">
        <v>8.8260099999999397E-2</v>
      </c>
      <c r="D170">
        <v>6</v>
      </c>
      <c r="E170">
        <v>2</v>
      </c>
      <c r="F170">
        <v>2</v>
      </c>
      <c r="G170">
        <v>0</v>
      </c>
      <c r="H170" t="s">
        <v>7</v>
      </c>
      <c r="I170" t="s">
        <v>7</v>
      </c>
      <c r="J170" t="s">
        <v>7</v>
      </c>
      <c r="K170" t="s">
        <v>7</v>
      </c>
      <c r="L170" t="s">
        <v>7</v>
      </c>
      <c r="M170" t="s">
        <v>7</v>
      </c>
      <c r="N170" t="s">
        <v>7</v>
      </c>
      <c r="O170" t="s">
        <v>7</v>
      </c>
      <c r="P170" t="s">
        <v>7</v>
      </c>
      <c r="Q170" t="s">
        <v>7</v>
      </c>
    </row>
    <row r="171" spans="2:17" x14ac:dyDescent="0.3">
      <c r="B171" t="s">
        <v>170</v>
      </c>
      <c r="C171">
        <v>0.143112399999999</v>
      </c>
      <c r="D171">
        <v>8</v>
      </c>
      <c r="E171">
        <v>2</v>
      </c>
      <c r="F171">
        <v>2</v>
      </c>
      <c r="G171">
        <v>0</v>
      </c>
      <c r="H171" t="s">
        <v>7</v>
      </c>
      <c r="I171" t="s">
        <v>7</v>
      </c>
      <c r="J171" t="s">
        <v>7</v>
      </c>
      <c r="K171" t="s">
        <v>7</v>
      </c>
      <c r="L171" t="s">
        <v>7</v>
      </c>
      <c r="M171" t="s">
        <v>7</v>
      </c>
      <c r="N171" t="s">
        <v>7</v>
      </c>
      <c r="O171" t="s">
        <v>7</v>
      </c>
      <c r="P171" t="s">
        <v>7</v>
      </c>
      <c r="Q171" t="s">
        <v>7</v>
      </c>
    </row>
    <row r="172" spans="2:17" x14ac:dyDescent="0.3">
      <c r="B172" t="s">
        <v>171</v>
      </c>
      <c r="C172">
        <v>0.17547650000000201</v>
      </c>
      <c r="D172">
        <v>9</v>
      </c>
      <c r="E172">
        <v>2</v>
      </c>
      <c r="F172">
        <v>2</v>
      </c>
      <c r="G172">
        <v>0</v>
      </c>
      <c r="H172" t="s">
        <v>7</v>
      </c>
      <c r="I172" t="s">
        <v>7</v>
      </c>
      <c r="J172" t="s">
        <v>7</v>
      </c>
      <c r="K172" t="s">
        <v>7</v>
      </c>
      <c r="L172" t="s">
        <v>7</v>
      </c>
      <c r="M172" t="s">
        <v>7</v>
      </c>
      <c r="N172" t="s">
        <v>7</v>
      </c>
      <c r="O172" t="s">
        <v>7</v>
      </c>
      <c r="P172" t="s">
        <v>7</v>
      </c>
      <c r="Q172" t="s">
        <v>7</v>
      </c>
    </row>
    <row r="173" spans="2:17" x14ac:dyDescent="0.3">
      <c r="B173" t="s">
        <v>172</v>
      </c>
      <c r="C173">
        <v>0.10502170000000099</v>
      </c>
      <c r="D173">
        <v>6</v>
      </c>
      <c r="E173">
        <v>2</v>
      </c>
      <c r="F173">
        <v>2</v>
      </c>
      <c r="G173">
        <v>0</v>
      </c>
      <c r="H173" t="s">
        <v>7</v>
      </c>
      <c r="I173" t="s">
        <v>7</v>
      </c>
      <c r="J173" t="s">
        <v>7</v>
      </c>
      <c r="K173" t="s">
        <v>7</v>
      </c>
      <c r="L173" t="s">
        <v>7</v>
      </c>
      <c r="M173" t="s">
        <v>7</v>
      </c>
      <c r="N173" t="s">
        <v>7</v>
      </c>
      <c r="O173" t="s">
        <v>7</v>
      </c>
      <c r="P173" t="s">
        <v>7</v>
      </c>
      <c r="Q173" t="s">
        <v>7</v>
      </c>
    </row>
    <row r="174" spans="2:17" x14ac:dyDescent="0.3">
      <c r="B174" t="s">
        <v>173</v>
      </c>
      <c r="C174">
        <v>9.0872300000000905E-2</v>
      </c>
      <c r="D174">
        <v>6</v>
      </c>
      <c r="E174">
        <v>2</v>
      </c>
      <c r="F174">
        <v>2</v>
      </c>
      <c r="G174">
        <v>0</v>
      </c>
      <c r="H174" t="s">
        <v>7</v>
      </c>
      <c r="I174" t="s">
        <v>7</v>
      </c>
      <c r="J174" t="s">
        <v>7</v>
      </c>
      <c r="K174" t="s">
        <v>7</v>
      </c>
      <c r="L174" t="s">
        <v>7</v>
      </c>
      <c r="M174" t="s">
        <v>7</v>
      </c>
      <c r="N174" t="s">
        <v>7</v>
      </c>
      <c r="O174" t="s">
        <v>7</v>
      </c>
      <c r="P174" t="s">
        <v>7</v>
      </c>
      <c r="Q174" t="s">
        <v>7</v>
      </c>
    </row>
    <row r="175" spans="2:17" x14ac:dyDescent="0.3">
      <c r="B175" t="s">
        <v>174</v>
      </c>
      <c r="C175">
        <v>0.83959020000000295</v>
      </c>
      <c r="D175">
        <v>15</v>
      </c>
      <c r="E175">
        <v>5</v>
      </c>
      <c r="F175">
        <v>8</v>
      </c>
      <c r="G175">
        <v>0</v>
      </c>
      <c r="H175" t="s">
        <v>7</v>
      </c>
      <c r="I175" t="s">
        <v>7</v>
      </c>
      <c r="J175" t="s">
        <v>7</v>
      </c>
      <c r="K175" t="s">
        <v>7</v>
      </c>
      <c r="L175" t="s">
        <v>7</v>
      </c>
      <c r="M175" t="s">
        <v>7</v>
      </c>
      <c r="N175" t="s">
        <v>7</v>
      </c>
      <c r="O175" t="s">
        <v>7</v>
      </c>
      <c r="P175" t="s">
        <v>7</v>
      </c>
      <c r="Q175" t="s">
        <v>7</v>
      </c>
    </row>
    <row r="176" spans="2:17" x14ac:dyDescent="0.3">
      <c r="B176" t="s">
        <v>175</v>
      </c>
      <c r="C176">
        <v>7.8538600000001596E-2</v>
      </c>
      <c r="D176">
        <v>6</v>
      </c>
      <c r="E176">
        <v>2</v>
      </c>
      <c r="F176">
        <v>2</v>
      </c>
      <c r="G176">
        <v>0</v>
      </c>
      <c r="H176" t="s">
        <v>7</v>
      </c>
      <c r="I176" t="s">
        <v>7</v>
      </c>
      <c r="J176" t="s">
        <v>7</v>
      </c>
      <c r="K176" t="s">
        <v>7</v>
      </c>
      <c r="L176" t="s">
        <v>7</v>
      </c>
      <c r="M176" t="s">
        <v>7</v>
      </c>
      <c r="N176" t="s">
        <v>7</v>
      </c>
      <c r="O176" t="s">
        <v>7</v>
      </c>
      <c r="P176" t="s">
        <v>7</v>
      </c>
      <c r="Q176" t="s">
        <v>7</v>
      </c>
    </row>
    <row r="177" spans="2:17" x14ac:dyDescent="0.3">
      <c r="B177" t="s">
        <v>176</v>
      </c>
      <c r="C177">
        <v>7.8803399999998094E-2</v>
      </c>
      <c r="D177">
        <v>6</v>
      </c>
      <c r="E177">
        <v>2</v>
      </c>
      <c r="F177">
        <v>2</v>
      </c>
      <c r="G177">
        <v>0</v>
      </c>
      <c r="H177" t="s">
        <v>7</v>
      </c>
      <c r="I177" t="s">
        <v>7</v>
      </c>
      <c r="J177" t="s">
        <v>7</v>
      </c>
      <c r="K177" t="s">
        <v>7</v>
      </c>
      <c r="L177" t="s">
        <v>7</v>
      </c>
      <c r="M177" t="s">
        <v>7</v>
      </c>
      <c r="N177" t="s">
        <v>7</v>
      </c>
      <c r="O177" t="s">
        <v>7</v>
      </c>
      <c r="P177" t="s">
        <v>7</v>
      </c>
      <c r="Q177" t="s">
        <v>7</v>
      </c>
    </row>
    <row r="178" spans="2:17" x14ac:dyDescent="0.3">
      <c r="B178" t="s">
        <v>177</v>
      </c>
      <c r="C178">
        <v>0.1271719</v>
      </c>
      <c r="D178">
        <v>6</v>
      </c>
      <c r="E178">
        <v>2</v>
      </c>
      <c r="F178">
        <v>2</v>
      </c>
      <c r="G178">
        <v>0</v>
      </c>
      <c r="H178" t="s">
        <v>7</v>
      </c>
      <c r="I178" t="s">
        <v>7</v>
      </c>
      <c r="J178" t="s">
        <v>7</v>
      </c>
      <c r="K178" t="s">
        <v>7</v>
      </c>
      <c r="L178" t="s">
        <v>7</v>
      </c>
      <c r="M178" t="s">
        <v>7</v>
      </c>
      <c r="N178" t="s">
        <v>7</v>
      </c>
      <c r="O178" t="s">
        <v>7</v>
      </c>
      <c r="P178" t="s">
        <v>7</v>
      </c>
      <c r="Q178" t="s">
        <v>7</v>
      </c>
    </row>
    <row r="179" spans="2:17" x14ac:dyDescent="0.3">
      <c r="B179" t="s">
        <v>178</v>
      </c>
      <c r="C179">
        <v>8.2398400000002398E-2</v>
      </c>
      <c r="D179">
        <v>6</v>
      </c>
      <c r="E179">
        <v>2</v>
      </c>
      <c r="F179">
        <v>2</v>
      </c>
      <c r="G179">
        <v>0</v>
      </c>
      <c r="H179" t="s">
        <v>7</v>
      </c>
      <c r="I179" t="s">
        <v>7</v>
      </c>
      <c r="J179" t="s">
        <v>7</v>
      </c>
      <c r="K179" t="s">
        <v>7</v>
      </c>
      <c r="L179" t="s">
        <v>7</v>
      </c>
      <c r="M179" t="s">
        <v>7</v>
      </c>
      <c r="N179" t="s">
        <v>7</v>
      </c>
      <c r="O179" t="s">
        <v>7</v>
      </c>
      <c r="P179" t="s">
        <v>7</v>
      </c>
      <c r="Q179" t="s">
        <v>7</v>
      </c>
    </row>
    <row r="180" spans="2:17" x14ac:dyDescent="0.3">
      <c r="B180" t="s">
        <v>179</v>
      </c>
      <c r="C180">
        <v>0.16580919999999799</v>
      </c>
      <c r="D180">
        <v>8</v>
      </c>
      <c r="E180">
        <v>2</v>
      </c>
      <c r="F180">
        <v>2</v>
      </c>
      <c r="G180">
        <v>0</v>
      </c>
      <c r="H180" t="s">
        <v>7</v>
      </c>
      <c r="I180" t="s">
        <v>7</v>
      </c>
      <c r="J180" t="s">
        <v>7</v>
      </c>
      <c r="K180" t="s">
        <v>7</v>
      </c>
      <c r="L180" t="s">
        <v>7</v>
      </c>
      <c r="M180" t="s">
        <v>7</v>
      </c>
      <c r="N180" t="s">
        <v>7</v>
      </c>
      <c r="O180" t="s">
        <v>7</v>
      </c>
      <c r="P180" t="s">
        <v>7</v>
      </c>
      <c r="Q180" t="s">
        <v>7</v>
      </c>
    </row>
    <row r="181" spans="2:17" x14ac:dyDescent="0.3">
      <c r="B181" t="s">
        <v>180</v>
      </c>
      <c r="C181">
        <v>1.08366029999999</v>
      </c>
      <c r="D181">
        <v>21</v>
      </c>
      <c r="E181">
        <v>5</v>
      </c>
      <c r="F181">
        <v>8</v>
      </c>
      <c r="G181">
        <v>0</v>
      </c>
      <c r="H181" t="s">
        <v>7</v>
      </c>
      <c r="I181" t="s">
        <v>7</v>
      </c>
      <c r="J181" t="s">
        <v>7</v>
      </c>
      <c r="K181" t="s">
        <v>7</v>
      </c>
      <c r="L181" t="s">
        <v>7</v>
      </c>
      <c r="M181" t="s">
        <v>7</v>
      </c>
      <c r="N181" t="s">
        <v>7</v>
      </c>
      <c r="O181" t="s">
        <v>7</v>
      </c>
      <c r="P181" t="s">
        <v>7</v>
      </c>
      <c r="Q181" t="s">
        <v>7</v>
      </c>
    </row>
    <row r="182" spans="2:17" x14ac:dyDescent="0.3">
      <c r="B182" t="s">
        <v>181</v>
      </c>
      <c r="C182">
        <v>0.708563099999999</v>
      </c>
      <c r="D182">
        <v>15</v>
      </c>
      <c r="E182">
        <v>5</v>
      </c>
      <c r="F182">
        <v>8</v>
      </c>
      <c r="G182">
        <v>0</v>
      </c>
      <c r="H182" t="s">
        <v>7</v>
      </c>
      <c r="I182" t="s">
        <v>7</v>
      </c>
      <c r="J182" t="s">
        <v>7</v>
      </c>
      <c r="K182" t="s">
        <v>7</v>
      </c>
      <c r="L182" t="s">
        <v>7</v>
      </c>
      <c r="M182" t="s">
        <v>7</v>
      </c>
      <c r="N182" t="s">
        <v>7</v>
      </c>
      <c r="O182" t="s">
        <v>7</v>
      </c>
      <c r="P182" t="s">
        <v>7</v>
      </c>
      <c r="Q182" t="s">
        <v>7</v>
      </c>
    </row>
    <row r="183" spans="2:17" x14ac:dyDescent="0.3">
      <c r="B183" t="s">
        <v>182</v>
      </c>
      <c r="C183">
        <v>7.0344200000000898E-2</v>
      </c>
      <c r="D183">
        <v>6</v>
      </c>
      <c r="E183">
        <v>2</v>
      </c>
      <c r="F183">
        <v>2</v>
      </c>
      <c r="G183">
        <v>0</v>
      </c>
      <c r="H183" t="s">
        <v>7</v>
      </c>
      <c r="I183" t="s">
        <v>7</v>
      </c>
      <c r="J183" t="s">
        <v>7</v>
      </c>
      <c r="K183" t="s">
        <v>7</v>
      </c>
      <c r="L183" t="s">
        <v>7</v>
      </c>
      <c r="M183" t="s">
        <v>7</v>
      </c>
      <c r="N183" t="s">
        <v>7</v>
      </c>
      <c r="O183" t="s">
        <v>7</v>
      </c>
      <c r="P183" t="s">
        <v>7</v>
      </c>
      <c r="Q183" t="s">
        <v>7</v>
      </c>
    </row>
    <row r="184" spans="2:17" x14ac:dyDescent="0.3">
      <c r="B184" t="s">
        <v>183</v>
      </c>
      <c r="C184">
        <v>8.97132000000056E-2</v>
      </c>
      <c r="D184">
        <v>6</v>
      </c>
      <c r="E184">
        <v>2</v>
      </c>
      <c r="F184">
        <v>2</v>
      </c>
      <c r="G184">
        <v>0</v>
      </c>
      <c r="H184" t="s">
        <v>7</v>
      </c>
      <c r="I184" t="s">
        <v>7</v>
      </c>
      <c r="J184" t="s">
        <v>7</v>
      </c>
      <c r="K184" t="s">
        <v>7</v>
      </c>
      <c r="L184" t="s">
        <v>7</v>
      </c>
      <c r="M184" t="s">
        <v>7</v>
      </c>
      <c r="N184" t="s">
        <v>7</v>
      </c>
      <c r="O184" t="s">
        <v>7</v>
      </c>
      <c r="P184" t="s">
        <v>7</v>
      </c>
      <c r="Q184" t="s">
        <v>7</v>
      </c>
    </row>
    <row r="185" spans="2:17" x14ac:dyDescent="0.3">
      <c r="B185" t="s">
        <v>184</v>
      </c>
      <c r="C185">
        <v>8.3268400000001394E-2</v>
      </c>
      <c r="D185">
        <v>6</v>
      </c>
      <c r="E185">
        <v>2</v>
      </c>
      <c r="F185">
        <v>2</v>
      </c>
      <c r="G185">
        <v>0</v>
      </c>
      <c r="H185" t="s">
        <v>7</v>
      </c>
      <c r="I185" t="s">
        <v>7</v>
      </c>
      <c r="J185" t="s">
        <v>7</v>
      </c>
      <c r="K185" t="s">
        <v>7</v>
      </c>
      <c r="L185" t="s">
        <v>7</v>
      </c>
      <c r="M185" t="s">
        <v>7</v>
      </c>
      <c r="N185" t="s">
        <v>7</v>
      </c>
      <c r="O185" t="s">
        <v>7</v>
      </c>
      <c r="P185" t="s">
        <v>7</v>
      </c>
      <c r="Q185" t="s">
        <v>7</v>
      </c>
    </row>
    <row r="186" spans="2:17" x14ac:dyDescent="0.3">
      <c r="B186" t="s">
        <v>185</v>
      </c>
      <c r="C186">
        <v>0.84909800000000502</v>
      </c>
      <c r="D186">
        <v>19</v>
      </c>
      <c r="E186">
        <v>5</v>
      </c>
      <c r="F186">
        <v>8</v>
      </c>
      <c r="G186">
        <v>0</v>
      </c>
      <c r="H186" t="s">
        <v>7</v>
      </c>
      <c r="I186" t="s">
        <v>7</v>
      </c>
      <c r="J186" t="s">
        <v>7</v>
      </c>
      <c r="K186" t="s">
        <v>7</v>
      </c>
      <c r="L186" t="s">
        <v>7</v>
      </c>
      <c r="M186" t="s">
        <v>7</v>
      </c>
      <c r="N186" t="s">
        <v>7</v>
      </c>
      <c r="O186" t="s">
        <v>7</v>
      </c>
      <c r="P186" t="s">
        <v>7</v>
      </c>
      <c r="Q186" t="s">
        <v>7</v>
      </c>
    </row>
    <row r="187" spans="2:17" x14ac:dyDescent="0.3">
      <c r="B187" t="s">
        <v>186</v>
      </c>
      <c r="C187">
        <v>0.122360200000002</v>
      </c>
      <c r="D187">
        <v>7</v>
      </c>
      <c r="E187">
        <v>2</v>
      </c>
      <c r="F187">
        <v>2</v>
      </c>
      <c r="G187">
        <v>0</v>
      </c>
      <c r="H187" t="s">
        <v>7</v>
      </c>
      <c r="I187" t="s">
        <v>7</v>
      </c>
      <c r="J187" t="s">
        <v>7</v>
      </c>
      <c r="K187" t="s">
        <v>7</v>
      </c>
      <c r="L187" t="s">
        <v>7</v>
      </c>
      <c r="M187" t="s">
        <v>7</v>
      </c>
      <c r="N187" t="s">
        <v>7</v>
      </c>
      <c r="O187" t="s">
        <v>7</v>
      </c>
      <c r="P187" t="s">
        <v>7</v>
      </c>
      <c r="Q187" t="s">
        <v>7</v>
      </c>
    </row>
    <row r="188" spans="2:17" x14ac:dyDescent="0.3">
      <c r="B188" t="s">
        <v>187</v>
      </c>
      <c r="C188">
        <v>0.84301089999999501</v>
      </c>
      <c r="D188">
        <v>19</v>
      </c>
      <c r="E188">
        <v>5</v>
      </c>
      <c r="F188">
        <v>8</v>
      </c>
      <c r="G188">
        <v>0</v>
      </c>
      <c r="H188" t="s">
        <v>7</v>
      </c>
      <c r="I188" t="s">
        <v>7</v>
      </c>
      <c r="J188" t="s">
        <v>7</v>
      </c>
      <c r="K188" t="s">
        <v>7</v>
      </c>
      <c r="L188" t="s">
        <v>7</v>
      </c>
      <c r="M188" t="s">
        <v>7</v>
      </c>
      <c r="N188" t="s">
        <v>7</v>
      </c>
      <c r="O188" t="s">
        <v>7</v>
      </c>
      <c r="P188" t="s">
        <v>7</v>
      </c>
      <c r="Q188" t="s">
        <v>7</v>
      </c>
    </row>
    <row r="189" spans="2:17" x14ac:dyDescent="0.3">
      <c r="B189" t="s">
        <v>188</v>
      </c>
      <c r="C189">
        <v>0.13418730000000001</v>
      </c>
      <c r="D189">
        <v>9</v>
      </c>
      <c r="E189">
        <v>2</v>
      </c>
      <c r="F189">
        <v>2</v>
      </c>
      <c r="G189">
        <v>0</v>
      </c>
      <c r="H189" t="s">
        <v>7</v>
      </c>
      <c r="I189" t="s">
        <v>7</v>
      </c>
      <c r="J189" t="s">
        <v>7</v>
      </c>
      <c r="K189" t="s">
        <v>7</v>
      </c>
      <c r="L189" t="s">
        <v>7</v>
      </c>
      <c r="M189" t="s">
        <v>7</v>
      </c>
      <c r="N189" t="s">
        <v>7</v>
      </c>
      <c r="O189" t="s">
        <v>7</v>
      </c>
      <c r="P189" t="s">
        <v>7</v>
      </c>
      <c r="Q189" t="s">
        <v>7</v>
      </c>
    </row>
    <row r="190" spans="2:17" x14ac:dyDescent="0.3">
      <c r="B190" t="s">
        <v>189</v>
      </c>
      <c r="C190">
        <v>0.692202399999999</v>
      </c>
      <c r="D190">
        <v>17</v>
      </c>
      <c r="E190">
        <v>5</v>
      </c>
      <c r="F190">
        <v>8</v>
      </c>
      <c r="G190">
        <v>0</v>
      </c>
      <c r="H190" t="s">
        <v>7</v>
      </c>
      <c r="I190" t="s">
        <v>7</v>
      </c>
      <c r="J190" t="s">
        <v>7</v>
      </c>
      <c r="K190" t="s">
        <v>7</v>
      </c>
      <c r="L190" t="s">
        <v>7</v>
      </c>
      <c r="M190" t="s">
        <v>7</v>
      </c>
      <c r="N190" t="s">
        <v>7</v>
      </c>
      <c r="O190" t="s">
        <v>7</v>
      </c>
      <c r="P190" t="s">
        <v>7</v>
      </c>
      <c r="Q190" t="s">
        <v>7</v>
      </c>
    </row>
    <row r="191" spans="2:17" x14ac:dyDescent="0.3">
      <c r="B191" t="s">
        <v>190</v>
      </c>
      <c r="C191">
        <v>0.22654290000000499</v>
      </c>
      <c r="D191">
        <v>11</v>
      </c>
      <c r="E191">
        <v>2</v>
      </c>
      <c r="F191">
        <v>2</v>
      </c>
      <c r="G191">
        <v>0</v>
      </c>
      <c r="H191" t="s">
        <v>7</v>
      </c>
      <c r="I191" t="s">
        <v>7</v>
      </c>
      <c r="J191" t="s">
        <v>7</v>
      </c>
      <c r="K191" t="s">
        <v>7</v>
      </c>
      <c r="L191" t="s">
        <v>7</v>
      </c>
      <c r="M191" t="s">
        <v>7</v>
      </c>
      <c r="N191" t="s">
        <v>7</v>
      </c>
      <c r="O191" t="s">
        <v>7</v>
      </c>
      <c r="P191" t="s">
        <v>7</v>
      </c>
      <c r="Q191" t="s">
        <v>7</v>
      </c>
    </row>
    <row r="192" spans="2:17" x14ac:dyDescent="0.3">
      <c r="B192" t="s">
        <v>191</v>
      </c>
      <c r="C192">
        <v>0.14490059999999899</v>
      </c>
      <c r="D192">
        <v>9</v>
      </c>
      <c r="E192">
        <v>2</v>
      </c>
      <c r="F192">
        <v>2</v>
      </c>
      <c r="G192">
        <v>0</v>
      </c>
      <c r="H192" t="s">
        <v>7</v>
      </c>
      <c r="I192" t="s">
        <v>7</v>
      </c>
      <c r="J192" t="s">
        <v>7</v>
      </c>
      <c r="K192" t="s">
        <v>7</v>
      </c>
      <c r="L192" t="s">
        <v>7</v>
      </c>
      <c r="M192" t="s">
        <v>7</v>
      </c>
      <c r="N192" t="s">
        <v>7</v>
      </c>
      <c r="O192" t="s">
        <v>7</v>
      </c>
      <c r="P192" t="s">
        <v>7</v>
      </c>
      <c r="Q192" t="s">
        <v>7</v>
      </c>
    </row>
    <row r="193" spans="2:17" x14ac:dyDescent="0.3">
      <c r="B193" t="s">
        <v>192</v>
      </c>
      <c r="C193">
        <v>0.82943799999999601</v>
      </c>
      <c r="D193">
        <v>20</v>
      </c>
      <c r="E193">
        <v>5</v>
      </c>
      <c r="F193">
        <v>8</v>
      </c>
      <c r="G193">
        <v>0</v>
      </c>
      <c r="H193" t="s">
        <v>7</v>
      </c>
      <c r="I193" t="s">
        <v>7</v>
      </c>
      <c r="J193" t="s">
        <v>7</v>
      </c>
      <c r="K193" t="s">
        <v>7</v>
      </c>
      <c r="L193" t="s">
        <v>7</v>
      </c>
      <c r="M193" t="s">
        <v>7</v>
      </c>
      <c r="N193" t="s">
        <v>7</v>
      </c>
      <c r="O193" t="s">
        <v>7</v>
      </c>
      <c r="P193" t="s">
        <v>7</v>
      </c>
      <c r="Q193" t="s">
        <v>7</v>
      </c>
    </row>
    <row r="194" spans="2:17" x14ac:dyDescent="0.3">
      <c r="B194" t="s">
        <v>193</v>
      </c>
      <c r="C194">
        <v>0.12994359999999699</v>
      </c>
      <c r="D194">
        <v>10</v>
      </c>
      <c r="E194">
        <v>2</v>
      </c>
      <c r="F194">
        <v>2</v>
      </c>
      <c r="G194">
        <v>0</v>
      </c>
      <c r="H194" t="s">
        <v>7</v>
      </c>
      <c r="I194" t="s">
        <v>7</v>
      </c>
      <c r="J194" t="s">
        <v>7</v>
      </c>
      <c r="K194" t="s">
        <v>7</v>
      </c>
      <c r="L194" t="s">
        <v>7</v>
      </c>
      <c r="M194" t="s">
        <v>7</v>
      </c>
      <c r="N194" t="s">
        <v>7</v>
      </c>
      <c r="O194" t="s">
        <v>7</v>
      </c>
      <c r="P194" t="s">
        <v>7</v>
      </c>
      <c r="Q194" t="s">
        <v>7</v>
      </c>
    </row>
    <row r="195" spans="2:17" x14ac:dyDescent="0.3">
      <c r="B195" t="s">
        <v>194</v>
      </c>
      <c r="C195">
        <v>0.74404050000000399</v>
      </c>
      <c r="D195">
        <v>20</v>
      </c>
      <c r="E195">
        <v>5</v>
      </c>
      <c r="F195">
        <v>8</v>
      </c>
      <c r="G195">
        <v>0</v>
      </c>
      <c r="H195" t="s">
        <v>7</v>
      </c>
      <c r="I195" t="s">
        <v>7</v>
      </c>
      <c r="J195" t="s">
        <v>7</v>
      </c>
      <c r="K195" t="s">
        <v>7</v>
      </c>
      <c r="L195" t="s">
        <v>7</v>
      </c>
      <c r="M195" t="s">
        <v>7</v>
      </c>
      <c r="N195" t="s">
        <v>7</v>
      </c>
      <c r="O195" t="s">
        <v>7</v>
      </c>
      <c r="P195" t="s">
        <v>7</v>
      </c>
      <c r="Q195" t="s">
        <v>7</v>
      </c>
    </row>
    <row r="196" spans="2:17" x14ac:dyDescent="0.3">
      <c r="B196" t="s">
        <v>195</v>
      </c>
      <c r="C196">
        <v>0.868266599999998</v>
      </c>
      <c r="D196">
        <v>21</v>
      </c>
      <c r="E196">
        <v>5</v>
      </c>
      <c r="F196">
        <v>8</v>
      </c>
      <c r="G196">
        <v>0</v>
      </c>
      <c r="H196" t="s">
        <v>7</v>
      </c>
      <c r="I196" t="s">
        <v>7</v>
      </c>
      <c r="J196" t="s">
        <v>7</v>
      </c>
      <c r="K196" t="s">
        <v>7</v>
      </c>
      <c r="L196" t="s">
        <v>7</v>
      </c>
      <c r="M196" t="s">
        <v>7</v>
      </c>
      <c r="N196" t="s">
        <v>7</v>
      </c>
      <c r="O196" t="s">
        <v>7</v>
      </c>
      <c r="P196" t="s">
        <v>7</v>
      </c>
      <c r="Q196" t="s">
        <v>7</v>
      </c>
    </row>
    <row r="197" spans="2:17" x14ac:dyDescent="0.3">
      <c r="B197" t="s">
        <v>196</v>
      </c>
      <c r="C197">
        <v>0.75959120000000202</v>
      </c>
      <c r="D197">
        <v>20</v>
      </c>
      <c r="E197">
        <v>5</v>
      </c>
      <c r="F197">
        <v>8</v>
      </c>
      <c r="G197">
        <v>0</v>
      </c>
      <c r="H197" t="s">
        <v>7</v>
      </c>
      <c r="I197" t="s">
        <v>7</v>
      </c>
      <c r="J197" t="s">
        <v>7</v>
      </c>
      <c r="K197" t="s">
        <v>7</v>
      </c>
      <c r="L197" t="s">
        <v>7</v>
      </c>
      <c r="M197" t="s">
        <v>7</v>
      </c>
      <c r="N197" t="s">
        <v>7</v>
      </c>
      <c r="O197" t="s">
        <v>7</v>
      </c>
      <c r="P197" t="s">
        <v>7</v>
      </c>
      <c r="Q197" t="s">
        <v>7</v>
      </c>
    </row>
    <row r="198" spans="2:17" x14ac:dyDescent="0.3">
      <c r="B198" t="s">
        <v>197</v>
      </c>
      <c r="C198">
        <v>0.1157198</v>
      </c>
      <c r="D198">
        <v>9</v>
      </c>
      <c r="E198">
        <v>2</v>
      </c>
      <c r="F198">
        <v>2</v>
      </c>
      <c r="G198">
        <v>0</v>
      </c>
      <c r="H198" t="s">
        <v>7</v>
      </c>
      <c r="I198" t="s">
        <v>7</v>
      </c>
      <c r="J198" t="s">
        <v>7</v>
      </c>
      <c r="K198" t="s">
        <v>7</v>
      </c>
      <c r="L198" t="s">
        <v>7</v>
      </c>
      <c r="M198" t="s">
        <v>7</v>
      </c>
      <c r="N198" t="s">
        <v>7</v>
      </c>
      <c r="O198" t="s">
        <v>7</v>
      </c>
      <c r="P198" t="s">
        <v>7</v>
      </c>
      <c r="Q198" t="s">
        <v>7</v>
      </c>
    </row>
    <row r="199" spans="2:17" x14ac:dyDescent="0.3">
      <c r="B199" t="s">
        <v>198</v>
      </c>
      <c r="C199">
        <v>0.19645270000000101</v>
      </c>
      <c r="D199">
        <v>10</v>
      </c>
      <c r="E199">
        <v>2</v>
      </c>
      <c r="F199">
        <v>2</v>
      </c>
      <c r="G199">
        <v>0</v>
      </c>
      <c r="H199" t="s">
        <v>7</v>
      </c>
      <c r="I199" t="s">
        <v>7</v>
      </c>
      <c r="J199" t="s">
        <v>7</v>
      </c>
      <c r="K199" t="s">
        <v>7</v>
      </c>
      <c r="L199" t="s">
        <v>7</v>
      </c>
      <c r="M199" t="s">
        <v>7</v>
      </c>
      <c r="N199" t="s">
        <v>7</v>
      </c>
      <c r="O199" t="s">
        <v>7</v>
      </c>
      <c r="P199" t="s">
        <v>7</v>
      </c>
      <c r="Q199" t="s">
        <v>7</v>
      </c>
    </row>
    <row r="200" spans="2:17" x14ac:dyDescent="0.3">
      <c r="B200" t="s">
        <v>199</v>
      </c>
      <c r="C200">
        <v>0.77604229999999996</v>
      </c>
      <c r="D200">
        <v>21</v>
      </c>
      <c r="E200">
        <v>5</v>
      </c>
      <c r="F200">
        <v>8</v>
      </c>
      <c r="G200">
        <v>0</v>
      </c>
      <c r="H200" t="s">
        <v>7</v>
      </c>
      <c r="I200" t="s">
        <v>7</v>
      </c>
      <c r="J200" t="s">
        <v>7</v>
      </c>
      <c r="K200" t="s">
        <v>7</v>
      </c>
      <c r="L200" t="s">
        <v>7</v>
      </c>
      <c r="M200" t="s">
        <v>7</v>
      </c>
      <c r="N200" t="s">
        <v>7</v>
      </c>
      <c r="O200" t="s">
        <v>7</v>
      </c>
      <c r="P200" t="s">
        <v>7</v>
      </c>
      <c r="Q200" t="s">
        <v>7</v>
      </c>
    </row>
    <row r="201" spans="2:17" x14ac:dyDescent="0.3">
      <c r="B201" t="s">
        <v>200</v>
      </c>
      <c r="C201">
        <v>0.17581189999999899</v>
      </c>
      <c r="D201">
        <v>10</v>
      </c>
      <c r="E201">
        <v>2</v>
      </c>
      <c r="F201">
        <v>2</v>
      </c>
      <c r="G201">
        <v>0</v>
      </c>
      <c r="H201" t="s">
        <v>7</v>
      </c>
      <c r="I201" t="s">
        <v>7</v>
      </c>
      <c r="J201" t="s">
        <v>7</v>
      </c>
      <c r="K201" t="s">
        <v>7</v>
      </c>
      <c r="L201" t="s">
        <v>7</v>
      </c>
      <c r="M201" t="s">
        <v>7</v>
      </c>
      <c r="N201" t="s">
        <v>7</v>
      </c>
      <c r="O201" t="s">
        <v>7</v>
      </c>
      <c r="P201" t="s">
        <v>7</v>
      </c>
      <c r="Q201" t="s">
        <v>7</v>
      </c>
    </row>
    <row r="202" spans="2:17" x14ac:dyDescent="0.3">
      <c r="B202" t="s">
        <v>201</v>
      </c>
      <c r="C202">
        <v>0.15990459999999701</v>
      </c>
      <c r="D202">
        <v>9</v>
      </c>
      <c r="E202">
        <v>2</v>
      </c>
      <c r="F202">
        <v>2</v>
      </c>
      <c r="G202">
        <v>0</v>
      </c>
      <c r="H202" t="s">
        <v>7</v>
      </c>
      <c r="I202" t="s">
        <v>7</v>
      </c>
      <c r="J202" t="s">
        <v>7</v>
      </c>
      <c r="K202" t="s">
        <v>7</v>
      </c>
      <c r="L202" t="s">
        <v>7</v>
      </c>
      <c r="M202" t="s">
        <v>7</v>
      </c>
      <c r="N202" t="s">
        <v>7</v>
      </c>
      <c r="O202" t="s">
        <v>7</v>
      </c>
      <c r="P202" t="s">
        <v>7</v>
      </c>
      <c r="Q202" t="s">
        <v>7</v>
      </c>
    </row>
    <row r="203" spans="2:17" x14ac:dyDescent="0.3">
      <c r="B203" t="s">
        <v>202</v>
      </c>
      <c r="C203">
        <v>0.167588299999998</v>
      </c>
      <c r="D203">
        <v>10</v>
      </c>
      <c r="E203">
        <v>2</v>
      </c>
      <c r="F203">
        <v>2</v>
      </c>
      <c r="G203">
        <v>0</v>
      </c>
      <c r="H203" t="s">
        <v>7</v>
      </c>
      <c r="I203" t="s">
        <v>7</v>
      </c>
      <c r="J203" t="s">
        <v>7</v>
      </c>
      <c r="K203" t="s">
        <v>7</v>
      </c>
      <c r="L203" t="s">
        <v>7</v>
      </c>
      <c r="M203" t="s">
        <v>7</v>
      </c>
      <c r="N203" t="s">
        <v>7</v>
      </c>
      <c r="O203" t="s">
        <v>7</v>
      </c>
      <c r="P203" t="s">
        <v>7</v>
      </c>
      <c r="Q203" t="s">
        <v>7</v>
      </c>
    </row>
    <row r="204" spans="2:17" x14ac:dyDescent="0.3">
      <c r="B204" t="s">
        <v>203</v>
      </c>
      <c r="C204">
        <v>0.245085199999998</v>
      </c>
      <c r="D204">
        <v>11</v>
      </c>
      <c r="E204">
        <v>2</v>
      </c>
      <c r="F204">
        <v>2</v>
      </c>
      <c r="G204">
        <v>0</v>
      </c>
      <c r="H204" t="s">
        <v>7</v>
      </c>
      <c r="I204" t="s">
        <v>7</v>
      </c>
      <c r="J204" t="s">
        <v>7</v>
      </c>
      <c r="K204" t="s">
        <v>7</v>
      </c>
      <c r="L204" t="s">
        <v>7</v>
      </c>
      <c r="M204" t="s">
        <v>7</v>
      </c>
      <c r="N204" t="s">
        <v>7</v>
      </c>
      <c r="O204" t="s">
        <v>7</v>
      </c>
      <c r="P204" t="s">
        <v>7</v>
      </c>
      <c r="Q204" t="s">
        <v>7</v>
      </c>
    </row>
    <row r="205" spans="2:17" x14ac:dyDescent="0.3">
      <c r="B205" t="s">
        <v>204</v>
      </c>
      <c r="C205">
        <v>0.75908149999999996</v>
      </c>
      <c r="D205">
        <v>18</v>
      </c>
      <c r="E205">
        <v>5</v>
      </c>
      <c r="F205">
        <v>8</v>
      </c>
      <c r="G205">
        <v>0</v>
      </c>
      <c r="H205" t="s">
        <v>7</v>
      </c>
      <c r="I205" t="s">
        <v>7</v>
      </c>
      <c r="J205" t="s">
        <v>7</v>
      </c>
      <c r="K205" t="s">
        <v>7</v>
      </c>
      <c r="L205" t="s">
        <v>7</v>
      </c>
      <c r="M205" t="s">
        <v>7</v>
      </c>
      <c r="N205" t="s">
        <v>7</v>
      </c>
      <c r="O205" t="s">
        <v>7</v>
      </c>
      <c r="P205" t="s">
        <v>7</v>
      </c>
      <c r="Q205" t="s">
        <v>7</v>
      </c>
    </row>
    <row r="206" spans="2:17" x14ac:dyDescent="0.3">
      <c r="B206" t="s">
        <v>205</v>
      </c>
      <c r="C206">
        <v>0.78082790000000502</v>
      </c>
      <c r="D206">
        <v>20</v>
      </c>
      <c r="E206">
        <v>5</v>
      </c>
      <c r="F206">
        <v>8</v>
      </c>
      <c r="G206">
        <v>0</v>
      </c>
      <c r="H206" t="s">
        <v>7</v>
      </c>
      <c r="I206" t="s">
        <v>7</v>
      </c>
      <c r="J206" t="s">
        <v>7</v>
      </c>
      <c r="K206" t="s">
        <v>7</v>
      </c>
      <c r="L206" t="s">
        <v>7</v>
      </c>
      <c r="M206" t="s">
        <v>7</v>
      </c>
      <c r="N206" t="s">
        <v>7</v>
      </c>
      <c r="O206" t="s">
        <v>7</v>
      </c>
      <c r="P206" t="s">
        <v>7</v>
      </c>
      <c r="Q206" t="s">
        <v>7</v>
      </c>
    </row>
    <row r="207" spans="2:17" x14ac:dyDescent="0.3">
      <c r="B207" t="s">
        <v>206</v>
      </c>
      <c r="C207">
        <v>0.2077503</v>
      </c>
      <c r="D207">
        <v>10</v>
      </c>
      <c r="E207">
        <v>2</v>
      </c>
      <c r="F207">
        <v>2</v>
      </c>
      <c r="G207">
        <v>0</v>
      </c>
      <c r="H207" t="s">
        <v>7</v>
      </c>
      <c r="I207" t="s">
        <v>7</v>
      </c>
      <c r="J207" t="s">
        <v>7</v>
      </c>
      <c r="K207" t="s">
        <v>7</v>
      </c>
      <c r="L207" t="s">
        <v>7</v>
      </c>
      <c r="M207" t="s">
        <v>7</v>
      </c>
      <c r="N207" t="s">
        <v>7</v>
      </c>
      <c r="O207" t="s">
        <v>7</v>
      </c>
      <c r="P207" t="s">
        <v>7</v>
      </c>
      <c r="Q207" t="s">
        <v>7</v>
      </c>
    </row>
    <row r="208" spans="2:17" x14ac:dyDescent="0.3">
      <c r="B208" t="s">
        <v>207</v>
      </c>
      <c r="C208">
        <v>0.69894099999999704</v>
      </c>
      <c r="D208">
        <v>18</v>
      </c>
      <c r="E208">
        <v>5</v>
      </c>
      <c r="F208">
        <v>8</v>
      </c>
      <c r="G208">
        <v>0</v>
      </c>
      <c r="H208" t="s">
        <v>7</v>
      </c>
      <c r="I208" t="s">
        <v>7</v>
      </c>
      <c r="J208" t="s">
        <v>7</v>
      </c>
      <c r="K208" t="s">
        <v>7</v>
      </c>
      <c r="L208" t="s">
        <v>7</v>
      </c>
      <c r="M208" t="s">
        <v>7</v>
      </c>
      <c r="N208" t="s">
        <v>7</v>
      </c>
      <c r="O208" t="s">
        <v>7</v>
      </c>
      <c r="P208" t="s">
        <v>7</v>
      </c>
      <c r="Q208" t="s">
        <v>7</v>
      </c>
    </row>
    <row r="209" spans="2:17" x14ac:dyDescent="0.3">
      <c r="B209" t="s">
        <v>208</v>
      </c>
    </row>
    <row r="210" spans="2:17" x14ac:dyDescent="0.3">
      <c r="B210" t="s">
        <v>209</v>
      </c>
      <c r="C210">
        <v>0.80479509999999899</v>
      </c>
      <c r="D210">
        <v>22</v>
      </c>
      <c r="E210">
        <v>5</v>
      </c>
      <c r="F210">
        <v>8</v>
      </c>
      <c r="G210">
        <v>0</v>
      </c>
      <c r="H210" t="s">
        <v>7</v>
      </c>
      <c r="I210" t="s">
        <v>7</v>
      </c>
      <c r="J210" t="s">
        <v>7</v>
      </c>
      <c r="K210" t="s">
        <v>7</v>
      </c>
      <c r="L210" t="s">
        <v>7</v>
      </c>
      <c r="M210" t="s">
        <v>7</v>
      </c>
      <c r="N210" t="s">
        <v>7</v>
      </c>
      <c r="O210" t="s">
        <v>7</v>
      </c>
      <c r="P210" t="s">
        <v>7</v>
      </c>
      <c r="Q210" t="s">
        <v>7</v>
      </c>
    </row>
    <row r="211" spans="2:17" x14ac:dyDescent="0.3">
      <c r="B211" t="s">
        <v>210</v>
      </c>
      <c r="C211">
        <v>0.1494906</v>
      </c>
      <c r="D211">
        <v>10</v>
      </c>
      <c r="E211">
        <v>2</v>
      </c>
      <c r="F211">
        <v>3</v>
      </c>
      <c r="G211">
        <v>0</v>
      </c>
      <c r="H211" t="s">
        <v>7</v>
      </c>
      <c r="I211" t="s">
        <v>7</v>
      </c>
      <c r="J211" t="s">
        <v>7</v>
      </c>
      <c r="K211" t="s">
        <v>7</v>
      </c>
      <c r="L211" t="s">
        <v>7</v>
      </c>
      <c r="M211" t="s">
        <v>7</v>
      </c>
      <c r="N211" t="s">
        <v>7</v>
      </c>
      <c r="O211" t="s">
        <v>7</v>
      </c>
      <c r="P211" t="s">
        <v>7</v>
      </c>
      <c r="Q211" t="s">
        <v>7</v>
      </c>
    </row>
    <row r="212" spans="2:17" x14ac:dyDescent="0.3">
      <c r="B212" t="s">
        <v>211</v>
      </c>
      <c r="C212">
        <v>9.6075800000001196E-2</v>
      </c>
      <c r="D212">
        <v>8</v>
      </c>
      <c r="E212">
        <v>2</v>
      </c>
      <c r="F212">
        <v>2</v>
      </c>
      <c r="G212">
        <v>0</v>
      </c>
      <c r="H212" t="s">
        <v>7</v>
      </c>
      <c r="I212" t="s">
        <v>7</v>
      </c>
      <c r="J212" t="s">
        <v>7</v>
      </c>
      <c r="K212" t="s">
        <v>7</v>
      </c>
      <c r="L212" t="s">
        <v>7</v>
      </c>
      <c r="M212" t="s">
        <v>7</v>
      </c>
      <c r="N212" t="s">
        <v>7</v>
      </c>
      <c r="O212" t="s">
        <v>7</v>
      </c>
      <c r="P212" t="s">
        <v>7</v>
      </c>
      <c r="Q212" t="s">
        <v>7</v>
      </c>
    </row>
    <row r="213" spans="2:17" x14ac:dyDescent="0.3">
      <c r="B213" t="s">
        <v>212</v>
      </c>
      <c r="C213">
        <v>0.16207469999999799</v>
      </c>
      <c r="D213">
        <v>9</v>
      </c>
      <c r="E213">
        <v>2</v>
      </c>
      <c r="F213">
        <v>2</v>
      </c>
      <c r="G213">
        <v>0</v>
      </c>
      <c r="H213" t="s">
        <v>7</v>
      </c>
      <c r="I213" t="s">
        <v>7</v>
      </c>
      <c r="J213" t="s">
        <v>7</v>
      </c>
      <c r="K213" t="s">
        <v>7</v>
      </c>
      <c r="L213" t="s">
        <v>7</v>
      </c>
      <c r="M213" t="s">
        <v>7</v>
      </c>
      <c r="N213" t="s">
        <v>7</v>
      </c>
      <c r="O213" t="s">
        <v>7</v>
      </c>
      <c r="P213" t="s">
        <v>7</v>
      </c>
      <c r="Q213" t="s">
        <v>7</v>
      </c>
    </row>
    <row r="214" spans="2:17" x14ac:dyDescent="0.3">
      <c r="B214" t="s">
        <v>213</v>
      </c>
      <c r="C214">
        <v>7.7453099999999594E-2</v>
      </c>
      <c r="D214">
        <v>6</v>
      </c>
      <c r="E214">
        <v>2</v>
      </c>
      <c r="F214">
        <v>2</v>
      </c>
      <c r="G214">
        <v>0</v>
      </c>
      <c r="H214" t="s">
        <v>7</v>
      </c>
      <c r="I214" t="s">
        <v>7</v>
      </c>
      <c r="J214" t="s">
        <v>7</v>
      </c>
      <c r="K214" t="s">
        <v>7</v>
      </c>
      <c r="L214" t="s">
        <v>7</v>
      </c>
      <c r="M214" t="s">
        <v>7</v>
      </c>
      <c r="N214" t="s">
        <v>7</v>
      </c>
      <c r="O214" t="s">
        <v>7</v>
      </c>
      <c r="P214" t="s">
        <v>7</v>
      </c>
      <c r="Q214" t="s">
        <v>7</v>
      </c>
    </row>
    <row r="215" spans="2:17" x14ac:dyDescent="0.3">
      <c r="B215" t="s">
        <v>214</v>
      </c>
      <c r="C215">
        <v>8.4624900000001405E-2</v>
      </c>
      <c r="D215">
        <v>6</v>
      </c>
      <c r="E215">
        <v>2</v>
      </c>
      <c r="F215">
        <v>2</v>
      </c>
      <c r="G215">
        <v>0</v>
      </c>
      <c r="H215" t="s">
        <v>7</v>
      </c>
      <c r="I215" t="s">
        <v>7</v>
      </c>
      <c r="J215" t="s">
        <v>7</v>
      </c>
      <c r="K215" t="s">
        <v>7</v>
      </c>
      <c r="L215" t="s">
        <v>7</v>
      </c>
      <c r="M215" t="s">
        <v>7</v>
      </c>
      <c r="N215" t="s">
        <v>7</v>
      </c>
      <c r="O215" t="s">
        <v>7</v>
      </c>
      <c r="P215" t="s">
        <v>7</v>
      </c>
      <c r="Q215" t="s">
        <v>7</v>
      </c>
    </row>
    <row r="216" spans="2:17" x14ac:dyDescent="0.3">
      <c r="B216" t="s">
        <v>215</v>
      </c>
      <c r="C216">
        <v>0.65332709999999805</v>
      </c>
      <c r="D216">
        <v>15</v>
      </c>
      <c r="E216">
        <v>5</v>
      </c>
      <c r="F216">
        <v>8</v>
      </c>
      <c r="G216">
        <v>0</v>
      </c>
      <c r="H216" t="s">
        <v>7</v>
      </c>
      <c r="I216" t="s">
        <v>7</v>
      </c>
      <c r="J216" t="s">
        <v>7</v>
      </c>
      <c r="K216" t="s">
        <v>7</v>
      </c>
      <c r="L216" t="s">
        <v>7</v>
      </c>
      <c r="M216" t="s">
        <v>7</v>
      </c>
      <c r="N216" t="s">
        <v>7</v>
      </c>
      <c r="O216" t="s">
        <v>7</v>
      </c>
      <c r="P216" t="s">
        <v>7</v>
      </c>
      <c r="Q216" t="s">
        <v>7</v>
      </c>
    </row>
    <row r="217" spans="2:17" x14ac:dyDescent="0.3">
      <c r="B217" t="s">
        <v>216</v>
      </c>
      <c r="C217">
        <v>7.5547600000000104E-2</v>
      </c>
      <c r="D217">
        <v>6</v>
      </c>
      <c r="E217">
        <v>2</v>
      </c>
      <c r="F217">
        <v>2</v>
      </c>
      <c r="G217">
        <v>0</v>
      </c>
      <c r="H217" t="s">
        <v>7</v>
      </c>
      <c r="I217" t="s">
        <v>7</v>
      </c>
      <c r="J217" t="s">
        <v>7</v>
      </c>
      <c r="K217" t="s">
        <v>7</v>
      </c>
      <c r="L217" t="s">
        <v>7</v>
      </c>
      <c r="M217" t="s">
        <v>7</v>
      </c>
      <c r="N217" t="s">
        <v>7</v>
      </c>
      <c r="O217" t="s">
        <v>7</v>
      </c>
      <c r="P217" t="s">
        <v>7</v>
      </c>
      <c r="Q217" t="s">
        <v>7</v>
      </c>
    </row>
    <row r="218" spans="2:17" x14ac:dyDescent="0.3">
      <c r="B218" t="s">
        <v>217</v>
      </c>
      <c r="C218">
        <v>7.4941199999997807E-2</v>
      </c>
      <c r="D218">
        <v>6</v>
      </c>
      <c r="E218">
        <v>2</v>
      </c>
      <c r="F218">
        <v>2</v>
      </c>
      <c r="G218">
        <v>0</v>
      </c>
      <c r="H218" t="s">
        <v>7</v>
      </c>
      <c r="I218" t="s">
        <v>7</v>
      </c>
      <c r="J218" t="s">
        <v>7</v>
      </c>
      <c r="K218" t="s">
        <v>7</v>
      </c>
      <c r="L218" t="s">
        <v>7</v>
      </c>
      <c r="M218" t="s">
        <v>7</v>
      </c>
      <c r="N218" t="s">
        <v>7</v>
      </c>
      <c r="O218" t="s">
        <v>7</v>
      </c>
      <c r="P218" t="s">
        <v>7</v>
      </c>
      <c r="Q218" t="s">
        <v>7</v>
      </c>
    </row>
    <row r="219" spans="2:17" x14ac:dyDescent="0.3">
      <c r="B219" t="s">
        <v>218</v>
      </c>
      <c r="C219">
        <v>8.82093000000026E-2</v>
      </c>
      <c r="D219">
        <v>6</v>
      </c>
      <c r="E219">
        <v>2</v>
      </c>
      <c r="F219">
        <v>2</v>
      </c>
      <c r="G219">
        <v>0</v>
      </c>
      <c r="H219" t="s">
        <v>7</v>
      </c>
      <c r="I219" t="s">
        <v>7</v>
      </c>
      <c r="J219" t="s">
        <v>7</v>
      </c>
      <c r="K219" t="s">
        <v>7</v>
      </c>
      <c r="L219" t="s">
        <v>7</v>
      </c>
      <c r="M219" t="s">
        <v>7</v>
      </c>
      <c r="N219" t="s">
        <v>7</v>
      </c>
      <c r="O219" t="s">
        <v>7</v>
      </c>
      <c r="P219" t="s">
        <v>7</v>
      </c>
      <c r="Q219" t="s">
        <v>7</v>
      </c>
    </row>
    <row r="220" spans="2:17" x14ac:dyDescent="0.3">
      <c r="B220" t="s">
        <v>219</v>
      </c>
      <c r="C220">
        <v>0.70048749999999405</v>
      </c>
      <c r="D220">
        <v>18</v>
      </c>
      <c r="E220">
        <v>5</v>
      </c>
      <c r="F220">
        <v>8</v>
      </c>
      <c r="G220">
        <v>0</v>
      </c>
      <c r="H220" t="s">
        <v>7</v>
      </c>
      <c r="I220" t="s">
        <v>7</v>
      </c>
      <c r="J220" t="s">
        <v>7</v>
      </c>
      <c r="K220" t="s">
        <v>7</v>
      </c>
      <c r="L220" t="s">
        <v>7</v>
      </c>
      <c r="M220" t="s">
        <v>7</v>
      </c>
      <c r="N220" t="s">
        <v>7</v>
      </c>
      <c r="O220" t="s">
        <v>7</v>
      </c>
      <c r="P220" t="s">
        <v>7</v>
      </c>
      <c r="Q220" t="s">
        <v>7</v>
      </c>
    </row>
    <row r="221" spans="2:17" x14ac:dyDescent="0.3">
      <c r="B221" t="s">
        <v>220</v>
      </c>
      <c r="C221">
        <v>0.224629899999996</v>
      </c>
      <c r="D221">
        <v>10</v>
      </c>
      <c r="E221">
        <v>2</v>
      </c>
      <c r="F221">
        <v>2</v>
      </c>
      <c r="G221">
        <v>0</v>
      </c>
      <c r="H221" t="s">
        <v>7</v>
      </c>
      <c r="I221" t="s">
        <v>7</v>
      </c>
      <c r="J221" t="s">
        <v>7</v>
      </c>
      <c r="K221" t="s">
        <v>7</v>
      </c>
      <c r="L221" t="s">
        <v>7</v>
      </c>
      <c r="M221" t="s">
        <v>7</v>
      </c>
      <c r="N221" t="s">
        <v>7</v>
      </c>
      <c r="O221" t="s">
        <v>7</v>
      </c>
      <c r="P221" t="s">
        <v>7</v>
      </c>
      <c r="Q221" t="s">
        <v>7</v>
      </c>
    </row>
    <row r="222" spans="2:17" x14ac:dyDescent="0.3">
      <c r="B222" t="s">
        <v>221</v>
      </c>
      <c r="C222">
        <v>0.15674279999999599</v>
      </c>
      <c r="D222">
        <v>7</v>
      </c>
      <c r="E222">
        <v>2</v>
      </c>
      <c r="F222">
        <v>2</v>
      </c>
      <c r="G222">
        <v>0</v>
      </c>
      <c r="H222" t="s">
        <v>7</v>
      </c>
      <c r="I222" t="s">
        <v>7</v>
      </c>
      <c r="J222" t="s">
        <v>7</v>
      </c>
      <c r="K222" t="s">
        <v>7</v>
      </c>
      <c r="L222" t="s">
        <v>7</v>
      </c>
      <c r="M222" t="s">
        <v>7</v>
      </c>
      <c r="N222" t="s">
        <v>7</v>
      </c>
      <c r="O222" t="s">
        <v>7</v>
      </c>
      <c r="P222" t="s">
        <v>7</v>
      </c>
      <c r="Q222" t="s">
        <v>7</v>
      </c>
    </row>
    <row r="223" spans="2:17" x14ac:dyDescent="0.3">
      <c r="B223" t="s">
        <v>222</v>
      </c>
      <c r="C223">
        <v>0.2440177</v>
      </c>
      <c r="D223">
        <v>11</v>
      </c>
      <c r="E223">
        <v>2</v>
      </c>
      <c r="F223">
        <v>2</v>
      </c>
      <c r="G223">
        <v>0</v>
      </c>
      <c r="H223" t="s">
        <v>7</v>
      </c>
      <c r="I223" t="s">
        <v>7</v>
      </c>
      <c r="J223" t="s">
        <v>7</v>
      </c>
      <c r="K223" t="s">
        <v>7</v>
      </c>
      <c r="L223" t="s">
        <v>7</v>
      </c>
      <c r="M223" t="s">
        <v>7</v>
      </c>
      <c r="N223" t="s">
        <v>7</v>
      </c>
      <c r="O223" t="s">
        <v>7</v>
      </c>
      <c r="P223" t="s">
        <v>7</v>
      </c>
      <c r="Q223" t="s">
        <v>7</v>
      </c>
    </row>
    <row r="224" spans="2:17" x14ac:dyDescent="0.3">
      <c r="B224" t="s">
        <v>223</v>
      </c>
      <c r="C224">
        <v>0.73313169999999395</v>
      </c>
      <c r="D224">
        <v>17</v>
      </c>
      <c r="E224">
        <v>5</v>
      </c>
      <c r="F224">
        <v>8</v>
      </c>
      <c r="G224">
        <v>0</v>
      </c>
      <c r="H224" t="s">
        <v>7</v>
      </c>
      <c r="I224" t="s">
        <v>7</v>
      </c>
      <c r="J224" t="s">
        <v>7</v>
      </c>
      <c r="K224" t="s">
        <v>7</v>
      </c>
      <c r="L224" t="s">
        <v>7</v>
      </c>
      <c r="M224" t="s">
        <v>7</v>
      </c>
      <c r="N224" t="s">
        <v>7</v>
      </c>
      <c r="O224" t="s">
        <v>7</v>
      </c>
      <c r="P224" t="s">
        <v>7</v>
      </c>
      <c r="Q224" t="s">
        <v>7</v>
      </c>
    </row>
    <row r="225" spans="2:17" x14ac:dyDescent="0.3">
      <c r="B225" t="s">
        <v>224</v>
      </c>
      <c r="C225">
        <v>0.70198760000000904</v>
      </c>
      <c r="D225">
        <v>15</v>
      </c>
      <c r="E225">
        <v>5</v>
      </c>
      <c r="F225">
        <v>8</v>
      </c>
      <c r="G225">
        <v>0</v>
      </c>
      <c r="H225" t="s">
        <v>7</v>
      </c>
      <c r="I225" t="s">
        <v>7</v>
      </c>
      <c r="J225" t="s">
        <v>7</v>
      </c>
      <c r="K225" t="s">
        <v>7</v>
      </c>
      <c r="L225" t="s">
        <v>7</v>
      </c>
      <c r="M225" t="s">
        <v>7</v>
      </c>
      <c r="N225" t="s">
        <v>7</v>
      </c>
      <c r="O225" t="s">
        <v>7</v>
      </c>
      <c r="P225" t="s">
        <v>7</v>
      </c>
      <c r="Q225" t="s">
        <v>7</v>
      </c>
    </row>
    <row r="226" spans="2:17" x14ac:dyDescent="0.3">
      <c r="B226" t="s">
        <v>225</v>
      </c>
      <c r="C226">
        <v>8.3703599999992606E-2</v>
      </c>
      <c r="D226">
        <v>6</v>
      </c>
      <c r="E226">
        <v>2</v>
      </c>
      <c r="F226">
        <v>2</v>
      </c>
      <c r="G226">
        <v>0</v>
      </c>
      <c r="H226" t="s">
        <v>7</v>
      </c>
      <c r="I226" t="s">
        <v>7</v>
      </c>
      <c r="J226" t="s">
        <v>7</v>
      </c>
      <c r="K226" t="s">
        <v>7</v>
      </c>
      <c r="L226" t="s">
        <v>7</v>
      </c>
      <c r="M226" t="s">
        <v>7</v>
      </c>
      <c r="N226" t="s">
        <v>7</v>
      </c>
      <c r="O226" t="s">
        <v>7</v>
      </c>
      <c r="P226" t="s">
        <v>7</v>
      </c>
      <c r="Q226" t="s">
        <v>7</v>
      </c>
    </row>
    <row r="227" spans="2:17" x14ac:dyDescent="0.3">
      <c r="B227" t="s">
        <v>226</v>
      </c>
      <c r="C227">
        <v>7.5099399999999095E-2</v>
      </c>
      <c r="D227">
        <v>6</v>
      </c>
      <c r="E227">
        <v>2</v>
      </c>
      <c r="F227">
        <v>2</v>
      </c>
      <c r="G227">
        <v>0</v>
      </c>
      <c r="H227" t="s">
        <v>7</v>
      </c>
      <c r="I227" t="s">
        <v>7</v>
      </c>
      <c r="J227" t="s">
        <v>7</v>
      </c>
      <c r="K227" t="s">
        <v>7</v>
      </c>
      <c r="L227" t="s">
        <v>7</v>
      </c>
      <c r="M227" t="s">
        <v>7</v>
      </c>
      <c r="N227" t="s">
        <v>7</v>
      </c>
      <c r="O227" t="s">
        <v>7</v>
      </c>
      <c r="P227" t="s">
        <v>7</v>
      </c>
      <c r="Q227" t="s">
        <v>7</v>
      </c>
    </row>
    <row r="228" spans="2:17" x14ac:dyDescent="0.3">
      <c r="B228" t="s">
        <v>227</v>
      </c>
      <c r="C228">
        <v>9.2187800000004899E-2</v>
      </c>
      <c r="D228">
        <v>6</v>
      </c>
      <c r="E228">
        <v>2</v>
      </c>
      <c r="F228">
        <v>2</v>
      </c>
      <c r="G228">
        <v>0</v>
      </c>
      <c r="H228" t="s">
        <v>7</v>
      </c>
      <c r="I228" t="s">
        <v>7</v>
      </c>
      <c r="J228" t="s">
        <v>7</v>
      </c>
      <c r="K228" t="s">
        <v>7</v>
      </c>
      <c r="L228" t="s">
        <v>7</v>
      </c>
      <c r="M228" t="s">
        <v>7</v>
      </c>
      <c r="N228" t="s">
        <v>7</v>
      </c>
      <c r="O228" t="s">
        <v>7</v>
      </c>
      <c r="P228" t="s">
        <v>7</v>
      </c>
      <c r="Q228" t="s">
        <v>7</v>
      </c>
    </row>
    <row r="229" spans="2:17" x14ac:dyDescent="0.3">
      <c r="B229" t="s">
        <v>228</v>
      </c>
      <c r="C229">
        <v>0.67190889999999104</v>
      </c>
      <c r="D229">
        <v>15</v>
      </c>
      <c r="E229">
        <v>5</v>
      </c>
      <c r="F229">
        <v>8</v>
      </c>
      <c r="G229">
        <v>0</v>
      </c>
      <c r="H229" t="s">
        <v>7</v>
      </c>
      <c r="I229" t="s">
        <v>7</v>
      </c>
      <c r="J229" t="s">
        <v>7</v>
      </c>
      <c r="K229" t="s">
        <v>7</v>
      </c>
      <c r="L229" t="s">
        <v>7</v>
      </c>
      <c r="M229" t="s">
        <v>7</v>
      </c>
      <c r="N229" t="s">
        <v>7</v>
      </c>
      <c r="O229" t="s">
        <v>7</v>
      </c>
      <c r="P229" t="s">
        <v>7</v>
      </c>
      <c r="Q229" t="s">
        <v>7</v>
      </c>
    </row>
    <row r="230" spans="2:17" x14ac:dyDescent="0.3">
      <c r="B230" t="s">
        <v>229</v>
      </c>
      <c r="C230">
        <v>8.6427200000002799E-2</v>
      </c>
      <c r="D230">
        <v>6</v>
      </c>
      <c r="E230">
        <v>2</v>
      </c>
      <c r="F230">
        <v>2</v>
      </c>
      <c r="G230">
        <v>0</v>
      </c>
      <c r="H230" t="s">
        <v>7</v>
      </c>
      <c r="I230" t="s">
        <v>7</v>
      </c>
      <c r="J230" t="s">
        <v>7</v>
      </c>
      <c r="K230" t="s">
        <v>7</v>
      </c>
      <c r="L230" t="s">
        <v>7</v>
      </c>
      <c r="M230" t="s">
        <v>7</v>
      </c>
      <c r="N230" t="s">
        <v>7</v>
      </c>
      <c r="O230" t="s">
        <v>7</v>
      </c>
      <c r="P230" t="s">
        <v>7</v>
      </c>
      <c r="Q230" t="s">
        <v>7</v>
      </c>
    </row>
    <row r="231" spans="2:17" x14ac:dyDescent="0.3">
      <c r="B231" t="s">
        <v>230</v>
      </c>
      <c r="C231">
        <v>7.2724399999998399E-2</v>
      </c>
      <c r="D231">
        <v>6</v>
      </c>
      <c r="E231">
        <v>2</v>
      </c>
      <c r="F231">
        <v>2</v>
      </c>
      <c r="G231">
        <v>0</v>
      </c>
      <c r="H231" t="s">
        <v>7</v>
      </c>
      <c r="I231" t="s">
        <v>7</v>
      </c>
      <c r="J231" t="s">
        <v>7</v>
      </c>
      <c r="K231" t="s">
        <v>7</v>
      </c>
      <c r="L231" t="s">
        <v>7</v>
      </c>
      <c r="M231" t="s">
        <v>7</v>
      </c>
      <c r="N231" t="s">
        <v>7</v>
      </c>
      <c r="O231" t="s">
        <v>7</v>
      </c>
      <c r="P231" t="s">
        <v>7</v>
      </c>
      <c r="Q231" t="s">
        <v>7</v>
      </c>
    </row>
    <row r="232" spans="2:17" x14ac:dyDescent="0.3">
      <c r="B232" t="s">
        <v>231</v>
      </c>
      <c r="C232">
        <v>6.0294800000008301E-2</v>
      </c>
      <c r="D232">
        <v>5</v>
      </c>
      <c r="E232">
        <v>2</v>
      </c>
      <c r="F232">
        <v>2</v>
      </c>
      <c r="G232">
        <v>0</v>
      </c>
      <c r="H232" t="s">
        <v>7</v>
      </c>
      <c r="I232" t="s">
        <v>7</v>
      </c>
      <c r="J232" t="s">
        <v>7</v>
      </c>
      <c r="K232" t="s">
        <v>7</v>
      </c>
      <c r="L232" t="s">
        <v>7</v>
      </c>
      <c r="M232" t="s">
        <v>7</v>
      </c>
      <c r="N232" t="s">
        <v>7</v>
      </c>
      <c r="O232" t="s">
        <v>7</v>
      </c>
      <c r="P232" t="s">
        <v>7</v>
      </c>
      <c r="Q232" t="s">
        <v>7</v>
      </c>
    </row>
    <row r="233" spans="2:17" x14ac:dyDescent="0.3">
      <c r="B233" t="s">
        <v>232</v>
      </c>
      <c r="C233">
        <v>0.69560799999999201</v>
      </c>
      <c r="D233">
        <v>17</v>
      </c>
      <c r="E233">
        <v>5</v>
      </c>
      <c r="F233">
        <v>8</v>
      </c>
      <c r="G233">
        <v>0</v>
      </c>
      <c r="H233" t="s">
        <v>7</v>
      </c>
      <c r="I233" t="s">
        <v>7</v>
      </c>
      <c r="J233" t="s">
        <v>7</v>
      </c>
      <c r="K233" t="s">
        <v>7</v>
      </c>
      <c r="L233" t="s">
        <v>7</v>
      </c>
      <c r="M233" t="s">
        <v>7</v>
      </c>
      <c r="N233" t="s">
        <v>7</v>
      </c>
      <c r="O233" t="s">
        <v>7</v>
      </c>
      <c r="P233" t="s">
        <v>7</v>
      </c>
      <c r="Q233" t="s">
        <v>7</v>
      </c>
    </row>
    <row r="234" spans="2:17" x14ac:dyDescent="0.3">
      <c r="B234" t="s">
        <v>233</v>
      </c>
      <c r="C234">
        <v>0.10465390000000201</v>
      </c>
      <c r="D234">
        <v>8</v>
      </c>
      <c r="E234">
        <v>2</v>
      </c>
      <c r="F234">
        <v>2</v>
      </c>
      <c r="G234">
        <v>0</v>
      </c>
      <c r="H234" t="s">
        <v>7</v>
      </c>
      <c r="I234" t="s">
        <v>7</v>
      </c>
      <c r="J234" t="s">
        <v>7</v>
      </c>
      <c r="K234" t="s">
        <v>7</v>
      </c>
      <c r="L234" t="s">
        <v>7</v>
      </c>
      <c r="M234" t="s">
        <v>7</v>
      </c>
      <c r="N234" t="s">
        <v>7</v>
      </c>
      <c r="O234" t="s">
        <v>7</v>
      </c>
      <c r="P234" t="s">
        <v>7</v>
      </c>
      <c r="Q234" t="s">
        <v>7</v>
      </c>
    </row>
    <row r="235" spans="2:17" x14ac:dyDescent="0.3">
      <c r="B235" t="s">
        <v>234</v>
      </c>
      <c r="C235">
        <v>8.5937700000002296E-2</v>
      </c>
      <c r="D235">
        <v>6</v>
      </c>
      <c r="E235">
        <v>2</v>
      </c>
      <c r="F235">
        <v>2</v>
      </c>
      <c r="G235">
        <v>0</v>
      </c>
      <c r="H235" t="s">
        <v>7</v>
      </c>
      <c r="I235" t="s">
        <v>7</v>
      </c>
      <c r="J235" t="s">
        <v>7</v>
      </c>
      <c r="K235" t="s">
        <v>7</v>
      </c>
      <c r="L235" t="s">
        <v>7</v>
      </c>
      <c r="M235" t="s">
        <v>7</v>
      </c>
      <c r="N235" t="s">
        <v>7</v>
      </c>
      <c r="O235" t="s">
        <v>7</v>
      </c>
      <c r="P235" t="s">
        <v>7</v>
      </c>
      <c r="Q235" t="s">
        <v>7</v>
      </c>
    </row>
    <row r="236" spans="2:17" x14ac:dyDescent="0.3">
      <c r="B236" t="s">
        <v>235</v>
      </c>
      <c r="C236">
        <v>9.6826900000010596E-2</v>
      </c>
      <c r="D236">
        <v>6</v>
      </c>
      <c r="E236">
        <v>2</v>
      </c>
      <c r="F236">
        <v>2</v>
      </c>
      <c r="G236">
        <v>0</v>
      </c>
      <c r="H236" t="s">
        <v>7</v>
      </c>
      <c r="I236" t="s">
        <v>7</v>
      </c>
      <c r="J236" t="s">
        <v>7</v>
      </c>
      <c r="K236" t="s">
        <v>7</v>
      </c>
      <c r="L236" t="s">
        <v>7</v>
      </c>
      <c r="M236" t="s">
        <v>7</v>
      </c>
      <c r="N236" t="s">
        <v>7</v>
      </c>
      <c r="O236" t="s">
        <v>7</v>
      </c>
      <c r="P236" t="s">
        <v>7</v>
      </c>
      <c r="Q236" t="s">
        <v>7</v>
      </c>
    </row>
    <row r="237" spans="2:17" x14ac:dyDescent="0.3">
      <c r="B237" t="s">
        <v>236</v>
      </c>
      <c r="C237">
        <v>0.37122469999999902</v>
      </c>
      <c r="D237">
        <v>10</v>
      </c>
      <c r="E237">
        <v>2</v>
      </c>
      <c r="F237">
        <v>2</v>
      </c>
      <c r="G237">
        <v>0</v>
      </c>
      <c r="H237" t="s">
        <v>7</v>
      </c>
      <c r="I237" t="s">
        <v>7</v>
      </c>
      <c r="J237" t="s">
        <v>7</v>
      </c>
      <c r="K237" t="s">
        <v>7</v>
      </c>
      <c r="L237" t="s">
        <v>7</v>
      </c>
      <c r="M237" t="s">
        <v>7</v>
      </c>
      <c r="N237" t="s">
        <v>7</v>
      </c>
      <c r="O237" t="s">
        <v>7</v>
      </c>
      <c r="P237" t="s">
        <v>7</v>
      </c>
      <c r="Q237" t="s">
        <v>7</v>
      </c>
    </row>
    <row r="238" spans="2:17" x14ac:dyDescent="0.3">
      <c r="B238" t="s">
        <v>237</v>
      </c>
      <c r="C238">
        <v>0.65730930000000798</v>
      </c>
      <c r="D238">
        <v>14</v>
      </c>
      <c r="E238">
        <v>5</v>
      </c>
      <c r="F238">
        <v>8</v>
      </c>
      <c r="G238">
        <v>0</v>
      </c>
      <c r="H238" t="s">
        <v>7</v>
      </c>
      <c r="I238" t="s">
        <v>7</v>
      </c>
      <c r="J238" t="s">
        <v>7</v>
      </c>
      <c r="K238" t="s">
        <v>7</v>
      </c>
      <c r="L238" t="s">
        <v>7</v>
      </c>
      <c r="M238" t="s">
        <v>7</v>
      </c>
      <c r="N238" t="s">
        <v>7</v>
      </c>
      <c r="O238" t="s">
        <v>7</v>
      </c>
      <c r="P238" t="s">
        <v>7</v>
      </c>
      <c r="Q238" t="s">
        <v>7</v>
      </c>
    </row>
    <row r="239" spans="2:17" x14ac:dyDescent="0.3">
      <c r="B239" t="s">
        <v>238</v>
      </c>
      <c r="C239">
        <v>0.111757300000007</v>
      </c>
      <c r="D239">
        <v>3</v>
      </c>
      <c r="E239">
        <v>2</v>
      </c>
      <c r="F239">
        <v>1</v>
      </c>
      <c r="G239">
        <v>0</v>
      </c>
      <c r="H239" t="s">
        <v>7</v>
      </c>
      <c r="I239" t="s">
        <v>7</v>
      </c>
      <c r="J239" t="s">
        <v>7</v>
      </c>
      <c r="K239" t="s">
        <v>7</v>
      </c>
      <c r="L239" t="s">
        <v>7</v>
      </c>
      <c r="M239" t="s">
        <v>7</v>
      </c>
      <c r="N239" t="s">
        <v>7</v>
      </c>
      <c r="O239" t="s">
        <v>7</v>
      </c>
      <c r="P239" t="s">
        <v>7</v>
      </c>
      <c r="Q239" t="s">
        <v>7</v>
      </c>
    </row>
    <row r="240" spans="2:17" x14ac:dyDescent="0.3">
      <c r="B240" t="s">
        <v>239</v>
      </c>
      <c r="C240">
        <v>0.7806092</v>
      </c>
      <c r="D240">
        <v>35</v>
      </c>
      <c r="E240">
        <v>7</v>
      </c>
      <c r="F240">
        <v>2</v>
      </c>
      <c r="G240">
        <v>3</v>
      </c>
      <c r="H240" t="s">
        <v>7</v>
      </c>
      <c r="I240" t="s">
        <v>7</v>
      </c>
      <c r="J240" t="s">
        <v>7</v>
      </c>
      <c r="K240" t="s">
        <v>7</v>
      </c>
      <c r="L240" t="s">
        <v>7</v>
      </c>
      <c r="M240" t="s">
        <v>7</v>
      </c>
      <c r="N240" t="s">
        <v>7</v>
      </c>
      <c r="O240" t="s">
        <v>7</v>
      </c>
      <c r="P240" t="s">
        <v>7</v>
      </c>
      <c r="Q240" t="s">
        <v>7</v>
      </c>
    </row>
    <row r="241" spans="2:27" x14ac:dyDescent="0.3">
      <c r="B241" t="s">
        <v>240</v>
      </c>
      <c r="C241">
        <v>0.54573460000000296</v>
      </c>
      <c r="D241">
        <v>27</v>
      </c>
      <c r="E241">
        <v>7</v>
      </c>
      <c r="F241">
        <v>2</v>
      </c>
      <c r="G241">
        <v>2</v>
      </c>
      <c r="H241" t="s">
        <v>7</v>
      </c>
      <c r="I241" t="s">
        <v>7</v>
      </c>
      <c r="J241" t="s">
        <v>7</v>
      </c>
      <c r="K241" t="s">
        <v>7</v>
      </c>
      <c r="L241" t="s">
        <v>7</v>
      </c>
      <c r="M241" t="s">
        <v>7</v>
      </c>
      <c r="N241" t="s">
        <v>7</v>
      </c>
      <c r="O241" t="s">
        <v>7</v>
      </c>
      <c r="P241" t="s">
        <v>7</v>
      </c>
      <c r="Q241" t="s">
        <v>7</v>
      </c>
    </row>
    <row r="242" spans="2:27" x14ac:dyDescent="0.3">
      <c r="B242" t="s">
        <v>241</v>
      </c>
      <c r="C242">
        <v>0.50089339999999505</v>
      </c>
      <c r="D242">
        <v>22</v>
      </c>
      <c r="E242">
        <v>7</v>
      </c>
      <c r="F242">
        <v>2</v>
      </c>
      <c r="G242">
        <v>1</v>
      </c>
      <c r="H242" t="s">
        <v>7</v>
      </c>
      <c r="I242" t="s">
        <v>7</v>
      </c>
      <c r="J242" t="s">
        <v>7</v>
      </c>
      <c r="K242" t="s">
        <v>7</v>
      </c>
      <c r="L242" t="s">
        <v>7</v>
      </c>
      <c r="M242" t="s">
        <v>7</v>
      </c>
      <c r="N242" t="s">
        <v>7</v>
      </c>
      <c r="O242" t="s">
        <v>7</v>
      </c>
      <c r="P242" t="s">
        <v>7</v>
      </c>
      <c r="Q242" t="s">
        <v>7</v>
      </c>
    </row>
    <row r="243" spans="2:27" x14ac:dyDescent="0.3">
      <c r="B243" t="s">
        <v>242</v>
      </c>
      <c r="C243">
        <v>0.110612900000006</v>
      </c>
      <c r="D243">
        <v>9</v>
      </c>
      <c r="E243">
        <v>4</v>
      </c>
      <c r="F243">
        <v>2</v>
      </c>
      <c r="G243">
        <v>0</v>
      </c>
      <c r="H243" t="s">
        <v>7</v>
      </c>
      <c r="I243" t="s">
        <v>7</v>
      </c>
      <c r="J243" t="s">
        <v>7</v>
      </c>
      <c r="K243" t="s">
        <v>7</v>
      </c>
      <c r="L243" t="s">
        <v>7</v>
      </c>
      <c r="M243" t="s">
        <v>7</v>
      </c>
      <c r="N243" t="s">
        <v>7</v>
      </c>
      <c r="O243" t="s">
        <v>7</v>
      </c>
      <c r="P243" t="s">
        <v>7</v>
      </c>
      <c r="Q243" t="s">
        <v>7</v>
      </c>
    </row>
    <row r="244" spans="2:27" x14ac:dyDescent="0.3">
      <c r="B244" t="s">
        <v>243</v>
      </c>
      <c r="C244">
        <v>0.57686980000001098</v>
      </c>
      <c r="D244">
        <v>28</v>
      </c>
      <c r="E244">
        <v>7</v>
      </c>
      <c r="F244">
        <v>2</v>
      </c>
      <c r="G244">
        <v>2</v>
      </c>
      <c r="H244" t="s">
        <v>7</v>
      </c>
      <c r="I244" t="s">
        <v>7</v>
      </c>
      <c r="J244" t="s">
        <v>7</v>
      </c>
      <c r="K244" t="s">
        <v>7</v>
      </c>
      <c r="L244" t="s">
        <v>7</v>
      </c>
      <c r="M244" t="s">
        <v>7</v>
      </c>
      <c r="N244" t="s">
        <v>7</v>
      </c>
      <c r="O244" t="s">
        <v>7</v>
      </c>
      <c r="P244" t="s">
        <v>7</v>
      </c>
      <c r="Q244" t="s">
        <v>7</v>
      </c>
    </row>
    <row r="245" spans="2:27" x14ac:dyDescent="0.3">
      <c r="B245" t="s">
        <v>244</v>
      </c>
      <c r="C245">
        <v>0.508637000000007</v>
      </c>
      <c r="D245">
        <v>23</v>
      </c>
      <c r="E245">
        <v>7</v>
      </c>
      <c r="F245">
        <v>2</v>
      </c>
      <c r="G245">
        <v>1</v>
      </c>
      <c r="H245" t="s">
        <v>7</v>
      </c>
      <c r="I245" t="s">
        <v>7</v>
      </c>
      <c r="J245" t="s">
        <v>7</v>
      </c>
      <c r="K245" t="s">
        <v>7</v>
      </c>
      <c r="L245" t="s">
        <v>7</v>
      </c>
      <c r="M245" t="s">
        <v>7</v>
      </c>
      <c r="N245" t="s">
        <v>7</v>
      </c>
      <c r="O245" t="s">
        <v>7</v>
      </c>
      <c r="P245" t="s">
        <v>7</v>
      </c>
      <c r="Q245" t="s">
        <v>7</v>
      </c>
    </row>
    <row r="246" spans="2:27" x14ac:dyDescent="0.3">
      <c r="B246" t="s">
        <v>245</v>
      </c>
      <c r="C246">
        <v>0.43601189999999601</v>
      </c>
      <c r="D246">
        <v>24</v>
      </c>
      <c r="E246">
        <v>5</v>
      </c>
      <c r="F246">
        <v>2</v>
      </c>
      <c r="G246">
        <v>2</v>
      </c>
      <c r="H246" t="s">
        <v>7</v>
      </c>
      <c r="I246" t="s">
        <v>7</v>
      </c>
      <c r="J246" t="s">
        <v>7</v>
      </c>
      <c r="K246" t="s">
        <v>7</v>
      </c>
      <c r="L246" t="s">
        <v>7</v>
      </c>
      <c r="M246" t="s">
        <v>7</v>
      </c>
      <c r="N246" t="s">
        <v>7</v>
      </c>
      <c r="O246" t="s">
        <v>7</v>
      </c>
      <c r="P246" t="s">
        <v>7</v>
      </c>
      <c r="Q246" t="s">
        <v>7</v>
      </c>
    </row>
    <row r="247" spans="2:27" x14ac:dyDescent="0.3">
      <c r="B247" t="s">
        <v>246</v>
      </c>
      <c r="C247">
        <v>0.22564239999999799</v>
      </c>
      <c r="D247">
        <v>14</v>
      </c>
      <c r="E247">
        <v>4</v>
      </c>
      <c r="F247">
        <v>2</v>
      </c>
      <c r="G247">
        <v>1</v>
      </c>
      <c r="H247" t="s">
        <v>7</v>
      </c>
      <c r="I247" t="s">
        <v>7</v>
      </c>
      <c r="J247" t="s">
        <v>7</v>
      </c>
      <c r="K247" t="s">
        <v>7</v>
      </c>
      <c r="L247" t="s">
        <v>7</v>
      </c>
      <c r="M247" t="s">
        <v>7</v>
      </c>
      <c r="N247" t="s">
        <v>7</v>
      </c>
      <c r="O247" t="s">
        <v>7</v>
      </c>
      <c r="P247" t="s">
        <v>7</v>
      </c>
      <c r="Q247" t="s">
        <v>7</v>
      </c>
    </row>
    <row r="248" spans="2:27" x14ac:dyDescent="0.3">
      <c r="B248" t="s">
        <v>247</v>
      </c>
      <c r="C248">
        <v>0.37766660000001101</v>
      </c>
      <c r="D248">
        <v>22</v>
      </c>
      <c r="E248">
        <v>5</v>
      </c>
      <c r="F248">
        <v>2</v>
      </c>
      <c r="G248">
        <v>2</v>
      </c>
      <c r="H248" t="s">
        <v>7</v>
      </c>
      <c r="I248" t="s">
        <v>7</v>
      </c>
      <c r="J248" t="s">
        <v>7</v>
      </c>
      <c r="K248" t="s">
        <v>7</v>
      </c>
      <c r="L248" t="s">
        <v>7</v>
      </c>
      <c r="M248" t="s">
        <v>7</v>
      </c>
      <c r="N248" t="s">
        <v>7</v>
      </c>
      <c r="O248" t="s">
        <v>7</v>
      </c>
      <c r="P248" t="s">
        <v>7</v>
      </c>
      <c r="Q248" t="s">
        <v>7</v>
      </c>
    </row>
    <row r="249" spans="2:27" x14ac:dyDescent="0.3">
      <c r="B249" t="s">
        <v>248</v>
      </c>
      <c r="C249">
        <v>7.45289000000042E-2</v>
      </c>
      <c r="D249">
        <v>7</v>
      </c>
      <c r="E249">
        <v>3</v>
      </c>
      <c r="F249">
        <v>2</v>
      </c>
      <c r="G249">
        <v>0</v>
      </c>
      <c r="H249" t="s">
        <v>7</v>
      </c>
      <c r="I249" t="s">
        <v>7</v>
      </c>
      <c r="J249" t="s">
        <v>7</v>
      </c>
      <c r="K249" t="s">
        <v>7</v>
      </c>
      <c r="L249" t="s">
        <v>7</v>
      </c>
      <c r="M249" t="s">
        <v>7</v>
      </c>
      <c r="N249" t="s">
        <v>7</v>
      </c>
      <c r="O249" t="s">
        <v>7</v>
      </c>
      <c r="P249" t="s">
        <v>7</v>
      </c>
      <c r="Q249" t="s">
        <v>7</v>
      </c>
    </row>
    <row r="250" spans="2:27" x14ac:dyDescent="0.3">
      <c r="B250" t="s">
        <v>249</v>
      </c>
      <c r="C250">
        <v>0.260187000000001</v>
      </c>
      <c r="D250">
        <v>15</v>
      </c>
      <c r="E250">
        <v>4</v>
      </c>
      <c r="F250">
        <v>2</v>
      </c>
      <c r="G250">
        <v>1</v>
      </c>
      <c r="H250" t="s">
        <v>7</v>
      </c>
      <c r="I250" t="s">
        <v>7</v>
      </c>
      <c r="J250" t="s">
        <v>7</v>
      </c>
      <c r="K250" t="s">
        <v>7</v>
      </c>
      <c r="L250" t="s">
        <v>7</v>
      </c>
      <c r="M250" t="s">
        <v>7</v>
      </c>
      <c r="N250" t="s">
        <v>7</v>
      </c>
      <c r="O250" t="s">
        <v>7</v>
      </c>
      <c r="P250" t="s">
        <v>7</v>
      </c>
      <c r="Q250" t="s">
        <v>7</v>
      </c>
    </row>
    <row r="251" spans="2:27" x14ac:dyDescent="0.3">
      <c r="B251" t="s">
        <v>250</v>
      </c>
      <c r="C251">
        <v>6.6546799999997505E-2</v>
      </c>
      <c r="D251">
        <v>7</v>
      </c>
      <c r="E251">
        <v>1</v>
      </c>
      <c r="F251">
        <v>1</v>
      </c>
      <c r="G251">
        <v>1</v>
      </c>
      <c r="H251" t="s">
        <v>7</v>
      </c>
      <c r="I251" t="s">
        <v>7</v>
      </c>
      <c r="J251" t="s">
        <v>7</v>
      </c>
      <c r="K251" t="s">
        <v>7</v>
      </c>
      <c r="L251" t="s">
        <v>7</v>
      </c>
      <c r="M251" t="s">
        <v>7</v>
      </c>
      <c r="N251" t="s">
        <v>7</v>
      </c>
      <c r="O251" t="s">
        <v>7</v>
      </c>
      <c r="P251" t="s">
        <v>7</v>
      </c>
      <c r="Q251" t="s">
        <v>7</v>
      </c>
    </row>
    <row r="252" spans="2:27" x14ac:dyDescent="0.3">
      <c r="B252" t="s">
        <v>251</v>
      </c>
      <c r="C252">
        <v>0.179314699999991</v>
      </c>
      <c r="D252">
        <v>13</v>
      </c>
      <c r="E252">
        <v>2</v>
      </c>
      <c r="F252">
        <v>3</v>
      </c>
      <c r="G252">
        <v>1</v>
      </c>
      <c r="H252" t="s">
        <v>7</v>
      </c>
      <c r="I252" t="s">
        <v>7</v>
      </c>
      <c r="J252" t="s">
        <v>7</v>
      </c>
      <c r="K252" t="s">
        <v>7</v>
      </c>
      <c r="L252" t="s">
        <v>7</v>
      </c>
      <c r="M252" t="s">
        <v>7</v>
      </c>
      <c r="N252" t="s">
        <v>7</v>
      </c>
      <c r="O252" t="s">
        <v>7</v>
      </c>
      <c r="P252" t="s">
        <v>7</v>
      </c>
      <c r="Q252" t="s">
        <v>7</v>
      </c>
    </row>
    <row r="253" spans="2:27" x14ac:dyDescent="0.3">
      <c r="B253" t="s">
        <v>252</v>
      </c>
      <c r="C253">
        <v>0.114706300000008</v>
      </c>
      <c r="D253">
        <v>10</v>
      </c>
      <c r="E253">
        <v>1</v>
      </c>
      <c r="F253">
        <v>3</v>
      </c>
      <c r="G253">
        <v>1</v>
      </c>
      <c r="H253" t="s">
        <v>7</v>
      </c>
      <c r="I253" t="s">
        <v>7</v>
      </c>
      <c r="J253" t="s">
        <v>7</v>
      </c>
      <c r="K253" t="s">
        <v>7</v>
      </c>
      <c r="L253" t="s">
        <v>7</v>
      </c>
      <c r="M253" t="s">
        <v>7</v>
      </c>
      <c r="N253" t="s">
        <v>7</v>
      </c>
      <c r="O253" t="s">
        <v>7</v>
      </c>
      <c r="P253" t="s">
        <v>7</v>
      </c>
      <c r="Q253" t="s">
        <v>7</v>
      </c>
    </row>
    <row r="254" spans="2:27" x14ac:dyDescent="0.3">
      <c r="B254" t="s">
        <v>253</v>
      </c>
      <c r="C254">
        <v>0.18280169999999801</v>
      </c>
      <c r="D254">
        <v>14</v>
      </c>
      <c r="E254">
        <v>2</v>
      </c>
      <c r="F254">
        <v>3</v>
      </c>
      <c r="G254">
        <v>1</v>
      </c>
      <c r="H254" t="s">
        <v>7</v>
      </c>
      <c r="I254" t="s">
        <v>7</v>
      </c>
      <c r="J254" t="s">
        <v>7</v>
      </c>
      <c r="K254" t="s">
        <v>7</v>
      </c>
      <c r="L254" t="s">
        <v>7</v>
      </c>
      <c r="M254" t="s">
        <v>7</v>
      </c>
      <c r="N254" t="s">
        <v>7</v>
      </c>
      <c r="O254" t="s">
        <v>7</v>
      </c>
      <c r="P254" t="s">
        <v>7</v>
      </c>
      <c r="Q254" t="s">
        <v>7</v>
      </c>
    </row>
    <row r="255" spans="2:27" x14ac:dyDescent="0.3">
      <c r="B255" t="s">
        <v>254</v>
      </c>
      <c r="C255">
        <v>9.7019799999998199E-2</v>
      </c>
      <c r="D255">
        <v>9</v>
      </c>
      <c r="E255">
        <v>1</v>
      </c>
      <c r="F255">
        <v>3</v>
      </c>
      <c r="G255">
        <v>1</v>
      </c>
      <c r="H255" t="s">
        <v>7</v>
      </c>
      <c r="I255" t="s">
        <v>7</v>
      </c>
      <c r="J255" t="s">
        <v>7</v>
      </c>
      <c r="K255" t="s">
        <v>7</v>
      </c>
      <c r="L255" t="s">
        <v>7</v>
      </c>
      <c r="M255" t="s">
        <v>7</v>
      </c>
      <c r="N255" t="s">
        <v>7</v>
      </c>
      <c r="O255" t="s">
        <v>7</v>
      </c>
      <c r="P255" t="s">
        <v>7</v>
      </c>
      <c r="Q255" t="s">
        <v>7</v>
      </c>
    </row>
    <row r="256" spans="2:27" x14ac:dyDescent="0.3">
      <c r="B256" t="s">
        <v>255</v>
      </c>
      <c r="C256">
        <v>1.5802986999999999</v>
      </c>
      <c r="D256">
        <v>54</v>
      </c>
      <c r="E256">
        <v>46</v>
      </c>
      <c r="F256">
        <v>9</v>
      </c>
      <c r="G256">
        <v>12</v>
      </c>
      <c r="H256">
        <v>21</v>
      </c>
      <c r="I256">
        <v>3</v>
      </c>
      <c r="J256">
        <v>111</v>
      </c>
      <c r="K256" t="s">
        <v>7</v>
      </c>
      <c r="L256">
        <v>116</v>
      </c>
      <c r="M256" t="s">
        <v>7</v>
      </c>
      <c r="N256" t="s">
        <v>7</v>
      </c>
      <c r="O256">
        <v>40</v>
      </c>
      <c r="P256" t="s">
        <v>7</v>
      </c>
      <c r="Q256" t="s">
        <v>7</v>
      </c>
      <c r="R256" t="s">
        <v>7</v>
      </c>
      <c r="S256">
        <v>4</v>
      </c>
      <c r="T256">
        <v>0</v>
      </c>
      <c r="U256">
        <v>6</v>
      </c>
      <c r="V256">
        <v>5</v>
      </c>
      <c r="W256">
        <v>1</v>
      </c>
      <c r="X256">
        <v>0</v>
      </c>
      <c r="Y256">
        <v>0</v>
      </c>
      <c r="Z256">
        <v>18</v>
      </c>
      <c r="AA256">
        <v>6</v>
      </c>
    </row>
    <row r="257" spans="2:27" x14ac:dyDescent="0.3">
      <c r="B257" t="s">
        <v>256</v>
      </c>
    </row>
    <row r="258" spans="2:27" x14ac:dyDescent="0.3">
      <c r="B258" t="s">
        <v>257</v>
      </c>
    </row>
    <row r="259" spans="2:27" x14ac:dyDescent="0.3">
      <c r="B259" t="s">
        <v>258</v>
      </c>
      <c r="C259">
        <v>5.2855559000000003</v>
      </c>
      <c r="D259">
        <v>115</v>
      </c>
      <c r="E259">
        <v>81</v>
      </c>
      <c r="F259">
        <v>20</v>
      </c>
      <c r="G259">
        <v>21</v>
      </c>
      <c r="H259">
        <v>41</v>
      </c>
      <c r="I259">
        <v>11</v>
      </c>
      <c r="J259">
        <v>229</v>
      </c>
      <c r="K259" t="s">
        <v>7</v>
      </c>
      <c r="L259">
        <v>192</v>
      </c>
      <c r="M259" t="s">
        <v>7</v>
      </c>
      <c r="N259" t="s">
        <v>7</v>
      </c>
      <c r="O259">
        <v>81</v>
      </c>
      <c r="P259" t="s">
        <v>7</v>
      </c>
      <c r="Q259" t="s">
        <v>7</v>
      </c>
      <c r="R259" t="s">
        <v>7</v>
      </c>
      <c r="S259">
        <v>22</v>
      </c>
      <c r="T259">
        <v>1</v>
      </c>
      <c r="U259">
        <v>6</v>
      </c>
      <c r="V259">
        <v>17</v>
      </c>
      <c r="W259">
        <v>3</v>
      </c>
      <c r="X259">
        <v>0</v>
      </c>
      <c r="Y259">
        <v>0</v>
      </c>
      <c r="Z259">
        <v>25</v>
      </c>
      <c r="AA259">
        <v>8</v>
      </c>
    </row>
    <row r="260" spans="2:27" x14ac:dyDescent="0.3">
      <c r="B260" t="s">
        <v>259</v>
      </c>
    </row>
    <row r="261" spans="2:27" x14ac:dyDescent="0.3">
      <c r="B261" t="s">
        <v>260</v>
      </c>
      <c r="C261">
        <v>0.59347590000000106</v>
      </c>
      <c r="D261">
        <v>24</v>
      </c>
      <c r="E261">
        <v>7</v>
      </c>
      <c r="F261">
        <v>7</v>
      </c>
      <c r="G261">
        <v>3</v>
      </c>
      <c r="H261" t="s">
        <v>7</v>
      </c>
      <c r="I261" t="s">
        <v>7</v>
      </c>
      <c r="J261" t="s">
        <v>7</v>
      </c>
      <c r="K261" t="s">
        <v>7</v>
      </c>
      <c r="L261" t="s">
        <v>7</v>
      </c>
      <c r="M261" t="s">
        <v>7</v>
      </c>
      <c r="N261" t="s">
        <v>7</v>
      </c>
      <c r="O261" t="s">
        <v>7</v>
      </c>
      <c r="P261" t="s">
        <v>7</v>
      </c>
      <c r="Q261" t="s">
        <v>7</v>
      </c>
    </row>
    <row r="262" spans="2:27" x14ac:dyDescent="0.3">
      <c r="B262" t="s">
        <v>261</v>
      </c>
    </row>
    <row r="263" spans="2:27" x14ac:dyDescent="0.3">
      <c r="B263" t="s">
        <v>262</v>
      </c>
    </row>
    <row r="264" spans="2:27" x14ac:dyDescent="0.3">
      <c r="B264" t="s">
        <v>263</v>
      </c>
    </row>
    <row r="265" spans="2:27" x14ac:dyDescent="0.3">
      <c r="B265" t="s">
        <v>264</v>
      </c>
      <c r="C265">
        <v>0.43984240000000302</v>
      </c>
      <c r="D265">
        <v>9</v>
      </c>
      <c r="E265">
        <v>2</v>
      </c>
      <c r="F265">
        <v>1</v>
      </c>
      <c r="G265">
        <v>0</v>
      </c>
      <c r="H265" t="s">
        <v>7</v>
      </c>
      <c r="I265" t="s">
        <v>7</v>
      </c>
      <c r="J265" t="s">
        <v>7</v>
      </c>
      <c r="K265" t="s">
        <v>7</v>
      </c>
      <c r="L265" t="s">
        <v>7</v>
      </c>
      <c r="M265" t="s">
        <v>7</v>
      </c>
      <c r="N265" t="s">
        <v>7</v>
      </c>
      <c r="O265" t="s">
        <v>7</v>
      </c>
      <c r="P265" t="s">
        <v>7</v>
      </c>
      <c r="Q265" t="s">
        <v>7</v>
      </c>
    </row>
    <row r="266" spans="2:27" x14ac:dyDescent="0.3">
      <c r="B266" t="s">
        <v>265</v>
      </c>
      <c r="C266">
        <v>0.33430730000000602</v>
      </c>
      <c r="D266">
        <v>8</v>
      </c>
      <c r="E266">
        <v>1</v>
      </c>
      <c r="F266">
        <v>1</v>
      </c>
      <c r="G266">
        <v>0</v>
      </c>
      <c r="H266" t="s">
        <v>7</v>
      </c>
      <c r="I266" t="s">
        <v>7</v>
      </c>
      <c r="J266" t="s">
        <v>7</v>
      </c>
      <c r="K266" t="s">
        <v>7</v>
      </c>
      <c r="L266" t="s">
        <v>7</v>
      </c>
      <c r="M266" t="s">
        <v>7</v>
      </c>
      <c r="N266" t="s">
        <v>7</v>
      </c>
      <c r="O266" t="s">
        <v>7</v>
      </c>
      <c r="P266" t="s">
        <v>7</v>
      </c>
      <c r="Q266" t="s">
        <v>7</v>
      </c>
    </row>
    <row r="267" spans="2:27" x14ac:dyDescent="0.3">
      <c r="B267" t="s">
        <v>266</v>
      </c>
    </row>
    <row r="268" spans="2:27" x14ac:dyDescent="0.3">
      <c r="B268" t="s">
        <v>267</v>
      </c>
    </row>
    <row r="269" spans="2:27" x14ac:dyDescent="0.3">
      <c r="B269" t="s">
        <v>268</v>
      </c>
      <c r="C269">
        <v>0.50936529999999802</v>
      </c>
      <c r="D269">
        <v>18</v>
      </c>
      <c r="E269">
        <v>4</v>
      </c>
      <c r="F269">
        <v>3</v>
      </c>
      <c r="G269">
        <v>0</v>
      </c>
      <c r="H269" t="s">
        <v>7</v>
      </c>
      <c r="I269" t="s">
        <v>7</v>
      </c>
      <c r="J269" t="s">
        <v>7</v>
      </c>
      <c r="K269" t="s">
        <v>7</v>
      </c>
      <c r="L269" t="s">
        <v>7</v>
      </c>
      <c r="M269" t="s">
        <v>7</v>
      </c>
      <c r="N269" t="s">
        <v>7</v>
      </c>
      <c r="O269" t="s">
        <v>7</v>
      </c>
      <c r="P269" t="s">
        <v>7</v>
      </c>
      <c r="Q269" t="s">
        <v>7</v>
      </c>
    </row>
    <row r="270" spans="2:27" x14ac:dyDescent="0.3">
      <c r="B270" t="s">
        <v>269</v>
      </c>
      <c r="C270">
        <v>0.40201309999999002</v>
      </c>
      <c r="D270">
        <v>10</v>
      </c>
      <c r="E270">
        <v>2</v>
      </c>
      <c r="F270">
        <v>1</v>
      </c>
      <c r="G270">
        <v>0</v>
      </c>
      <c r="H270" t="s">
        <v>7</v>
      </c>
      <c r="I270" t="s">
        <v>7</v>
      </c>
      <c r="J270" t="s">
        <v>7</v>
      </c>
      <c r="K270" t="s">
        <v>7</v>
      </c>
      <c r="L270" t="s">
        <v>7</v>
      </c>
      <c r="M270" t="s">
        <v>7</v>
      </c>
      <c r="N270" t="s">
        <v>7</v>
      </c>
      <c r="O270" t="s">
        <v>7</v>
      </c>
      <c r="P270" t="s">
        <v>7</v>
      </c>
      <c r="Q270" t="s">
        <v>7</v>
      </c>
    </row>
    <row r="271" spans="2:27" x14ac:dyDescent="0.3">
      <c r="B271" t="s">
        <v>270</v>
      </c>
    </row>
    <row r="272" spans="2:27" x14ac:dyDescent="0.3">
      <c r="B272" t="s">
        <v>271</v>
      </c>
      <c r="C272">
        <v>0.169410599999991</v>
      </c>
      <c r="D272">
        <v>6</v>
      </c>
      <c r="E272">
        <v>2</v>
      </c>
      <c r="F272">
        <v>1</v>
      </c>
      <c r="G272">
        <v>0</v>
      </c>
      <c r="H272" t="s">
        <v>7</v>
      </c>
      <c r="I272" t="s">
        <v>7</v>
      </c>
      <c r="J272" t="s">
        <v>7</v>
      </c>
      <c r="K272" t="s">
        <v>7</v>
      </c>
      <c r="L272" t="s">
        <v>7</v>
      </c>
      <c r="M272" t="s">
        <v>7</v>
      </c>
      <c r="N272" t="s">
        <v>7</v>
      </c>
      <c r="O272" t="s">
        <v>7</v>
      </c>
      <c r="P272" t="s">
        <v>7</v>
      </c>
      <c r="Q272" t="s">
        <v>7</v>
      </c>
    </row>
    <row r="273" spans="2:17" x14ac:dyDescent="0.3">
      <c r="B273" t="s">
        <v>272</v>
      </c>
    </row>
    <row r="274" spans="2:17" x14ac:dyDescent="0.3">
      <c r="B274" t="s">
        <v>273</v>
      </c>
      <c r="C274">
        <v>0.10007179999999399</v>
      </c>
      <c r="D274">
        <v>5</v>
      </c>
      <c r="E274">
        <v>2</v>
      </c>
      <c r="F274">
        <v>1</v>
      </c>
      <c r="G274">
        <v>0</v>
      </c>
      <c r="H274" t="s">
        <v>7</v>
      </c>
      <c r="I274" t="s">
        <v>7</v>
      </c>
      <c r="J274" t="s">
        <v>7</v>
      </c>
      <c r="K274" t="s">
        <v>7</v>
      </c>
      <c r="L274" t="s">
        <v>7</v>
      </c>
      <c r="M274" t="s">
        <v>7</v>
      </c>
      <c r="N274" t="s">
        <v>7</v>
      </c>
      <c r="O274" t="s">
        <v>7</v>
      </c>
      <c r="P274" t="s">
        <v>7</v>
      </c>
      <c r="Q274" t="s">
        <v>7</v>
      </c>
    </row>
    <row r="275" spans="2:17" x14ac:dyDescent="0.3">
      <c r="B275" t="s">
        <v>274</v>
      </c>
      <c r="C275">
        <v>0.202651899999992</v>
      </c>
      <c r="D275">
        <v>8</v>
      </c>
      <c r="E275">
        <v>1</v>
      </c>
      <c r="F275">
        <v>1</v>
      </c>
      <c r="G275">
        <v>0</v>
      </c>
      <c r="H275" t="s">
        <v>7</v>
      </c>
      <c r="I275" t="s">
        <v>7</v>
      </c>
      <c r="J275" t="s">
        <v>7</v>
      </c>
      <c r="K275" t="s">
        <v>7</v>
      </c>
      <c r="L275" t="s">
        <v>7</v>
      </c>
      <c r="M275" t="s">
        <v>7</v>
      </c>
      <c r="N275" t="s">
        <v>7</v>
      </c>
      <c r="O275" t="s">
        <v>7</v>
      </c>
      <c r="P275" t="s">
        <v>7</v>
      </c>
      <c r="Q275" t="s">
        <v>7</v>
      </c>
    </row>
    <row r="276" spans="2:17" x14ac:dyDescent="0.3">
      <c r="B276" t="s">
        <v>275</v>
      </c>
      <c r="C276">
        <v>0.120476600000003</v>
      </c>
      <c r="D276">
        <v>6</v>
      </c>
      <c r="E276">
        <v>1</v>
      </c>
      <c r="F276">
        <v>1</v>
      </c>
      <c r="G276">
        <v>0</v>
      </c>
      <c r="H276" t="s">
        <v>7</v>
      </c>
      <c r="I276" t="s">
        <v>7</v>
      </c>
      <c r="J276" t="s">
        <v>7</v>
      </c>
      <c r="K276" t="s">
        <v>7</v>
      </c>
      <c r="L276" t="s">
        <v>7</v>
      </c>
      <c r="M276" t="s">
        <v>7</v>
      </c>
      <c r="N276" t="s">
        <v>7</v>
      </c>
      <c r="O276" t="s">
        <v>7</v>
      </c>
      <c r="P276" t="s">
        <v>7</v>
      </c>
      <c r="Q276" t="s">
        <v>7</v>
      </c>
    </row>
    <row r="277" spans="2:17" x14ac:dyDescent="0.3">
      <c r="B277" t="s">
        <v>276</v>
      </c>
      <c r="C277">
        <v>0.24886429999999299</v>
      </c>
      <c r="D277">
        <v>5</v>
      </c>
      <c r="E277">
        <v>0</v>
      </c>
      <c r="F277">
        <v>1</v>
      </c>
      <c r="G277">
        <v>0</v>
      </c>
      <c r="H277" t="s">
        <v>7</v>
      </c>
      <c r="I277" t="s">
        <v>7</v>
      </c>
      <c r="J277" t="s">
        <v>7</v>
      </c>
      <c r="K277" t="s">
        <v>7</v>
      </c>
      <c r="L277" t="s">
        <v>7</v>
      </c>
      <c r="M277" t="s">
        <v>7</v>
      </c>
      <c r="N277" t="s">
        <v>7</v>
      </c>
      <c r="O277" t="s">
        <v>7</v>
      </c>
      <c r="P277" t="s">
        <v>7</v>
      </c>
      <c r="Q277" t="s">
        <v>7</v>
      </c>
    </row>
    <row r="278" spans="2:17" x14ac:dyDescent="0.3">
      <c r="B278" t="s">
        <v>277</v>
      </c>
    </row>
    <row r="279" spans="2:17" x14ac:dyDescent="0.3">
      <c r="B279" t="s">
        <v>278</v>
      </c>
      <c r="C279">
        <v>0.13697609999999799</v>
      </c>
      <c r="D279">
        <v>6</v>
      </c>
      <c r="E279">
        <v>2</v>
      </c>
      <c r="F279">
        <v>1</v>
      </c>
      <c r="G279">
        <v>0</v>
      </c>
      <c r="H279" t="s">
        <v>7</v>
      </c>
      <c r="I279" t="s">
        <v>7</v>
      </c>
      <c r="J279" t="s">
        <v>7</v>
      </c>
      <c r="K279" t="s">
        <v>7</v>
      </c>
      <c r="L279" t="s">
        <v>7</v>
      </c>
      <c r="M279" t="s">
        <v>7</v>
      </c>
      <c r="N279" t="s">
        <v>7</v>
      </c>
      <c r="O279" t="s">
        <v>7</v>
      </c>
      <c r="P279" t="s">
        <v>7</v>
      </c>
      <c r="Q279" t="s">
        <v>7</v>
      </c>
    </row>
    <row r="280" spans="2:17" x14ac:dyDescent="0.3">
      <c r="B280" t="s">
        <v>279</v>
      </c>
      <c r="C280">
        <v>0.27768520000000702</v>
      </c>
      <c r="D280">
        <v>6</v>
      </c>
      <c r="E280">
        <v>2</v>
      </c>
      <c r="F280">
        <v>1</v>
      </c>
      <c r="G280">
        <v>0</v>
      </c>
      <c r="H280" t="s">
        <v>7</v>
      </c>
      <c r="I280" t="s">
        <v>7</v>
      </c>
      <c r="J280" t="s">
        <v>7</v>
      </c>
      <c r="K280" t="s">
        <v>7</v>
      </c>
      <c r="L280" t="s">
        <v>7</v>
      </c>
      <c r="M280" t="s">
        <v>7</v>
      </c>
      <c r="N280" t="s">
        <v>7</v>
      </c>
      <c r="O280" t="s">
        <v>7</v>
      </c>
      <c r="P280" t="s">
        <v>7</v>
      </c>
      <c r="Q280" t="s">
        <v>7</v>
      </c>
    </row>
    <row r="281" spans="2:17" x14ac:dyDescent="0.3">
      <c r="B281" t="s">
        <v>280</v>
      </c>
      <c r="C281">
        <v>0.21246189999999299</v>
      </c>
      <c r="D281">
        <v>9</v>
      </c>
      <c r="E281">
        <v>2</v>
      </c>
      <c r="F281">
        <v>1</v>
      </c>
      <c r="G281">
        <v>0</v>
      </c>
      <c r="H281" t="s">
        <v>7</v>
      </c>
      <c r="I281" t="s">
        <v>7</v>
      </c>
      <c r="J281" t="s">
        <v>7</v>
      </c>
      <c r="K281" t="s">
        <v>7</v>
      </c>
      <c r="L281" t="s">
        <v>7</v>
      </c>
      <c r="M281" t="s">
        <v>7</v>
      </c>
      <c r="N281" t="s">
        <v>7</v>
      </c>
      <c r="O281" t="s">
        <v>7</v>
      </c>
      <c r="P281" t="s">
        <v>7</v>
      </c>
      <c r="Q281" t="s">
        <v>7</v>
      </c>
    </row>
    <row r="282" spans="2:17" x14ac:dyDescent="0.3">
      <c r="B282" t="s">
        <v>281</v>
      </c>
      <c r="C282">
        <v>0.23606759999999799</v>
      </c>
      <c r="D282">
        <v>10</v>
      </c>
      <c r="E282">
        <v>2</v>
      </c>
      <c r="F282">
        <v>1</v>
      </c>
      <c r="G282">
        <v>0</v>
      </c>
      <c r="H282" t="s">
        <v>7</v>
      </c>
      <c r="I282" t="s">
        <v>7</v>
      </c>
      <c r="J282" t="s">
        <v>7</v>
      </c>
      <c r="K282" t="s">
        <v>7</v>
      </c>
      <c r="L282" t="s">
        <v>7</v>
      </c>
      <c r="M282" t="s">
        <v>7</v>
      </c>
      <c r="N282" t="s">
        <v>7</v>
      </c>
      <c r="O282" t="s">
        <v>7</v>
      </c>
      <c r="P282" t="s">
        <v>7</v>
      </c>
      <c r="Q282" t="s">
        <v>7</v>
      </c>
    </row>
    <row r="283" spans="2:17" x14ac:dyDescent="0.3">
      <c r="B283" t="s">
        <v>282</v>
      </c>
      <c r="C283">
        <v>0.23788279999999401</v>
      </c>
      <c r="D283">
        <v>13</v>
      </c>
      <c r="E283">
        <v>3</v>
      </c>
      <c r="F283">
        <v>1</v>
      </c>
      <c r="G283">
        <v>0</v>
      </c>
      <c r="H283" t="s">
        <v>7</v>
      </c>
      <c r="I283" t="s">
        <v>7</v>
      </c>
      <c r="J283" t="s">
        <v>7</v>
      </c>
      <c r="K283" t="s">
        <v>7</v>
      </c>
      <c r="L283" t="s">
        <v>7</v>
      </c>
      <c r="M283" t="s">
        <v>7</v>
      </c>
      <c r="N283" t="s">
        <v>7</v>
      </c>
      <c r="O283" t="s">
        <v>7</v>
      </c>
      <c r="P283" t="s">
        <v>7</v>
      </c>
      <c r="Q283" t="s">
        <v>7</v>
      </c>
    </row>
    <row r="284" spans="2:17" x14ac:dyDescent="0.3">
      <c r="B284" t="s">
        <v>283</v>
      </c>
      <c r="C284">
        <v>0.24865219999999499</v>
      </c>
      <c r="D284">
        <v>5</v>
      </c>
      <c r="E284">
        <v>1</v>
      </c>
      <c r="F284">
        <v>1</v>
      </c>
      <c r="G284">
        <v>0</v>
      </c>
      <c r="H284" t="s">
        <v>7</v>
      </c>
      <c r="I284" t="s">
        <v>7</v>
      </c>
      <c r="J284" t="s">
        <v>7</v>
      </c>
      <c r="K284" t="s">
        <v>7</v>
      </c>
      <c r="L284" t="s">
        <v>7</v>
      </c>
      <c r="M284" t="s">
        <v>7</v>
      </c>
      <c r="N284" t="s">
        <v>7</v>
      </c>
      <c r="O284" t="s">
        <v>7</v>
      </c>
      <c r="P284" t="s">
        <v>7</v>
      </c>
      <c r="Q284" t="s">
        <v>7</v>
      </c>
    </row>
    <row r="285" spans="2:17" x14ac:dyDescent="0.3">
      <c r="B285" t="s">
        <v>284</v>
      </c>
      <c r="C285">
        <v>0.12780480000000599</v>
      </c>
      <c r="D285">
        <v>7</v>
      </c>
      <c r="E285">
        <v>2</v>
      </c>
      <c r="F285">
        <v>1</v>
      </c>
      <c r="G285">
        <v>0</v>
      </c>
      <c r="H285" t="s">
        <v>7</v>
      </c>
      <c r="I285" t="s">
        <v>7</v>
      </c>
      <c r="J285" t="s">
        <v>7</v>
      </c>
      <c r="K285" t="s">
        <v>7</v>
      </c>
      <c r="L285" t="s">
        <v>7</v>
      </c>
      <c r="M285" t="s">
        <v>7</v>
      </c>
      <c r="N285" t="s">
        <v>7</v>
      </c>
      <c r="O285" t="s">
        <v>7</v>
      </c>
      <c r="P285" t="s">
        <v>7</v>
      </c>
      <c r="Q285" t="s">
        <v>7</v>
      </c>
    </row>
    <row r="286" spans="2:17" x14ac:dyDescent="0.3">
      <c r="B286" t="s">
        <v>285</v>
      </c>
      <c r="C286">
        <v>0.34995990000000099</v>
      </c>
      <c r="D286">
        <v>11</v>
      </c>
      <c r="E286">
        <v>3</v>
      </c>
      <c r="F286">
        <v>1</v>
      </c>
      <c r="G286">
        <v>0</v>
      </c>
      <c r="H286" t="s">
        <v>7</v>
      </c>
      <c r="I286" t="s">
        <v>7</v>
      </c>
      <c r="J286" t="s">
        <v>7</v>
      </c>
      <c r="K286" t="s">
        <v>7</v>
      </c>
      <c r="L286" t="s">
        <v>7</v>
      </c>
      <c r="M286" t="s">
        <v>7</v>
      </c>
      <c r="N286" t="s">
        <v>7</v>
      </c>
      <c r="O286" t="s">
        <v>7</v>
      </c>
      <c r="P286" t="s">
        <v>7</v>
      </c>
      <c r="Q286" t="s">
        <v>7</v>
      </c>
    </row>
    <row r="287" spans="2:17" x14ac:dyDescent="0.3">
      <c r="B287" t="s">
        <v>286</v>
      </c>
    </row>
    <row r="288" spans="2:17" x14ac:dyDescent="0.3">
      <c r="B288" t="s">
        <v>287</v>
      </c>
      <c r="C288">
        <v>8.2064899999991697E-2</v>
      </c>
      <c r="D288">
        <v>8</v>
      </c>
      <c r="E288">
        <v>0</v>
      </c>
      <c r="F288">
        <v>4</v>
      </c>
      <c r="G288">
        <v>0</v>
      </c>
      <c r="H288" t="s">
        <v>7</v>
      </c>
      <c r="I288" t="s">
        <v>7</v>
      </c>
      <c r="J288" t="s">
        <v>7</v>
      </c>
      <c r="K288" t="s">
        <v>7</v>
      </c>
      <c r="L288" t="s">
        <v>7</v>
      </c>
      <c r="M288" t="s">
        <v>7</v>
      </c>
      <c r="N288" t="s">
        <v>7</v>
      </c>
      <c r="O288" t="s">
        <v>7</v>
      </c>
      <c r="P288" t="s">
        <v>7</v>
      </c>
      <c r="Q288" t="s">
        <v>7</v>
      </c>
    </row>
    <row r="289" spans="2:17" x14ac:dyDescent="0.3">
      <c r="B289" t="s">
        <v>288</v>
      </c>
      <c r="C289">
        <v>0.24451919999999899</v>
      </c>
      <c r="D289">
        <v>11</v>
      </c>
      <c r="E289">
        <v>0</v>
      </c>
      <c r="F289">
        <v>5</v>
      </c>
      <c r="G289">
        <v>0</v>
      </c>
      <c r="H289" t="s">
        <v>7</v>
      </c>
      <c r="I289" t="s">
        <v>7</v>
      </c>
      <c r="J289" t="s">
        <v>7</v>
      </c>
      <c r="K289" t="s">
        <v>7</v>
      </c>
      <c r="L289" t="s">
        <v>7</v>
      </c>
      <c r="M289" t="s">
        <v>7</v>
      </c>
      <c r="N289" t="s">
        <v>7</v>
      </c>
      <c r="O289" t="s">
        <v>7</v>
      </c>
      <c r="P289" t="s">
        <v>7</v>
      </c>
      <c r="Q289" t="s">
        <v>7</v>
      </c>
    </row>
    <row r="290" spans="2:17" x14ac:dyDescent="0.3">
      <c r="B290" t="s">
        <v>289</v>
      </c>
    </row>
    <row r="291" spans="2:17" x14ac:dyDescent="0.3">
      <c r="B291" t="s">
        <v>290</v>
      </c>
      <c r="C291">
        <v>0.68064160000000096</v>
      </c>
      <c r="D291">
        <v>21</v>
      </c>
      <c r="E291">
        <v>2</v>
      </c>
      <c r="F291">
        <v>8</v>
      </c>
      <c r="G291">
        <v>2</v>
      </c>
      <c r="H291" t="s">
        <v>7</v>
      </c>
      <c r="I291" t="s">
        <v>7</v>
      </c>
      <c r="J291" t="s">
        <v>7</v>
      </c>
      <c r="K291" t="s">
        <v>7</v>
      </c>
      <c r="L291" t="s">
        <v>7</v>
      </c>
      <c r="M291" t="s">
        <v>7</v>
      </c>
      <c r="N291" t="s">
        <v>7</v>
      </c>
      <c r="O291" t="s">
        <v>7</v>
      </c>
      <c r="P291" t="s">
        <v>7</v>
      </c>
      <c r="Q291" t="s">
        <v>7</v>
      </c>
    </row>
    <row r="292" spans="2:17" x14ac:dyDescent="0.3">
      <c r="B292" t="s">
        <v>291</v>
      </c>
      <c r="C292">
        <v>0.19531259999999401</v>
      </c>
      <c r="D292">
        <v>10</v>
      </c>
      <c r="E292">
        <v>0</v>
      </c>
      <c r="F292">
        <v>5</v>
      </c>
      <c r="G292">
        <v>0</v>
      </c>
      <c r="H292" t="s">
        <v>7</v>
      </c>
      <c r="I292" t="s">
        <v>7</v>
      </c>
      <c r="J292" t="s">
        <v>7</v>
      </c>
      <c r="K292" t="s">
        <v>7</v>
      </c>
      <c r="L292" t="s">
        <v>7</v>
      </c>
      <c r="M292" t="s">
        <v>7</v>
      </c>
      <c r="N292" t="s">
        <v>7</v>
      </c>
      <c r="O292" t="s">
        <v>7</v>
      </c>
      <c r="P292" t="s">
        <v>7</v>
      </c>
      <c r="Q292" t="s">
        <v>7</v>
      </c>
    </row>
    <row r="293" spans="2:17" x14ac:dyDescent="0.3">
      <c r="B293" t="s">
        <v>292</v>
      </c>
      <c r="C293">
        <v>9.3180399999994196E-2</v>
      </c>
      <c r="D293">
        <v>9</v>
      </c>
      <c r="E293">
        <v>0</v>
      </c>
      <c r="F293">
        <v>4</v>
      </c>
      <c r="G293">
        <v>0</v>
      </c>
      <c r="H293" t="s">
        <v>7</v>
      </c>
      <c r="I293" t="s">
        <v>7</v>
      </c>
      <c r="J293" t="s">
        <v>7</v>
      </c>
      <c r="K293" t="s">
        <v>7</v>
      </c>
      <c r="L293" t="s">
        <v>7</v>
      </c>
      <c r="M293" t="s">
        <v>7</v>
      </c>
      <c r="N293" t="s">
        <v>7</v>
      </c>
      <c r="O293" t="s">
        <v>7</v>
      </c>
      <c r="P293" t="s">
        <v>7</v>
      </c>
      <c r="Q293" t="s">
        <v>7</v>
      </c>
    </row>
    <row r="294" spans="2:17" x14ac:dyDescent="0.3">
      <c r="B294" t="s">
        <v>293</v>
      </c>
      <c r="C294">
        <v>0.105834799999996</v>
      </c>
      <c r="D294">
        <v>9</v>
      </c>
      <c r="E294">
        <v>0</v>
      </c>
      <c r="F294">
        <v>3</v>
      </c>
      <c r="G294">
        <v>0</v>
      </c>
      <c r="H294" t="s">
        <v>7</v>
      </c>
      <c r="I294" t="s">
        <v>7</v>
      </c>
      <c r="J294" t="s">
        <v>7</v>
      </c>
      <c r="K294" t="s">
        <v>7</v>
      </c>
      <c r="L294" t="s">
        <v>7</v>
      </c>
      <c r="M294" t="s">
        <v>7</v>
      </c>
      <c r="N294" t="s">
        <v>7</v>
      </c>
      <c r="O294" t="s">
        <v>7</v>
      </c>
      <c r="P294" t="s">
        <v>7</v>
      </c>
      <c r="Q294" t="s">
        <v>7</v>
      </c>
    </row>
    <row r="295" spans="2:17" x14ac:dyDescent="0.3">
      <c r="B295" t="s">
        <v>294</v>
      </c>
      <c r="C295">
        <v>4.7217099999997403E-2</v>
      </c>
      <c r="D295">
        <v>6</v>
      </c>
      <c r="E295">
        <v>0</v>
      </c>
      <c r="F295">
        <v>3</v>
      </c>
      <c r="G295">
        <v>0</v>
      </c>
      <c r="H295" t="s">
        <v>7</v>
      </c>
      <c r="I295" t="s">
        <v>7</v>
      </c>
      <c r="J295" t="s">
        <v>7</v>
      </c>
      <c r="K295" t="s">
        <v>7</v>
      </c>
      <c r="L295" t="s">
        <v>7</v>
      </c>
      <c r="M295" t="s">
        <v>7</v>
      </c>
      <c r="N295" t="s">
        <v>7</v>
      </c>
      <c r="O295" t="s">
        <v>7</v>
      </c>
      <c r="P295" t="s">
        <v>7</v>
      </c>
      <c r="Q295" t="s">
        <v>7</v>
      </c>
    </row>
    <row r="296" spans="2:17" x14ac:dyDescent="0.3">
      <c r="B296" t="s">
        <v>295</v>
      </c>
      <c r="C296">
        <v>6.5564700000010107E-2</v>
      </c>
      <c r="D296">
        <v>8</v>
      </c>
      <c r="E296">
        <v>0</v>
      </c>
      <c r="F296">
        <v>4</v>
      </c>
      <c r="G296">
        <v>0</v>
      </c>
      <c r="H296" t="s">
        <v>7</v>
      </c>
      <c r="I296" t="s">
        <v>7</v>
      </c>
      <c r="J296" t="s">
        <v>7</v>
      </c>
      <c r="K296" t="s">
        <v>7</v>
      </c>
      <c r="L296" t="s">
        <v>7</v>
      </c>
      <c r="M296" t="s">
        <v>7</v>
      </c>
      <c r="N296" t="s">
        <v>7</v>
      </c>
      <c r="O296" t="s">
        <v>7</v>
      </c>
      <c r="P296" t="s">
        <v>7</v>
      </c>
      <c r="Q296" t="s">
        <v>7</v>
      </c>
    </row>
    <row r="297" spans="2:17" x14ac:dyDescent="0.3">
      <c r="B297" t="s">
        <v>296</v>
      </c>
      <c r="C297">
        <v>8.8461600000002194E-2</v>
      </c>
      <c r="D297">
        <v>9</v>
      </c>
      <c r="E297">
        <v>0</v>
      </c>
      <c r="F297">
        <v>4</v>
      </c>
      <c r="G297">
        <v>0</v>
      </c>
      <c r="H297" t="s">
        <v>7</v>
      </c>
      <c r="I297" t="s">
        <v>7</v>
      </c>
      <c r="J297" t="s">
        <v>7</v>
      </c>
      <c r="K297" t="s">
        <v>7</v>
      </c>
      <c r="L297" t="s">
        <v>7</v>
      </c>
      <c r="M297" t="s">
        <v>7</v>
      </c>
      <c r="N297" t="s">
        <v>7</v>
      </c>
      <c r="O297" t="s">
        <v>7</v>
      </c>
      <c r="P297" t="s">
        <v>7</v>
      </c>
      <c r="Q297" t="s">
        <v>7</v>
      </c>
    </row>
    <row r="298" spans="2:17" x14ac:dyDescent="0.3">
      <c r="B298" t="s">
        <v>297</v>
      </c>
      <c r="C298">
        <v>6.7958700000005395E-2</v>
      </c>
      <c r="D298">
        <v>7</v>
      </c>
      <c r="E298">
        <v>0</v>
      </c>
      <c r="F298">
        <v>3</v>
      </c>
      <c r="G298">
        <v>0</v>
      </c>
      <c r="H298" t="s">
        <v>7</v>
      </c>
      <c r="I298" t="s">
        <v>7</v>
      </c>
      <c r="J298" t="s">
        <v>7</v>
      </c>
      <c r="K298" t="s">
        <v>7</v>
      </c>
      <c r="L298" t="s">
        <v>7</v>
      </c>
      <c r="M298" t="s">
        <v>7</v>
      </c>
      <c r="N298" t="s">
        <v>7</v>
      </c>
      <c r="O298" t="s">
        <v>7</v>
      </c>
      <c r="P298" t="s">
        <v>7</v>
      </c>
      <c r="Q298" t="s">
        <v>7</v>
      </c>
    </row>
    <row r="299" spans="2:17" x14ac:dyDescent="0.3">
      <c r="B299" t="s">
        <v>298</v>
      </c>
      <c r="C299">
        <v>0.31462399999999402</v>
      </c>
      <c r="D299">
        <v>13</v>
      </c>
      <c r="E299">
        <v>2</v>
      </c>
      <c r="F299">
        <v>4</v>
      </c>
      <c r="G299">
        <v>1</v>
      </c>
      <c r="H299" t="s">
        <v>7</v>
      </c>
      <c r="I299" t="s">
        <v>7</v>
      </c>
      <c r="J299" t="s">
        <v>7</v>
      </c>
      <c r="K299" t="s">
        <v>7</v>
      </c>
      <c r="L299" t="s">
        <v>7</v>
      </c>
      <c r="M299" t="s">
        <v>7</v>
      </c>
      <c r="N299" t="s">
        <v>7</v>
      </c>
      <c r="O299" t="s">
        <v>7</v>
      </c>
      <c r="P299" t="s">
        <v>7</v>
      </c>
      <c r="Q299" t="s">
        <v>7</v>
      </c>
    </row>
    <row r="300" spans="2:17" x14ac:dyDescent="0.3">
      <c r="B300" t="s">
        <v>299</v>
      </c>
      <c r="C300">
        <v>0.23193839999999</v>
      </c>
      <c r="D300">
        <v>10</v>
      </c>
      <c r="E300">
        <v>0</v>
      </c>
      <c r="F300">
        <v>5</v>
      </c>
      <c r="G300">
        <v>0</v>
      </c>
      <c r="H300" t="s">
        <v>7</v>
      </c>
      <c r="I300" t="s">
        <v>7</v>
      </c>
      <c r="J300" t="s">
        <v>7</v>
      </c>
      <c r="K300" t="s">
        <v>7</v>
      </c>
      <c r="L300" t="s">
        <v>7</v>
      </c>
      <c r="M300" t="s">
        <v>7</v>
      </c>
      <c r="N300" t="s">
        <v>7</v>
      </c>
      <c r="O300" t="s">
        <v>7</v>
      </c>
      <c r="P300" t="s">
        <v>7</v>
      </c>
      <c r="Q300" t="s">
        <v>7</v>
      </c>
    </row>
    <row r="301" spans="2:17" x14ac:dyDescent="0.3">
      <c r="B301" t="s">
        <v>300</v>
      </c>
      <c r="C301">
        <v>0.143922200000005</v>
      </c>
      <c r="D301">
        <v>11</v>
      </c>
      <c r="E301">
        <v>0</v>
      </c>
      <c r="F301">
        <v>5</v>
      </c>
      <c r="G301">
        <v>0</v>
      </c>
      <c r="H301" t="s">
        <v>7</v>
      </c>
      <c r="I301" t="s">
        <v>7</v>
      </c>
      <c r="J301" t="s">
        <v>7</v>
      </c>
      <c r="K301" t="s">
        <v>7</v>
      </c>
      <c r="L301" t="s">
        <v>7</v>
      </c>
      <c r="M301" t="s">
        <v>7</v>
      </c>
      <c r="N301" t="s">
        <v>7</v>
      </c>
      <c r="O301" t="s">
        <v>7</v>
      </c>
      <c r="P301" t="s">
        <v>7</v>
      </c>
      <c r="Q301" t="s">
        <v>7</v>
      </c>
    </row>
    <row r="302" spans="2:17" x14ac:dyDescent="0.3">
      <c r="B302" t="s">
        <v>301</v>
      </c>
      <c r="C302">
        <v>9.7588900000005196E-2</v>
      </c>
      <c r="D302">
        <v>8</v>
      </c>
      <c r="E302">
        <v>0</v>
      </c>
      <c r="F302">
        <v>5</v>
      </c>
      <c r="G302">
        <v>0</v>
      </c>
      <c r="H302" t="s">
        <v>7</v>
      </c>
      <c r="I302" t="s">
        <v>7</v>
      </c>
      <c r="J302" t="s">
        <v>7</v>
      </c>
      <c r="K302" t="s">
        <v>7</v>
      </c>
      <c r="L302" t="s">
        <v>7</v>
      </c>
      <c r="M302" t="s">
        <v>7</v>
      </c>
      <c r="N302" t="s">
        <v>7</v>
      </c>
      <c r="O302" t="s">
        <v>7</v>
      </c>
      <c r="P302" t="s">
        <v>7</v>
      </c>
      <c r="Q302" t="s">
        <v>7</v>
      </c>
    </row>
    <row r="303" spans="2:17" x14ac:dyDescent="0.3">
      <c r="B303" t="s">
        <v>302</v>
      </c>
    </row>
    <row r="304" spans="2:17" x14ac:dyDescent="0.3">
      <c r="B304" t="s">
        <v>303</v>
      </c>
    </row>
    <row r="305" spans="2:27" x14ac:dyDescent="0.3">
      <c r="B305" t="s">
        <v>304</v>
      </c>
    </row>
    <row r="306" spans="2:27" x14ac:dyDescent="0.3">
      <c r="B306" t="s">
        <v>305</v>
      </c>
      <c r="C306">
        <v>0.13235439999999599</v>
      </c>
      <c r="D306">
        <v>8</v>
      </c>
      <c r="E306">
        <v>0</v>
      </c>
      <c r="F306">
        <v>5</v>
      </c>
      <c r="G306">
        <v>0</v>
      </c>
      <c r="H306" t="s">
        <v>7</v>
      </c>
      <c r="I306" t="s">
        <v>7</v>
      </c>
      <c r="J306" t="s">
        <v>7</v>
      </c>
      <c r="K306" t="s">
        <v>7</v>
      </c>
      <c r="L306" t="s">
        <v>7</v>
      </c>
      <c r="M306" t="s">
        <v>7</v>
      </c>
      <c r="N306" t="s">
        <v>7</v>
      </c>
      <c r="O306" t="s">
        <v>7</v>
      </c>
      <c r="P306" t="s">
        <v>7</v>
      </c>
      <c r="Q306" t="s">
        <v>7</v>
      </c>
    </row>
    <row r="307" spans="2:27" x14ac:dyDescent="0.3">
      <c r="B307" t="s">
        <v>306</v>
      </c>
    </row>
    <row r="308" spans="2:27" x14ac:dyDescent="0.3">
      <c r="B308" t="s">
        <v>307</v>
      </c>
    </row>
    <row r="309" spans="2:27" x14ac:dyDescent="0.3">
      <c r="B309" t="s">
        <v>308</v>
      </c>
    </row>
    <row r="310" spans="2:27" x14ac:dyDescent="0.3">
      <c r="B310" t="s">
        <v>309</v>
      </c>
    </row>
    <row r="311" spans="2:27" x14ac:dyDescent="0.3">
      <c r="B311" t="s">
        <v>310</v>
      </c>
      <c r="C311">
        <v>0.1553727</v>
      </c>
      <c r="D311">
        <v>9</v>
      </c>
      <c r="E311">
        <v>0</v>
      </c>
      <c r="F311">
        <v>6</v>
      </c>
      <c r="G311">
        <v>0</v>
      </c>
      <c r="H311" t="s">
        <v>7</v>
      </c>
      <c r="I311" t="s">
        <v>7</v>
      </c>
      <c r="J311" t="s">
        <v>7</v>
      </c>
      <c r="K311" t="s">
        <v>7</v>
      </c>
      <c r="L311" t="s">
        <v>7</v>
      </c>
      <c r="M311" t="s">
        <v>7</v>
      </c>
      <c r="N311" t="s">
        <v>7</v>
      </c>
      <c r="O311" t="s">
        <v>7</v>
      </c>
      <c r="P311" t="s">
        <v>7</v>
      </c>
      <c r="Q311" t="s">
        <v>7</v>
      </c>
    </row>
    <row r="312" spans="2:27" x14ac:dyDescent="0.3">
      <c r="B312" t="s">
        <v>311</v>
      </c>
    </row>
    <row r="313" spans="2:27" x14ac:dyDescent="0.3">
      <c r="B313" t="s">
        <v>312</v>
      </c>
      <c r="C313">
        <v>0.352991099999997</v>
      </c>
      <c r="D313">
        <v>12</v>
      </c>
      <c r="E313">
        <v>2</v>
      </c>
      <c r="F313">
        <v>3</v>
      </c>
      <c r="G313">
        <v>0</v>
      </c>
      <c r="H313" t="s">
        <v>7</v>
      </c>
      <c r="I313" t="s">
        <v>7</v>
      </c>
      <c r="J313" t="s">
        <v>7</v>
      </c>
      <c r="K313" t="s">
        <v>7</v>
      </c>
      <c r="L313" t="s">
        <v>7</v>
      </c>
      <c r="M313" t="s">
        <v>7</v>
      </c>
      <c r="N313" t="s">
        <v>7</v>
      </c>
      <c r="O313" t="s">
        <v>7</v>
      </c>
      <c r="P313" t="s">
        <v>7</v>
      </c>
      <c r="Q313" t="s">
        <v>7</v>
      </c>
    </row>
    <row r="314" spans="2:27" x14ac:dyDescent="0.3">
      <c r="B314" t="s">
        <v>313</v>
      </c>
      <c r="C314">
        <v>0.44820740000000098</v>
      </c>
      <c r="D314">
        <v>13</v>
      </c>
      <c r="E314">
        <v>2</v>
      </c>
      <c r="F314">
        <v>3</v>
      </c>
      <c r="G314">
        <v>0</v>
      </c>
      <c r="H314" t="s">
        <v>7</v>
      </c>
      <c r="I314" t="s">
        <v>7</v>
      </c>
      <c r="J314" t="s">
        <v>7</v>
      </c>
      <c r="K314" t="s">
        <v>7</v>
      </c>
      <c r="L314" t="s">
        <v>7</v>
      </c>
      <c r="M314" t="s">
        <v>7</v>
      </c>
      <c r="N314" t="s">
        <v>7</v>
      </c>
      <c r="O314" t="s">
        <v>7</v>
      </c>
      <c r="P314" t="s">
        <v>7</v>
      </c>
      <c r="Q314" t="s">
        <v>7</v>
      </c>
    </row>
    <row r="315" spans="2:27" x14ac:dyDescent="0.3">
      <c r="B315" t="s">
        <v>314</v>
      </c>
      <c r="C315">
        <v>2.3976779000000001</v>
      </c>
      <c r="D315">
        <v>22</v>
      </c>
      <c r="E315">
        <v>20</v>
      </c>
      <c r="F315">
        <v>4</v>
      </c>
      <c r="G315">
        <v>11</v>
      </c>
      <c r="H315">
        <v>15</v>
      </c>
      <c r="I315">
        <v>2</v>
      </c>
      <c r="J315">
        <v>73</v>
      </c>
      <c r="K315" t="s">
        <v>7</v>
      </c>
      <c r="L315">
        <v>142</v>
      </c>
      <c r="M315" t="s">
        <v>7</v>
      </c>
      <c r="N315" t="s">
        <v>7</v>
      </c>
      <c r="O315">
        <v>23</v>
      </c>
      <c r="P315" t="s">
        <v>7</v>
      </c>
      <c r="Q315" t="s">
        <v>7</v>
      </c>
      <c r="R315" t="s">
        <v>7</v>
      </c>
      <c r="S315">
        <v>0</v>
      </c>
      <c r="T315">
        <v>0</v>
      </c>
      <c r="U315">
        <v>1</v>
      </c>
      <c r="V315">
        <v>4</v>
      </c>
      <c r="W315">
        <v>0</v>
      </c>
      <c r="X315">
        <v>0</v>
      </c>
      <c r="Y315">
        <v>0</v>
      </c>
      <c r="Z315">
        <v>16</v>
      </c>
      <c r="AA315">
        <v>2</v>
      </c>
    </row>
    <row r="316" spans="2:27" x14ac:dyDescent="0.3">
      <c r="B316" t="s">
        <v>315</v>
      </c>
      <c r="C316">
        <v>0.35536420000001101</v>
      </c>
      <c r="D316">
        <v>11</v>
      </c>
      <c r="E316">
        <v>2</v>
      </c>
      <c r="F316">
        <v>3</v>
      </c>
      <c r="G316">
        <v>0</v>
      </c>
      <c r="H316" t="s">
        <v>7</v>
      </c>
      <c r="I316" t="s">
        <v>7</v>
      </c>
      <c r="J316" t="s">
        <v>7</v>
      </c>
      <c r="K316" t="s">
        <v>7</v>
      </c>
      <c r="L316" t="s">
        <v>7</v>
      </c>
      <c r="M316" t="s">
        <v>7</v>
      </c>
      <c r="N316" t="s">
        <v>7</v>
      </c>
      <c r="O316" t="s">
        <v>7</v>
      </c>
      <c r="P316" t="s">
        <v>7</v>
      </c>
      <c r="Q316" t="s">
        <v>7</v>
      </c>
    </row>
    <row r="317" spans="2:27" x14ac:dyDescent="0.3">
      <c r="B317" t="s">
        <v>316</v>
      </c>
    </row>
    <row r="318" spans="2:27" x14ac:dyDescent="0.3">
      <c r="B318" t="s">
        <v>317</v>
      </c>
    </row>
    <row r="319" spans="2:27" x14ac:dyDescent="0.3">
      <c r="B319" t="s">
        <v>318</v>
      </c>
    </row>
    <row r="320" spans="2:27" x14ac:dyDescent="0.3">
      <c r="B320" t="s">
        <v>319</v>
      </c>
      <c r="C320">
        <v>0.31802970000001002</v>
      </c>
      <c r="D320">
        <v>10</v>
      </c>
      <c r="E320">
        <v>2</v>
      </c>
      <c r="F320">
        <v>3</v>
      </c>
      <c r="G320">
        <v>0</v>
      </c>
      <c r="H320" t="s">
        <v>7</v>
      </c>
      <c r="I320" t="s">
        <v>7</v>
      </c>
      <c r="J320" t="s">
        <v>7</v>
      </c>
      <c r="K320" t="s">
        <v>7</v>
      </c>
      <c r="L320" t="s">
        <v>7</v>
      </c>
      <c r="M320" t="s">
        <v>7</v>
      </c>
      <c r="N320" t="s">
        <v>7</v>
      </c>
      <c r="O320" t="s">
        <v>7</v>
      </c>
      <c r="P320" t="s">
        <v>7</v>
      </c>
      <c r="Q320" t="s">
        <v>7</v>
      </c>
    </row>
    <row r="321" spans="2:17" x14ac:dyDescent="0.3">
      <c r="B321" t="s">
        <v>320</v>
      </c>
      <c r="C321">
        <v>0.432098600000003</v>
      </c>
      <c r="D321">
        <v>11</v>
      </c>
      <c r="E321">
        <v>2</v>
      </c>
      <c r="F321">
        <v>3</v>
      </c>
      <c r="G321">
        <v>0</v>
      </c>
      <c r="H321" t="s">
        <v>7</v>
      </c>
      <c r="I321" t="s">
        <v>7</v>
      </c>
      <c r="J321" t="s">
        <v>7</v>
      </c>
      <c r="K321" t="s">
        <v>7</v>
      </c>
      <c r="L321" t="s">
        <v>7</v>
      </c>
      <c r="M321" t="s">
        <v>7</v>
      </c>
      <c r="N321" t="s">
        <v>7</v>
      </c>
      <c r="O321" t="s">
        <v>7</v>
      </c>
      <c r="P321" t="s">
        <v>7</v>
      </c>
      <c r="Q321" t="s">
        <v>7</v>
      </c>
    </row>
    <row r="322" spans="2:17" x14ac:dyDescent="0.3">
      <c r="B322" t="s">
        <v>321</v>
      </c>
      <c r="C322">
        <v>0.33996710000000901</v>
      </c>
      <c r="D322">
        <v>10</v>
      </c>
      <c r="E322">
        <v>2</v>
      </c>
      <c r="F322">
        <v>3</v>
      </c>
      <c r="G322">
        <v>0</v>
      </c>
      <c r="H322" t="s">
        <v>7</v>
      </c>
      <c r="I322" t="s">
        <v>7</v>
      </c>
      <c r="J322" t="s">
        <v>7</v>
      </c>
      <c r="K322" t="s">
        <v>7</v>
      </c>
      <c r="L322" t="s">
        <v>7</v>
      </c>
      <c r="M322" t="s">
        <v>7</v>
      </c>
      <c r="N322" t="s">
        <v>7</v>
      </c>
      <c r="O322" t="s">
        <v>7</v>
      </c>
      <c r="P322" t="s">
        <v>7</v>
      </c>
      <c r="Q322" t="s">
        <v>7</v>
      </c>
    </row>
    <row r="323" spans="2:17" x14ac:dyDescent="0.3">
      <c r="B323" t="s">
        <v>322</v>
      </c>
      <c r="C323">
        <v>0.30090949999998801</v>
      </c>
      <c r="D323">
        <v>10</v>
      </c>
      <c r="E323">
        <v>2</v>
      </c>
      <c r="F323">
        <v>3</v>
      </c>
      <c r="G323">
        <v>0</v>
      </c>
      <c r="H323" t="s">
        <v>7</v>
      </c>
      <c r="I323" t="s">
        <v>7</v>
      </c>
      <c r="J323" t="s">
        <v>7</v>
      </c>
      <c r="K323" t="s">
        <v>7</v>
      </c>
      <c r="L323" t="s">
        <v>7</v>
      </c>
      <c r="M323" t="s">
        <v>7</v>
      </c>
      <c r="N323" t="s">
        <v>7</v>
      </c>
      <c r="O323" t="s">
        <v>7</v>
      </c>
      <c r="P323" t="s">
        <v>7</v>
      </c>
      <c r="Q323" t="s">
        <v>7</v>
      </c>
    </row>
    <row r="324" spans="2:17" x14ac:dyDescent="0.3">
      <c r="B324" t="s">
        <v>323</v>
      </c>
      <c r="C324">
        <v>0.22857100000000199</v>
      </c>
      <c r="D324">
        <v>9</v>
      </c>
      <c r="E324">
        <v>2</v>
      </c>
      <c r="F324">
        <v>3</v>
      </c>
      <c r="G324">
        <v>0</v>
      </c>
      <c r="H324" t="s">
        <v>7</v>
      </c>
      <c r="I324" t="s">
        <v>7</v>
      </c>
      <c r="J324" t="s">
        <v>7</v>
      </c>
      <c r="K324" t="s">
        <v>7</v>
      </c>
      <c r="L324" t="s">
        <v>7</v>
      </c>
      <c r="M324" t="s">
        <v>7</v>
      </c>
      <c r="N324" t="s">
        <v>7</v>
      </c>
      <c r="O324" t="s">
        <v>7</v>
      </c>
      <c r="P324" t="s">
        <v>7</v>
      </c>
      <c r="Q324" t="s">
        <v>7</v>
      </c>
    </row>
    <row r="325" spans="2:17" x14ac:dyDescent="0.3">
      <c r="B325" t="s">
        <v>324</v>
      </c>
      <c r="C325">
        <v>0.22809079999998899</v>
      </c>
      <c r="D325">
        <v>9</v>
      </c>
      <c r="E325">
        <v>2</v>
      </c>
      <c r="F325">
        <v>3</v>
      </c>
      <c r="G325">
        <v>0</v>
      </c>
      <c r="H325" t="s">
        <v>7</v>
      </c>
      <c r="I325" t="s">
        <v>7</v>
      </c>
      <c r="J325" t="s">
        <v>7</v>
      </c>
      <c r="K325" t="s">
        <v>7</v>
      </c>
      <c r="L325" t="s">
        <v>7</v>
      </c>
      <c r="M325" t="s">
        <v>7</v>
      </c>
      <c r="N325" t="s">
        <v>7</v>
      </c>
      <c r="O325" t="s">
        <v>7</v>
      </c>
      <c r="P325" t="s">
        <v>7</v>
      </c>
      <c r="Q325" t="s">
        <v>7</v>
      </c>
    </row>
    <row r="326" spans="2:17" x14ac:dyDescent="0.3">
      <c r="B326" t="s">
        <v>325</v>
      </c>
      <c r="C326">
        <v>0.26669599999999599</v>
      </c>
      <c r="D326">
        <v>9</v>
      </c>
      <c r="E326">
        <v>2</v>
      </c>
      <c r="F326">
        <v>3</v>
      </c>
      <c r="G326">
        <v>0</v>
      </c>
      <c r="H326" t="s">
        <v>7</v>
      </c>
      <c r="I326" t="s">
        <v>7</v>
      </c>
      <c r="J326" t="s">
        <v>7</v>
      </c>
      <c r="K326" t="s">
        <v>7</v>
      </c>
      <c r="L326" t="s">
        <v>7</v>
      </c>
      <c r="M326" t="s">
        <v>7</v>
      </c>
      <c r="N326" t="s">
        <v>7</v>
      </c>
      <c r="O326" t="s">
        <v>7</v>
      </c>
      <c r="P326" t="s">
        <v>7</v>
      </c>
      <c r="Q326" t="s">
        <v>7</v>
      </c>
    </row>
    <row r="327" spans="2:17" x14ac:dyDescent="0.3">
      <c r="B327" t="s">
        <v>326</v>
      </c>
      <c r="C327">
        <v>0.62152769999998703</v>
      </c>
      <c r="D327">
        <v>18</v>
      </c>
      <c r="E327">
        <v>4</v>
      </c>
      <c r="F327">
        <v>4</v>
      </c>
      <c r="G327">
        <v>1</v>
      </c>
      <c r="H327" t="s">
        <v>7</v>
      </c>
      <c r="I327" t="s">
        <v>7</v>
      </c>
      <c r="J327" t="s">
        <v>7</v>
      </c>
      <c r="K327" t="s">
        <v>7</v>
      </c>
      <c r="L327" t="s">
        <v>7</v>
      </c>
      <c r="M327" t="s">
        <v>7</v>
      </c>
      <c r="N327" t="s">
        <v>7</v>
      </c>
      <c r="O327" t="s">
        <v>7</v>
      </c>
      <c r="P327" t="s">
        <v>7</v>
      </c>
      <c r="Q327" t="s">
        <v>7</v>
      </c>
    </row>
    <row r="328" spans="2:17" x14ac:dyDescent="0.3">
      <c r="B328" t="s">
        <v>327</v>
      </c>
    </row>
    <row r="329" spans="2:17" x14ac:dyDescent="0.3">
      <c r="B329" t="s">
        <v>328</v>
      </c>
      <c r="C329">
        <v>0.28489770000000098</v>
      </c>
      <c r="D329">
        <v>12</v>
      </c>
      <c r="E329">
        <v>2</v>
      </c>
      <c r="F329">
        <v>3</v>
      </c>
      <c r="G329">
        <v>0</v>
      </c>
      <c r="H329" t="s">
        <v>7</v>
      </c>
      <c r="I329" t="s">
        <v>7</v>
      </c>
      <c r="J329" t="s">
        <v>7</v>
      </c>
      <c r="K329" t="s">
        <v>7</v>
      </c>
      <c r="L329" t="s">
        <v>7</v>
      </c>
      <c r="M329" t="s">
        <v>7</v>
      </c>
      <c r="N329" t="s">
        <v>7</v>
      </c>
      <c r="O329" t="s">
        <v>7</v>
      </c>
      <c r="P329" t="s">
        <v>7</v>
      </c>
      <c r="Q329" t="s">
        <v>7</v>
      </c>
    </row>
    <row r="330" spans="2:17" x14ac:dyDescent="0.3">
      <c r="B330" t="s">
        <v>329</v>
      </c>
    </row>
    <row r="331" spans="2:17" x14ac:dyDescent="0.3">
      <c r="B331" t="s">
        <v>330</v>
      </c>
      <c r="C331">
        <v>0.409620700000004</v>
      </c>
      <c r="D331">
        <v>13</v>
      </c>
      <c r="E331">
        <v>2</v>
      </c>
      <c r="F331">
        <v>3</v>
      </c>
      <c r="G331">
        <v>0</v>
      </c>
      <c r="H331" t="s">
        <v>7</v>
      </c>
      <c r="I331" t="s">
        <v>7</v>
      </c>
      <c r="J331" t="s">
        <v>7</v>
      </c>
      <c r="K331" t="s">
        <v>7</v>
      </c>
      <c r="L331" t="s">
        <v>7</v>
      </c>
      <c r="M331" t="s">
        <v>7</v>
      </c>
      <c r="N331" t="s">
        <v>7</v>
      </c>
      <c r="O331" t="s">
        <v>7</v>
      </c>
      <c r="P331" t="s">
        <v>7</v>
      </c>
      <c r="Q331" t="s">
        <v>7</v>
      </c>
    </row>
    <row r="332" spans="2:17" x14ac:dyDescent="0.3">
      <c r="B332" t="s">
        <v>331</v>
      </c>
      <c r="C332">
        <v>0.42560600000000098</v>
      </c>
      <c r="D332">
        <v>13</v>
      </c>
      <c r="E332">
        <v>2</v>
      </c>
      <c r="F332">
        <v>3</v>
      </c>
      <c r="G332">
        <v>0</v>
      </c>
      <c r="H332" t="s">
        <v>7</v>
      </c>
      <c r="I332" t="s">
        <v>7</v>
      </c>
      <c r="J332" t="s">
        <v>7</v>
      </c>
      <c r="K332" t="s">
        <v>7</v>
      </c>
      <c r="L332" t="s">
        <v>7</v>
      </c>
      <c r="M332" t="s">
        <v>7</v>
      </c>
      <c r="N332" t="s">
        <v>7</v>
      </c>
      <c r="O332" t="s">
        <v>7</v>
      </c>
      <c r="P332" t="s">
        <v>7</v>
      </c>
      <c r="Q332" t="s">
        <v>7</v>
      </c>
    </row>
    <row r="333" spans="2:17" x14ac:dyDescent="0.3">
      <c r="B333" t="s">
        <v>332</v>
      </c>
      <c r="C333">
        <v>0.36700389999999999</v>
      </c>
      <c r="D333">
        <v>12</v>
      </c>
      <c r="E333">
        <v>2</v>
      </c>
      <c r="F333">
        <v>3</v>
      </c>
      <c r="G333">
        <v>0</v>
      </c>
      <c r="H333" t="s">
        <v>7</v>
      </c>
      <c r="I333" t="s">
        <v>7</v>
      </c>
      <c r="J333" t="s">
        <v>7</v>
      </c>
      <c r="K333" t="s">
        <v>7</v>
      </c>
      <c r="L333" t="s">
        <v>7</v>
      </c>
      <c r="M333" t="s">
        <v>7</v>
      </c>
      <c r="N333" t="s">
        <v>7</v>
      </c>
      <c r="O333" t="s">
        <v>7</v>
      </c>
      <c r="P333" t="s">
        <v>7</v>
      </c>
      <c r="Q333" t="s">
        <v>7</v>
      </c>
    </row>
    <row r="334" spans="2:17" x14ac:dyDescent="0.3">
      <c r="B334" t="s">
        <v>333</v>
      </c>
      <c r="C334">
        <v>0.32508239999999899</v>
      </c>
      <c r="D334">
        <v>12</v>
      </c>
      <c r="E334">
        <v>2</v>
      </c>
      <c r="F334">
        <v>3</v>
      </c>
      <c r="G334">
        <v>0</v>
      </c>
      <c r="H334" t="s">
        <v>7</v>
      </c>
      <c r="I334" t="s">
        <v>7</v>
      </c>
      <c r="J334" t="s">
        <v>7</v>
      </c>
      <c r="K334" t="s">
        <v>7</v>
      </c>
      <c r="L334" t="s">
        <v>7</v>
      </c>
      <c r="M334" t="s">
        <v>7</v>
      </c>
      <c r="N334" t="s">
        <v>7</v>
      </c>
      <c r="O334" t="s">
        <v>7</v>
      </c>
      <c r="P334" t="s">
        <v>7</v>
      </c>
      <c r="Q334" t="s">
        <v>7</v>
      </c>
    </row>
    <row r="335" spans="2:17" x14ac:dyDescent="0.3">
      <c r="B335" t="s">
        <v>334</v>
      </c>
      <c r="C335">
        <v>0.27407309999999502</v>
      </c>
      <c r="D335">
        <v>11</v>
      </c>
      <c r="E335">
        <v>2</v>
      </c>
      <c r="F335">
        <v>3</v>
      </c>
      <c r="G335">
        <v>0</v>
      </c>
      <c r="H335" t="s">
        <v>7</v>
      </c>
      <c r="I335" t="s">
        <v>7</v>
      </c>
      <c r="J335" t="s">
        <v>7</v>
      </c>
      <c r="K335" t="s">
        <v>7</v>
      </c>
      <c r="L335" t="s">
        <v>7</v>
      </c>
      <c r="M335" t="s">
        <v>7</v>
      </c>
      <c r="N335" t="s">
        <v>7</v>
      </c>
      <c r="O335" t="s">
        <v>7</v>
      </c>
      <c r="P335" t="s">
        <v>7</v>
      </c>
      <c r="Q335" t="s">
        <v>7</v>
      </c>
    </row>
    <row r="336" spans="2:17" x14ac:dyDescent="0.3">
      <c r="B336" t="s">
        <v>335</v>
      </c>
      <c r="C336">
        <v>0.27836630000000101</v>
      </c>
      <c r="D336">
        <v>11</v>
      </c>
      <c r="E336">
        <v>2</v>
      </c>
      <c r="F336">
        <v>3</v>
      </c>
      <c r="G336">
        <v>0</v>
      </c>
      <c r="H336" t="s">
        <v>7</v>
      </c>
      <c r="I336" t="s">
        <v>7</v>
      </c>
      <c r="J336" t="s">
        <v>7</v>
      </c>
      <c r="K336" t="s">
        <v>7</v>
      </c>
      <c r="L336" t="s">
        <v>7</v>
      </c>
      <c r="M336" t="s">
        <v>7</v>
      </c>
      <c r="N336" t="s">
        <v>7</v>
      </c>
      <c r="O336" t="s">
        <v>7</v>
      </c>
      <c r="P336" t="s">
        <v>7</v>
      </c>
      <c r="Q336" t="s">
        <v>7</v>
      </c>
    </row>
    <row r="337" spans="2:17" x14ac:dyDescent="0.3">
      <c r="B337" t="s">
        <v>336</v>
      </c>
    </row>
    <row r="338" spans="2:17" x14ac:dyDescent="0.3">
      <c r="B338" t="s">
        <v>337</v>
      </c>
      <c r="C338">
        <v>3.3112399999993103E-2</v>
      </c>
      <c r="D338">
        <v>1</v>
      </c>
      <c r="E338">
        <v>0</v>
      </c>
      <c r="F338">
        <v>3</v>
      </c>
      <c r="G338">
        <v>0</v>
      </c>
      <c r="H338" t="s">
        <v>7</v>
      </c>
      <c r="I338" t="s">
        <v>7</v>
      </c>
      <c r="J338" t="s">
        <v>7</v>
      </c>
      <c r="K338" t="s">
        <v>7</v>
      </c>
      <c r="L338" t="s">
        <v>7</v>
      </c>
      <c r="M338" t="s">
        <v>7</v>
      </c>
      <c r="N338" t="s">
        <v>7</v>
      </c>
      <c r="O338" t="s">
        <v>7</v>
      </c>
      <c r="P338" t="s">
        <v>7</v>
      </c>
      <c r="Q338" t="s">
        <v>7</v>
      </c>
    </row>
    <row r="339" spans="2:17" x14ac:dyDescent="0.3">
      <c r="B339" t="s">
        <v>338</v>
      </c>
      <c r="C339">
        <v>0.244593800000004</v>
      </c>
      <c r="D339">
        <v>12</v>
      </c>
      <c r="E339">
        <v>2</v>
      </c>
      <c r="F339">
        <v>7</v>
      </c>
      <c r="G339">
        <v>0</v>
      </c>
      <c r="H339" t="s">
        <v>7</v>
      </c>
      <c r="I339" t="s">
        <v>7</v>
      </c>
      <c r="J339" t="s">
        <v>7</v>
      </c>
      <c r="K339" t="s">
        <v>7</v>
      </c>
      <c r="L339" t="s">
        <v>7</v>
      </c>
      <c r="M339" t="s">
        <v>7</v>
      </c>
      <c r="N339" t="s">
        <v>7</v>
      </c>
      <c r="O339" t="s">
        <v>7</v>
      </c>
      <c r="P339" t="s">
        <v>7</v>
      </c>
      <c r="Q339" t="s">
        <v>7</v>
      </c>
    </row>
    <row r="340" spans="2:17" x14ac:dyDescent="0.3">
      <c r="B340" t="s">
        <v>339</v>
      </c>
    </row>
    <row r="341" spans="2:17" x14ac:dyDescent="0.3">
      <c r="B341" t="s">
        <v>340</v>
      </c>
    </row>
    <row r="342" spans="2:17" x14ac:dyDescent="0.3">
      <c r="B342" t="s">
        <v>341</v>
      </c>
      <c r="C342">
        <v>4.3076200000001501E-2</v>
      </c>
      <c r="D342">
        <v>1</v>
      </c>
      <c r="E342">
        <v>0</v>
      </c>
      <c r="F342">
        <v>2</v>
      </c>
      <c r="G342">
        <v>0</v>
      </c>
      <c r="H342" t="s">
        <v>7</v>
      </c>
      <c r="I342" t="s">
        <v>7</v>
      </c>
      <c r="J342" t="s">
        <v>7</v>
      </c>
      <c r="K342" t="s">
        <v>7</v>
      </c>
      <c r="L342" t="s">
        <v>7</v>
      </c>
      <c r="M342" t="s">
        <v>7</v>
      </c>
      <c r="N342" t="s">
        <v>7</v>
      </c>
      <c r="O342" t="s">
        <v>7</v>
      </c>
      <c r="P342" t="s">
        <v>7</v>
      </c>
      <c r="Q342" t="s">
        <v>7</v>
      </c>
    </row>
    <row r="343" spans="2:17" x14ac:dyDescent="0.3">
      <c r="B343" t="s">
        <v>342</v>
      </c>
      <c r="C343">
        <v>4.6003800000008199E-2</v>
      </c>
      <c r="D343">
        <v>1</v>
      </c>
      <c r="E343">
        <v>0</v>
      </c>
      <c r="F343">
        <v>2</v>
      </c>
      <c r="G343">
        <v>0</v>
      </c>
      <c r="H343" t="s">
        <v>7</v>
      </c>
      <c r="I343" t="s">
        <v>7</v>
      </c>
      <c r="J343" t="s">
        <v>7</v>
      </c>
      <c r="K343" t="s">
        <v>7</v>
      </c>
      <c r="L343" t="s">
        <v>7</v>
      </c>
      <c r="M343" t="s">
        <v>7</v>
      </c>
      <c r="N343" t="s">
        <v>7</v>
      </c>
      <c r="O343" t="s">
        <v>7</v>
      </c>
      <c r="P343" t="s">
        <v>7</v>
      </c>
      <c r="Q343" t="s">
        <v>7</v>
      </c>
    </row>
    <row r="344" spans="2:17" x14ac:dyDescent="0.3">
      <c r="B344" t="s">
        <v>343</v>
      </c>
      <c r="C344">
        <v>2.4283600000003899E-2</v>
      </c>
      <c r="D344">
        <v>1</v>
      </c>
      <c r="E344">
        <v>0</v>
      </c>
      <c r="F344">
        <v>1</v>
      </c>
      <c r="G344">
        <v>0</v>
      </c>
      <c r="H344" t="s">
        <v>7</v>
      </c>
      <c r="I344" t="s">
        <v>7</v>
      </c>
      <c r="J344" t="s">
        <v>7</v>
      </c>
      <c r="K344" t="s">
        <v>7</v>
      </c>
      <c r="L344" t="s">
        <v>7</v>
      </c>
      <c r="M344" t="s">
        <v>7</v>
      </c>
      <c r="N344" t="s">
        <v>7</v>
      </c>
      <c r="O344" t="s">
        <v>7</v>
      </c>
      <c r="P344" t="s">
        <v>7</v>
      </c>
      <c r="Q344" t="s">
        <v>7</v>
      </c>
    </row>
    <row r="345" spans="2:17" x14ac:dyDescent="0.3">
      <c r="B345" t="s">
        <v>344</v>
      </c>
      <c r="C345">
        <v>4.3694199999990198E-2</v>
      </c>
      <c r="D345">
        <v>1</v>
      </c>
      <c r="E345">
        <v>0</v>
      </c>
      <c r="F345">
        <v>2</v>
      </c>
      <c r="G345">
        <v>0</v>
      </c>
      <c r="H345" t="s">
        <v>7</v>
      </c>
      <c r="I345" t="s">
        <v>7</v>
      </c>
      <c r="J345" t="s">
        <v>7</v>
      </c>
      <c r="K345" t="s">
        <v>7</v>
      </c>
      <c r="L345" t="s">
        <v>7</v>
      </c>
      <c r="M345" t="s">
        <v>7</v>
      </c>
      <c r="N345" t="s">
        <v>7</v>
      </c>
      <c r="O345" t="s">
        <v>7</v>
      </c>
      <c r="P345" t="s">
        <v>7</v>
      </c>
      <c r="Q345" t="s">
        <v>7</v>
      </c>
    </row>
    <row r="346" spans="2:17" x14ac:dyDescent="0.3">
      <c r="B346" t="s">
        <v>345</v>
      </c>
      <c r="C346">
        <v>0.37605580000000299</v>
      </c>
      <c r="D346">
        <v>1</v>
      </c>
      <c r="E346">
        <v>0</v>
      </c>
      <c r="F346">
        <v>2</v>
      </c>
      <c r="G346">
        <v>0</v>
      </c>
      <c r="H346" t="s">
        <v>7</v>
      </c>
      <c r="I346" t="s">
        <v>7</v>
      </c>
      <c r="J346" t="s">
        <v>7</v>
      </c>
      <c r="K346" t="s">
        <v>7</v>
      </c>
      <c r="L346" t="s">
        <v>7</v>
      </c>
      <c r="M346" t="s">
        <v>7</v>
      </c>
      <c r="N346" t="s">
        <v>7</v>
      </c>
      <c r="O346" t="s">
        <v>7</v>
      </c>
      <c r="P346" t="s">
        <v>7</v>
      </c>
      <c r="Q346" t="s">
        <v>7</v>
      </c>
    </row>
    <row r="347" spans="2:17" x14ac:dyDescent="0.3">
      <c r="B347" t="s">
        <v>346</v>
      </c>
      <c r="C347">
        <v>3.8955300000012003E-2</v>
      </c>
      <c r="D347">
        <v>1</v>
      </c>
      <c r="E347">
        <v>0</v>
      </c>
      <c r="F347">
        <v>3</v>
      </c>
      <c r="G347">
        <v>0</v>
      </c>
      <c r="H347" t="s">
        <v>7</v>
      </c>
      <c r="I347" t="s">
        <v>7</v>
      </c>
      <c r="J347" t="s">
        <v>7</v>
      </c>
      <c r="K347" t="s">
        <v>7</v>
      </c>
      <c r="L347" t="s">
        <v>7</v>
      </c>
      <c r="M347" t="s">
        <v>7</v>
      </c>
      <c r="N347" t="s">
        <v>7</v>
      </c>
      <c r="O347" t="s">
        <v>7</v>
      </c>
      <c r="P347" t="s">
        <v>7</v>
      </c>
      <c r="Q347" t="s">
        <v>7</v>
      </c>
    </row>
    <row r="348" spans="2:17" x14ac:dyDescent="0.3">
      <c r="B348" t="s">
        <v>347</v>
      </c>
    </row>
    <row r="349" spans="2:17" x14ac:dyDescent="0.3">
      <c r="B349" t="s">
        <v>348</v>
      </c>
      <c r="C349">
        <v>3.9181499999997899E-2</v>
      </c>
      <c r="D349">
        <v>1</v>
      </c>
      <c r="E349">
        <v>0</v>
      </c>
      <c r="F349">
        <v>2</v>
      </c>
      <c r="G349">
        <v>0</v>
      </c>
      <c r="H349" t="s">
        <v>7</v>
      </c>
      <c r="I349" t="s">
        <v>7</v>
      </c>
      <c r="J349" t="s">
        <v>7</v>
      </c>
      <c r="K349" t="s">
        <v>7</v>
      </c>
      <c r="L349" t="s">
        <v>7</v>
      </c>
      <c r="M349" t="s">
        <v>7</v>
      </c>
      <c r="N349" t="s">
        <v>7</v>
      </c>
      <c r="O349" t="s">
        <v>7</v>
      </c>
      <c r="P349" t="s">
        <v>7</v>
      </c>
      <c r="Q349" t="s">
        <v>7</v>
      </c>
    </row>
    <row r="350" spans="2:17" x14ac:dyDescent="0.3">
      <c r="B350" t="s">
        <v>349</v>
      </c>
      <c r="C350">
        <v>2.43526000000002E-2</v>
      </c>
      <c r="D350">
        <v>1</v>
      </c>
      <c r="E350">
        <v>0</v>
      </c>
      <c r="F350">
        <v>1</v>
      </c>
      <c r="G350">
        <v>0</v>
      </c>
      <c r="H350" t="s">
        <v>7</v>
      </c>
      <c r="I350" t="s">
        <v>7</v>
      </c>
      <c r="J350" t="s">
        <v>7</v>
      </c>
      <c r="K350" t="s">
        <v>7</v>
      </c>
      <c r="L350" t="s">
        <v>7</v>
      </c>
      <c r="M350" t="s">
        <v>7</v>
      </c>
      <c r="N350" t="s">
        <v>7</v>
      </c>
      <c r="O350" t="s">
        <v>7</v>
      </c>
      <c r="P350" t="s">
        <v>7</v>
      </c>
      <c r="Q350" t="s">
        <v>7</v>
      </c>
    </row>
    <row r="351" spans="2:17" x14ac:dyDescent="0.3">
      <c r="B351" t="s">
        <v>350</v>
      </c>
    </row>
    <row r="352" spans="2:17" x14ac:dyDescent="0.3">
      <c r="B352" t="s">
        <v>351</v>
      </c>
      <c r="C352">
        <v>5.9803200000004601E-2</v>
      </c>
      <c r="D352">
        <v>1</v>
      </c>
      <c r="E352">
        <v>0</v>
      </c>
      <c r="F352">
        <v>2</v>
      </c>
      <c r="G352">
        <v>0</v>
      </c>
      <c r="H352" t="s">
        <v>7</v>
      </c>
      <c r="I352" t="s">
        <v>7</v>
      </c>
      <c r="J352" t="s">
        <v>7</v>
      </c>
      <c r="K352" t="s">
        <v>7</v>
      </c>
      <c r="L352" t="s">
        <v>7</v>
      </c>
      <c r="M352" t="s">
        <v>7</v>
      </c>
      <c r="N352" t="s">
        <v>7</v>
      </c>
      <c r="O352" t="s">
        <v>7</v>
      </c>
      <c r="P352" t="s">
        <v>7</v>
      </c>
      <c r="Q352" t="s">
        <v>7</v>
      </c>
    </row>
    <row r="353" spans="2:17" x14ac:dyDescent="0.3">
      <c r="B353" t="s">
        <v>352</v>
      </c>
      <c r="C353">
        <v>6.2710899999999001E-2</v>
      </c>
      <c r="D353">
        <v>1</v>
      </c>
      <c r="E353">
        <v>0</v>
      </c>
      <c r="F353">
        <v>2</v>
      </c>
      <c r="G353">
        <v>0</v>
      </c>
      <c r="H353" t="s">
        <v>7</v>
      </c>
      <c r="I353" t="s">
        <v>7</v>
      </c>
      <c r="J353" t="s">
        <v>7</v>
      </c>
      <c r="K353" t="s">
        <v>7</v>
      </c>
      <c r="L353" t="s">
        <v>7</v>
      </c>
      <c r="M353" t="s">
        <v>7</v>
      </c>
      <c r="N353" t="s">
        <v>7</v>
      </c>
      <c r="O353" t="s">
        <v>7</v>
      </c>
      <c r="P353" t="s">
        <v>7</v>
      </c>
      <c r="Q353" t="s">
        <v>7</v>
      </c>
    </row>
    <row r="354" spans="2:17" x14ac:dyDescent="0.3">
      <c r="B354" t="s">
        <v>353</v>
      </c>
      <c r="C354">
        <v>2.89214999999956E-2</v>
      </c>
      <c r="D354">
        <v>1</v>
      </c>
      <c r="E354">
        <v>0</v>
      </c>
      <c r="F354">
        <v>1</v>
      </c>
      <c r="G354">
        <v>0</v>
      </c>
      <c r="H354" t="s">
        <v>7</v>
      </c>
      <c r="I354" t="s">
        <v>7</v>
      </c>
      <c r="J354" t="s">
        <v>7</v>
      </c>
      <c r="K354" t="s">
        <v>7</v>
      </c>
      <c r="L354" t="s">
        <v>7</v>
      </c>
      <c r="M354" t="s">
        <v>7</v>
      </c>
      <c r="N354" t="s">
        <v>7</v>
      </c>
      <c r="O354" t="s">
        <v>7</v>
      </c>
      <c r="P354" t="s">
        <v>7</v>
      </c>
      <c r="Q354" t="s">
        <v>7</v>
      </c>
    </row>
    <row r="355" spans="2:17" x14ac:dyDescent="0.3">
      <c r="B355" t="s">
        <v>354</v>
      </c>
    </row>
    <row r="356" spans="2:17" x14ac:dyDescent="0.3">
      <c r="B356" t="s">
        <v>355</v>
      </c>
      <c r="C356">
        <v>8.10017999999956E-2</v>
      </c>
      <c r="D356">
        <v>1</v>
      </c>
      <c r="E356">
        <v>0</v>
      </c>
      <c r="F356">
        <v>1</v>
      </c>
      <c r="G356">
        <v>0</v>
      </c>
      <c r="H356" t="s">
        <v>7</v>
      </c>
      <c r="I356" t="s">
        <v>7</v>
      </c>
      <c r="J356" t="s">
        <v>7</v>
      </c>
      <c r="K356" t="s">
        <v>7</v>
      </c>
      <c r="L356" t="s">
        <v>7</v>
      </c>
      <c r="M356" t="s">
        <v>7</v>
      </c>
      <c r="N356" t="s">
        <v>7</v>
      </c>
      <c r="O356" t="s">
        <v>7</v>
      </c>
      <c r="P356" t="s">
        <v>7</v>
      </c>
      <c r="Q356" t="s">
        <v>7</v>
      </c>
    </row>
    <row r="357" spans="2:17" x14ac:dyDescent="0.3">
      <c r="B357" t="s">
        <v>356</v>
      </c>
      <c r="C357">
        <v>2.3109099999999199E-2</v>
      </c>
      <c r="D357">
        <v>1</v>
      </c>
      <c r="E357">
        <v>0</v>
      </c>
      <c r="F357">
        <v>1</v>
      </c>
      <c r="G357">
        <v>0</v>
      </c>
      <c r="H357" t="s">
        <v>7</v>
      </c>
      <c r="I357" t="s">
        <v>7</v>
      </c>
      <c r="J357" t="s">
        <v>7</v>
      </c>
      <c r="K357" t="s">
        <v>7</v>
      </c>
      <c r="L357" t="s">
        <v>7</v>
      </c>
      <c r="M357" t="s">
        <v>7</v>
      </c>
      <c r="N357" t="s">
        <v>7</v>
      </c>
      <c r="O357" t="s">
        <v>7</v>
      </c>
      <c r="P357" t="s">
        <v>7</v>
      </c>
      <c r="Q357" t="s">
        <v>7</v>
      </c>
    </row>
    <row r="358" spans="2:17" x14ac:dyDescent="0.3">
      <c r="B358" t="s">
        <v>357</v>
      </c>
      <c r="C358">
        <v>2.72403000000025E-2</v>
      </c>
      <c r="D358">
        <v>1</v>
      </c>
      <c r="E358">
        <v>0</v>
      </c>
      <c r="F358">
        <v>1</v>
      </c>
      <c r="G358">
        <v>0</v>
      </c>
      <c r="H358" t="s">
        <v>7</v>
      </c>
      <c r="I358" t="s">
        <v>7</v>
      </c>
      <c r="J358" t="s">
        <v>7</v>
      </c>
      <c r="K358" t="s">
        <v>7</v>
      </c>
      <c r="L358" t="s">
        <v>7</v>
      </c>
      <c r="M358" t="s">
        <v>7</v>
      </c>
      <c r="N358" t="s">
        <v>7</v>
      </c>
      <c r="O358" t="s">
        <v>7</v>
      </c>
      <c r="P358" t="s">
        <v>7</v>
      </c>
      <c r="Q358" t="s">
        <v>7</v>
      </c>
    </row>
    <row r="359" spans="2:17" x14ac:dyDescent="0.3">
      <c r="B359" t="s">
        <v>358</v>
      </c>
      <c r="C359">
        <v>1.0557699999992501E-2</v>
      </c>
      <c r="D359">
        <v>0</v>
      </c>
      <c r="E359">
        <v>0</v>
      </c>
      <c r="F359">
        <v>0</v>
      </c>
      <c r="G359">
        <v>0</v>
      </c>
      <c r="H359" t="s">
        <v>7</v>
      </c>
      <c r="I359" t="s">
        <v>7</v>
      </c>
      <c r="J359" t="s">
        <v>7</v>
      </c>
      <c r="K359" t="s">
        <v>7</v>
      </c>
      <c r="L359" t="s">
        <v>7</v>
      </c>
      <c r="M359" t="s">
        <v>7</v>
      </c>
      <c r="N359" t="s">
        <v>7</v>
      </c>
      <c r="O359" t="s">
        <v>7</v>
      </c>
      <c r="P359" t="s">
        <v>7</v>
      </c>
      <c r="Q359" t="s">
        <v>7</v>
      </c>
    </row>
    <row r="360" spans="2:17" x14ac:dyDescent="0.3">
      <c r="B360" t="s">
        <v>359</v>
      </c>
      <c r="C360">
        <v>3.8026200000004402E-2</v>
      </c>
      <c r="D360">
        <v>1</v>
      </c>
      <c r="E360">
        <v>0</v>
      </c>
      <c r="F360">
        <v>2</v>
      </c>
      <c r="G360">
        <v>0</v>
      </c>
      <c r="H360" t="s">
        <v>7</v>
      </c>
      <c r="I360" t="s">
        <v>7</v>
      </c>
      <c r="J360" t="s">
        <v>7</v>
      </c>
      <c r="K360" t="s">
        <v>7</v>
      </c>
      <c r="L360" t="s">
        <v>7</v>
      </c>
      <c r="M360" t="s">
        <v>7</v>
      </c>
      <c r="N360" t="s">
        <v>7</v>
      </c>
      <c r="O360" t="s">
        <v>7</v>
      </c>
      <c r="P360" t="s">
        <v>7</v>
      </c>
      <c r="Q360" t="s">
        <v>7</v>
      </c>
    </row>
    <row r="361" spans="2:17" x14ac:dyDescent="0.3">
      <c r="B361" t="s">
        <v>360</v>
      </c>
      <c r="C361">
        <v>4.5132600000002299E-2</v>
      </c>
      <c r="D361">
        <v>1</v>
      </c>
      <c r="E361">
        <v>0</v>
      </c>
      <c r="F361">
        <v>3</v>
      </c>
      <c r="G361">
        <v>0</v>
      </c>
      <c r="H361" t="s">
        <v>7</v>
      </c>
      <c r="I361" t="s">
        <v>7</v>
      </c>
      <c r="J361" t="s">
        <v>7</v>
      </c>
      <c r="K361" t="s">
        <v>7</v>
      </c>
      <c r="L361" t="s">
        <v>7</v>
      </c>
      <c r="M361" t="s">
        <v>7</v>
      </c>
      <c r="N361" t="s">
        <v>7</v>
      </c>
      <c r="O361" t="s">
        <v>7</v>
      </c>
      <c r="P361" t="s">
        <v>7</v>
      </c>
      <c r="Q361" t="s">
        <v>7</v>
      </c>
    </row>
    <row r="362" spans="2:17" x14ac:dyDescent="0.3">
      <c r="B362" t="s">
        <v>361</v>
      </c>
      <c r="C362">
        <v>7.7952899999999603E-2</v>
      </c>
      <c r="D362">
        <v>4</v>
      </c>
      <c r="E362">
        <v>0</v>
      </c>
      <c r="F362">
        <v>1</v>
      </c>
      <c r="G362">
        <v>0</v>
      </c>
      <c r="H362" t="s">
        <v>7</v>
      </c>
      <c r="I362" t="s">
        <v>7</v>
      </c>
      <c r="J362" t="s">
        <v>7</v>
      </c>
      <c r="K362" t="s">
        <v>7</v>
      </c>
      <c r="L362" t="s">
        <v>7</v>
      </c>
      <c r="M362" t="s">
        <v>7</v>
      </c>
      <c r="N362" t="s">
        <v>7</v>
      </c>
      <c r="O362" t="s">
        <v>7</v>
      </c>
      <c r="P362" t="s">
        <v>7</v>
      </c>
      <c r="Q362" t="s">
        <v>7</v>
      </c>
    </row>
    <row r="363" spans="2:17" x14ac:dyDescent="0.3">
      <c r="B363" t="s">
        <v>362</v>
      </c>
    </row>
    <row r="364" spans="2:17" x14ac:dyDescent="0.3">
      <c r="B364" t="s">
        <v>363</v>
      </c>
      <c r="C364">
        <v>6.6388599999996203E-2</v>
      </c>
      <c r="D364">
        <v>4</v>
      </c>
      <c r="E364">
        <v>0</v>
      </c>
      <c r="F364">
        <v>2</v>
      </c>
      <c r="G364">
        <v>0</v>
      </c>
      <c r="H364" t="s">
        <v>7</v>
      </c>
      <c r="I364" t="s">
        <v>7</v>
      </c>
      <c r="J364" t="s">
        <v>7</v>
      </c>
      <c r="K364" t="s">
        <v>7</v>
      </c>
      <c r="L364" t="s">
        <v>7</v>
      </c>
      <c r="M364" t="s">
        <v>7</v>
      </c>
      <c r="N364" t="s">
        <v>7</v>
      </c>
      <c r="O364" t="s">
        <v>7</v>
      </c>
      <c r="P364" t="s">
        <v>7</v>
      </c>
      <c r="Q364" t="s">
        <v>7</v>
      </c>
    </row>
    <row r="365" spans="2:17" x14ac:dyDescent="0.3">
      <c r="B365" t="s">
        <v>364</v>
      </c>
      <c r="C365">
        <v>1.22173999999972E-2</v>
      </c>
      <c r="D365">
        <v>0</v>
      </c>
      <c r="E365">
        <v>0</v>
      </c>
      <c r="F365">
        <v>0</v>
      </c>
      <c r="G365">
        <v>0</v>
      </c>
      <c r="H365" t="s">
        <v>7</v>
      </c>
      <c r="I365" t="s">
        <v>7</v>
      </c>
      <c r="J365" t="s">
        <v>7</v>
      </c>
      <c r="K365" t="s">
        <v>7</v>
      </c>
      <c r="L365" t="s">
        <v>7</v>
      </c>
      <c r="M365" t="s">
        <v>7</v>
      </c>
      <c r="N365" t="s">
        <v>7</v>
      </c>
      <c r="O365" t="s">
        <v>7</v>
      </c>
      <c r="P365" t="s">
        <v>7</v>
      </c>
      <c r="Q365" t="s">
        <v>7</v>
      </c>
    </row>
    <row r="366" spans="2:17" x14ac:dyDescent="0.3">
      <c r="B366" t="s">
        <v>365</v>
      </c>
      <c r="C366">
        <v>9.9455699999992903E-2</v>
      </c>
      <c r="D366">
        <v>9</v>
      </c>
      <c r="E366">
        <v>0</v>
      </c>
      <c r="F366">
        <v>1</v>
      </c>
      <c r="G366">
        <v>0</v>
      </c>
      <c r="H366" t="s">
        <v>7</v>
      </c>
      <c r="I366" t="s">
        <v>7</v>
      </c>
      <c r="J366" t="s">
        <v>7</v>
      </c>
      <c r="K366" t="s">
        <v>7</v>
      </c>
      <c r="L366" t="s">
        <v>7</v>
      </c>
      <c r="M366" t="s">
        <v>7</v>
      </c>
      <c r="N366" t="s">
        <v>7</v>
      </c>
      <c r="O366" t="s">
        <v>7</v>
      </c>
      <c r="P366" t="s">
        <v>7</v>
      </c>
      <c r="Q366" t="s">
        <v>7</v>
      </c>
    </row>
    <row r="367" spans="2:17" x14ac:dyDescent="0.3">
      <c r="B367" t="s">
        <v>366</v>
      </c>
    </row>
    <row r="368" spans="2:17" x14ac:dyDescent="0.3">
      <c r="B368" t="s">
        <v>367</v>
      </c>
    </row>
    <row r="369" spans="2:17" x14ac:dyDescent="0.3">
      <c r="B369" t="s">
        <v>368</v>
      </c>
    </row>
    <row r="370" spans="2:17" x14ac:dyDescent="0.3">
      <c r="B370" t="s">
        <v>369</v>
      </c>
    </row>
    <row r="371" spans="2:17" x14ac:dyDescent="0.3">
      <c r="B371" t="s">
        <v>370</v>
      </c>
    </row>
    <row r="372" spans="2:17" x14ac:dyDescent="0.3">
      <c r="B372" t="s">
        <v>371</v>
      </c>
    </row>
    <row r="373" spans="2:17" x14ac:dyDescent="0.3">
      <c r="B373" t="s">
        <v>372</v>
      </c>
    </row>
    <row r="374" spans="2:17" x14ac:dyDescent="0.3">
      <c r="B374" t="s">
        <v>373</v>
      </c>
    </row>
    <row r="375" spans="2:17" x14ac:dyDescent="0.3">
      <c r="B375" t="s">
        <v>374</v>
      </c>
    </row>
    <row r="376" spans="2:17" x14ac:dyDescent="0.3">
      <c r="B376" t="s">
        <v>375</v>
      </c>
    </row>
    <row r="377" spans="2:17" x14ac:dyDescent="0.3">
      <c r="B377" t="s">
        <v>376</v>
      </c>
    </row>
    <row r="378" spans="2:17" x14ac:dyDescent="0.3">
      <c r="B378" t="s">
        <v>377</v>
      </c>
      <c r="C378">
        <v>0.12605170000000401</v>
      </c>
      <c r="D378">
        <v>11</v>
      </c>
      <c r="E378">
        <v>0</v>
      </c>
      <c r="F378">
        <v>2</v>
      </c>
      <c r="G378">
        <v>1</v>
      </c>
      <c r="H378" t="s">
        <v>7</v>
      </c>
      <c r="I378" t="s">
        <v>7</v>
      </c>
      <c r="J378" t="s">
        <v>7</v>
      </c>
      <c r="K378" t="s">
        <v>7</v>
      </c>
      <c r="L378" t="s">
        <v>7</v>
      </c>
      <c r="M378" t="s">
        <v>7</v>
      </c>
      <c r="N378" t="s">
        <v>7</v>
      </c>
      <c r="O378" t="s">
        <v>7</v>
      </c>
      <c r="P378" t="s">
        <v>7</v>
      </c>
      <c r="Q378" t="s">
        <v>7</v>
      </c>
    </row>
    <row r="379" spans="2:17" x14ac:dyDescent="0.3">
      <c r="B379" t="s">
        <v>378</v>
      </c>
      <c r="C379">
        <v>0.111348499999991</v>
      </c>
      <c r="D379">
        <v>12</v>
      </c>
      <c r="E379">
        <v>0</v>
      </c>
      <c r="F379">
        <v>2</v>
      </c>
      <c r="G379">
        <v>1</v>
      </c>
      <c r="H379" t="s">
        <v>7</v>
      </c>
      <c r="I379" t="s">
        <v>7</v>
      </c>
      <c r="J379" t="s">
        <v>7</v>
      </c>
      <c r="K379" t="s">
        <v>7</v>
      </c>
      <c r="L379" t="s">
        <v>7</v>
      </c>
      <c r="M379" t="s">
        <v>7</v>
      </c>
      <c r="N379" t="s">
        <v>7</v>
      </c>
      <c r="O379" t="s">
        <v>7</v>
      </c>
      <c r="P379" t="s">
        <v>7</v>
      </c>
      <c r="Q379" t="s">
        <v>7</v>
      </c>
    </row>
    <row r="380" spans="2:17" x14ac:dyDescent="0.3">
      <c r="B380" t="s">
        <v>379</v>
      </c>
      <c r="C380">
        <v>0.15908459999999899</v>
      </c>
      <c r="D380">
        <v>12</v>
      </c>
      <c r="E380">
        <v>2</v>
      </c>
      <c r="F380">
        <v>2</v>
      </c>
      <c r="G380">
        <v>1</v>
      </c>
      <c r="H380" t="s">
        <v>7</v>
      </c>
      <c r="I380" t="s">
        <v>7</v>
      </c>
      <c r="J380" t="s">
        <v>7</v>
      </c>
      <c r="K380" t="s">
        <v>7</v>
      </c>
      <c r="L380" t="s">
        <v>7</v>
      </c>
      <c r="M380" t="s">
        <v>7</v>
      </c>
      <c r="N380" t="s">
        <v>7</v>
      </c>
      <c r="O380" t="s">
        <v>7</v>
      </c>
      <c r="P380" t="s">
        <v>7</v>
      </c>
      <c r="Q380" t="s">
        <v>7</v>
      </c>
    </row>
    <row r="381" spans="2:17" x14ac:dyDescent="0.3">
      <c r="B381" t="s">
        <v>380</v>
      </c>
      <c r="C381">
        <v>0.22243869999999699</v>
      </c>
      <c r="D381">
        <v>16</v>
      </c>
      <c r="E381">
        <v>2</v>
      </c>
      <c r="F381">
        <v>2</v>
      </c>
      <c r="G381">
        <v>1</v>
      </c>
      <c r="H381" t="s">
        <v>7</v>
      </c>
      <c r="I381" t="s">
        <v>7</v>
      </c>
      <c r="J381" t="s">
        <v>7</v>
      </c>
      <c r="K381" t="s">
        <v>7</v>
      </c>
      <c r="L381" t="s">
        <v>7</v>
      </c>
      <c r="M381" t="s">
        <v>7</v>
      </c>
      <c r="N381" t="s">
        <v>7</v>
      </c>
      <c r="O381" t="s">
        <v>7</v>
      </c>
      <c r="P381" t="s">
        <v>7</v>
      </c>
      <c r="Q381" t="s">
        <v>7</v>
      </c>
    </row>
    <row r="382" spans="2:17" x14ac:dyDescent="0.3">
      <c r="B382" t="s">
        <v>381</v>
      </c>
      <c r="C382">
        <v>0.26655999999999802</v>
      </c>
      <c r="D382">
        <v>18</v>
      </c>
      <c r="E382">
        <v>2</v>
      </c>
      <c r="F382">
        <v>2</v>
      </c>
      <c r="G382">
        <v>1</v>
      </c>
      <c r="H382" t="s">
        <v>7</v>
      </c>
      <c r="I382" t="s">
        <v>7</v>
      </c>
      <c r="J382" t="s">
        <v>7</v>
      </c>
      <c r="K382" t="s">
        <v>7</v>
      </c>
      <c r="L382" t="s">
        <v>7</v>
      </c>
      <c r="M382" t="s">
        <v>7</v>
      </c>
      <c r="N382" t="s">
        <v>7</v>
      </c>
      <c r="O382" t="s">
        <v>7</v>
      </c>
      <c r="P382" t="s">
        <v>7</v>
      </c>
      <c r="Q382" t="s">
        <v>7</v>
      </c>
    </row>
    <row r="383" spans="2:17" x14ac:dyDescent="0.3">
      <c r="B383" t="s">
        <v>382</v>
      </c>
      <c r="C383">
        <v>0.19513019999999401</v>
      </c>
      <c r="D383">
        <v>17</v>
      </c>
      <c r="E383">
        <v>2</v>
      </c>
      <c r="F383">
        <v>2</v>
      </c>
      <c r="G383">
        <v>1</v>
      </c>
      <c r="H383" t="s">
        <v>7</v>
      </c>
      <c r="I383" t="s">
        <v>7</v>
      </c>
      <c r="J383" t="s">
        <v>7</v>
      </c>
      <c r="K383" t="s">
        <v>7</v>
      </c>
      <c r="L383" t="s">
        <v>7</v>
      </c>
      <c r="M383" t="s">
        <v>7</v>
      </c>
      <c r="N383" t="s">
        <v>7</v>
      </c>
      <c r="O383" t="s">
        <v>7</v>
      </c>
      <c r="P383" t="s">
        <v>7</v>
      </c>
      <c r="Q383" t="s">
        <v>7</v>
      </c>
    </row>
    <row r="384" spans="2:17" x14ac:dyDescent="0.3">
      <c r="B384" t="s">
        <v>383</v>
      </c>
      <c r="C384">
        <v>0.227874099999993</v>
      </c>
      <c r="D384">
        <v>14</v>
      </c>
      <c r="E384">
        <v>2</v>
      </c>
      <c r="F384">
        <v>2</v>
      </c>
      <c r="G384">
        <v>1</v>
      </c>
      <c r="H384" t="s">
        <v>7</v>
      </c>
      <c r="I384" t="s">
        <v>7</v>
      </c>
      <c r="J384" t="s">
        <v>7</v>
      </c>
      <c r="K384" t="s">
        <v>7</v>
      </c>
      <c r="L384" t="s">
        <v>7</v>
      </c>
      <c r="M384" t="s">
        <v>7</v>
      </c>
      <c r="N384" t="s">
        <v>7</v>
      </c>
      <c r="O384" t="s">
        <v>7</v>
      </c>
      <c r="P384" t="s">
        <v>7</v>
      </c>
      <c r="Q384" t="s">
        <v>7</v>
      </c>
    </row>
    <row r="385" spans="2:17" x14ac:dyDescent="0.3">
      <c r="B385" t="s">
        <v>384</v>
      </c>
      <c r="C385">
        <v>0.16051409999999999</v>
      </c>
      <c r="D385">
        <v>13</v>
      </c>
      <c r="E385">
        <v>2</v>
      </c>
      <c r="F385">
        <v>2</v>
      </c>
      <c r="G385">
        <v>1</v>
      </c>
      <c r="H385" t="s">
        <v>7</v>
      </c>
      <c r="I385" t="s">
        <v>7</v>
      </c>
      <c r="J385" t="s">
        <v>7</v>
      </c>
      <c r="K385" t="s">
        <v>7</v>
      </c>
      <c r="L385" t="s">
        <v>7</v>
      </c>
      <c r="M385" t="s">
        <v>7</v>
      </c>
      <c r="N385" t="s">
        <v>7</v>
      </c>
      <c r="O385" t="s">
        <v>7</v>
      </c>
      <c r="P385" t="s">
        <v>7</v>
      </c>
      <c r="Q385" t="s">
        <v>7</v>
      </c>
    </row>
    <row r="386" spans="2:17" x14ac:dyDescent="0.3">
      <c r="B386" t="s">
        <v>385</v>
      </c>
      <c r="C386">
        <v>0.137617500000004</v>
      </c>
      <c r="D386">
        <v>11</v>
      </c>
      <c r="E386">
        <v>2</v>
      </c>
      <c r="F386">
        <v>2</v>
      </c>
      <c r="G386">
        <v>1</v>
      </c>
      <c r="H386" t="s">
        <v>7</v>
      </c>
      <c r="I386" t="s">
        <v>7</v>
      </c>
      <c r="J386" t="s">
        <v>7</v>
      </c>
      <c r="K386" t="s">
        <v>7</v>
      </c>
      <c r="L386" t="s">
        <v>7</v>
      </c>
      <c r="M386" t="s">
        <v>7</v>
      </c>
      <c r="N386" t="s">
        <v>7</v>
      </c>
      <c r="O386" t="s">
        <v>7</v>
      </c>
      <c r="P386" t="s">
        <v>7</v>
      </c>
      <c r="Q386" t="s">
        <v>7</v>
      </c>
    </row>
    <row r="387" spans="2:17" x14ac:dyDescent="0.3">
      <c r="B387" t="s">
        <v>386</v>
      </c>
      <c r="C387">
        <v>9.6369400000000299E-2</v>
      </c>
      <c r="D387">
        <v>9</v>
      </c>
      <c r="E387">
        <v>2</v>
      </c>
      <c r="F387">
        <v>2</v>
      </c>
      <c r="G387">
        <v>1</v>
      </c>
      <c r="H387" t="s">
        <v>7</v>
      </c>
      <c r="I387" t="s">
        <v>7</v>
      </c>
      <c r="J387" t="s">
        <v>7</v>
      </c>
      <c r="K387" t="s">
        <v>7</v>
      </c>
      <c r="L387" t="s">
        <v>7</v>
      </c>
      <c r="M387" t="s">
        <v>7</v>
      </c>
      <c r="N387" t="s">
        <v>7</v>
      </c>
      <c r="O387" t="s">
        <v>7</v>
      </c>
      <c r="P387" t="s">
        <v>7</v>
      </c>
      <c r="Q387" t="s">
        <v>7</v>
      </c>
    </row>
    <row r="388" spans="2:17" x14ac:dyDescent="0.3">
      <c r="B388" t="s">
        <v>387</v>
      </c>
      <c r="C388">
        <v>2.8523800000002E-2</v>
      </c>
      <c r="D388">
        <v>2</v>
      </c>
      <c r="E388">
        <v>0</v>
      </c>
      <c r="F388">
        <v>0</v>
      </c>
      <c r="G388">
        <v>1</v>
      </c>
      <c r="H388" t="s">
        <v>7</v>
      </c>
      <c r="I388" t="s">
        <v>7</v>
      </c>
      <c r="J388" t="s">
        <v>7</v>
      </c>
      <c r="K388" t="s">
        <v>7</v>
      </c>
      <c r="L388" t="s">
        <v>7</v>
      </c>
      <c r="M388" t="s">
        <v>7</v>
      </c>
      <c r="N388" t="s">
        <v>7</v>
      </c>
      <c r="O388" t="s">
        <v>7</v>
      </c>
      <c r="P388" t="s">
        <v>7</v>
      </c>
      <c r="Q388" t="s">
        <v>7</v>
      </c>
    </row>
    <row r="389" spans="2:17" x14ac:dyDescent="0.3">
      <c r="B389" t="s">
        <v>388</v>
      </c>
      <c r="C389">
        <v>5.7569099999994898E-2</v>
      </c>
      <c r="D389">
        <v>6</v>
      </c>
      <c r="E389">
        <v>0</v>
      </c>
      <c r="F389">
        <v>1</v>
      </c>
      <c r="G389">
        <v>1</v>
      </c>
      <c r="H389" t="s">
        <v>7</v>
      </c>
      <c r="I389" t="s">
        <v>7</v>
      </c>
      <c r="J389" t="s">
        <v>7</v>
      </c>
      <c r="K389" t="s">
        <v>7</v>
      </c>
      <c r="L389" t="s">
        <v>7</v>
      </c>
      <c r="M389" t="s">
        <v>7</v>
      </c>
      <c r="N389" t="s">
        <v>7</v>
      </c>
      <c r="O389" t="s">
        <v>7</v>
      </c>
      <c r="P389" t="s">
        <v>7</v>
      </c>
      <c r="Q389" t="s">
        <v>7</v>
      </c>
    </row>
    <row r="390" spans="2:17" x14ac:dyDescent="0.3">
      <c r="B390" t="s">
        <v>389</v>
      </c>
      <c r="C390">
        <v>5.1517599999996798E-2</v>
      </c>
      <c r="D390">
        <v>5</v>
      </c>
      <c r="E390">
        <v>0</v>
      </c>
      <c r="F390">
        <v>1</v>
      </c>
      <c r="G390">
        <v>1</v>
      </c>
      <c r="H390" t="s">
        <v>7</v>
      </c>
      <c r="I390" t="s">
        <v>7</v>
      </c>
      <c r="J390" t="s">
        <v>7</v>
      </c>
      <c r="K390" t="s">
        <v>7</v>
      </c>
      <c r="L390" t="s">
        <v>7</v>
      </c>
      <c r="M390" t="s">
        <v>7</v>
      </c>
      <c r="N390" t="s">
        <v>7</v>
      </c>
      <c r="O390" t="s">
        <v>7</v>
      </c>
      <c r="P390" t="s">
        <v>7</v>
      </c>
      <c r="Q390" t="s">
        <v>7</v>
      </c>
    </row>
    <row r="391" spans="2:17" x14ac:dyDescent="0.3">
      <c r="B391" t="s">
        <v>390</v>
      </c>
      <c r="C391">
        <v>1.58275000000003E-2</v>
      </c>
      <c r="D391">
        <v>1</v>
      </c>
      <c r="E391">
        <v>0</v>
      </c>
      <c r="F391">
        <v>0</v>
      </c>
      <c r="G391">
        <v>1</v>
      </c>
      <c r="H391" t="s">
        <v>7</v>
      </c>
      <c r="I391" t="s">
        <v>7</v>
      </c>
      <c r="J391" t="s">
        <v>7</v>
      </c>
      <c r="K391" t="s">
        <v>7</v>
      </c>
      <c r="L391" t="s">
        <v>7</v>
      </c>
      <c r="M391" t="s">
        <v>7</v>
      </c>
      <c r="N391" t="s">
        <v>7</v>
      </c>
      <c r="O391" t="s">
        <v>7</v>
      </c>
      <c r="P391" t="s">
        <v>7</v>
      </c>
      <c r="Q391" t="s">
        <v>7</v>
      </c>
    </row>
    <row r="392" spans="2:17" x14ac:dyDescent="0.3">
      <c r="B392" t="s">
        <v>391</v>
      </c>
      <c r="C392">
        <v>3.9804599999996498E-2</v>
      </c>
      <c r="D392">
        <v>4</v>
      </c>
      <c r="E392">
        <v>0</v>
      </c>
      <c r="F392">
        <v>1</v>
      </c>
      <c r="G392">
        <v>1</v>
      </c>
      <c r="H392" t="s">
        <v>7</v>
      </c>
      <c r="I392" t="s">
        <v>7</v>
      </c>
      <c r="J392" t="s">
        <v>7</v>
      </c>
      <c r="K392" t="s">
        <v>7</v>
      </c>
      <c r="L392" t="s">
        <v>7</v>
      </c>
      <c r="M392" t="s">
        <v>7</v>
      </c>
      <c r="N392" t="s">
        <v>7</v>
      </c>
      <c r="O392" t="s">
        <v>7</v>
      </c>
      <c r="P392" t="s">
        <v>7</v>
      </c>
      <c r="Q392" t="s">
        <v>7</v>
      </c>
    </row>
    <row r="393" spans="2:17" x14ac:dyDescent="0.3">
      <c r="B393" t="s">
        <v>392</v>
      </c>
      <c r="C393">
        <v>5.0958299999990603E-2</v>
      </c>
      <c r="D393">
        <v>4</v>
      </c>
      <c r="E393">
        <v>0</v>
      </c>
      <c r="F393">
        <v>1</v>
      </c>
      <c r="G393">
        <v>1</v>
      </c>
      <c r="H393" t="s">
        <v>7</v>
      </c>
      <c r="I393" t="s">
        <v>7</v>
      </c>
      <c r="J393" t="s">
        <v>7</v>
      </c>
      <c r="K393" t="s">
        <v>7</v>
      </c>
      <c r="L393" t="s">
        <v>7</v>
      </c>
      <c r="M393" t="s">
        <v>7</v>
      </c>
      <c r="N393" t="s">
        <v>7</v>
      </c>
      <c r="O393" t="s">
        <v>7</v>
      </c>
      <c r="P393" t="s">
        <v>7</v>
      </c>
      <c r="Q393" t="s">
        <v>7</v>
      </c>
    </row>
    <row r="394" spans="2:17" x14ac:dyDescent="0.3">
      <c r="B394" t="s">
        <v>393</v>
      </c>
      <c r="C394">
        <v>4.3096500000004298E-2</v>
      </c>
      <c r="D394">
        <v>4</v>
      </c>
      <c r="E394">
        <v>0</v>
      </c>
      <c r="F394">
        <v>1</v>
      </c>
      <c r="G394">
        <v>1</v>
      </c>
      <c r="H394" t="s">
        <v>7</v>
      </c>
      <c r="I394" t="s">
        <v>7</v>
      </c>
      <c r="J394" t="s">
        <v>7</v>
      </c>
      <c r="K394" t="s">
        <v>7</v>
      </c>
      <c r="L394" t="s">
        <v>7</v>
      </c>
      <c r="M394" t="s">
        <v>7</v>
      </c>
      <c r="N394" t="s">
        <v>7</v>
      </c>
      <c r="O394" t="s">
        <v>7</v>
      </c>
      <c r="P394" t="s">
        <v>7</v>
      </c>
      <c r="Q394" t="s">
        <v>7</v>
      </c>
    </row>
    <row r="395" spans="2:17" x14ac:dyDescent="0.3">
      <c r="B395" t="s">
        <v>394</v>
      </c>
      <c r="C395">
        <v>8.51037999999988E-2</v>
      </c>
      <c r="D395">
        <v>5</v>
      </c>
      <c r="E395">
        <v>0</v>
      </c>
      <c r="F395">
        <v>1</v>
      </c>
      <c r="G395">
        <v>1</v>
      </c>
      <c r="H395" t="s">
        <v>7</v>
      </c>
      <c r="I395" t="s">
        <v>7</v>
      </c>
      <c r="J395" t="s">
        <v>7</v>
      </c>
      <c r="K395" t="s">
        <v>7</v>
      </c>
      <c r="L395" t="s">
        <v>7</v>
      </c>
      <c r="M395" t="s">
        <v>7</v>
      </c>
      <c r="N395" t="s">
        <v>7</v>
      </c>
      <c r="O395" t="s">
        <v>7</v>
      </c>
      <c r="P395" t="s">
        <v>7</v>
      </c>
      <c r="Q395" t="s">
        <v>7</v>
      </c>
    </row>
    <row r="396" spans="2:17" x14ac:dyDescent="0.3">
      <c r="B396" t="s">
        <v>395</v>
      </c>
      <c r="C396">
        <v>2.5130799999999402E-2</v>
      </c>
      <c r="D396">
        <v>2</v>
      </c>
      <c r="E396">
        <v>0</v>
      </c>
      <c r="F396">
        <v>0</v>
      </c>
      <c r="G396">
        <v>1</v>
      </c>
      <c r="H396" t="s">
        <v>7</v>
      </c>
      <c r="I396" t="s">
        <v>7</v>
      </c>
      <c r="J396" t="s">
        <v>7</v>
      </c>
      <c r="K396" t="s">
        <v>7</v>
      </c>
      <c r="L396" t="s">
        <v>7</v>
      </c>
      <c r="M396" t="s">
        <v>7</v>
      </c>
      <c r="N396" t="s">
        <v>7</v>
      </c>
      <c r="O396" t="s">
        <v>7</v>
      </c>
      <c r="P396" t="s">
        <v>7</v>
      </c>
      <c r="Q396" t="s">
        <v>7</v>
      </c>
    </row>
    <row r="397" spans="2:17" x14ac:dyDescent="0.3">
      <c r="B397" t="s">
        <v>396</v>
      </c>
      <c r="C397">
        <v>5.0029300000005598E-2</v>
      </c>
      <c r="D397">
        <v>5</v>
      </c>
      <c r="E397">
        <v>0</v>
      </c>
      <c r="F397">
        <v>1</v>
      </c>
      <c r="G397">
        <v>1</v>
      </c>
      <c r="H397" t="s">
        <v>7</v>
      </c>
      <c r="I397" t="s">
        <v>7</v>
      </c>
      <c r="J397" t="s">
        <v>7</v>
      </c>
      <c r="K397" t="s">
        <v>7</v>
      </c>
      <c r="L397" t="s">
        <v>7</v>
      </c>
      <c r="M397" t="s">
        <v>7</v>
      </c>
      <c r="N397" t="s">
        <v>7</v>
      </c>
      <c r="O397" t="s">
        <v>7</v>
      </c>
      <c r="P397" t="s">
        <v>7</v>
      </c>
      <c r="Q397" t="s">
        <v>7</v>
      </c>
    </row>
    <row r="398" spans="2:17" x14ac:dyDescent="0.3">
      <c r="B398" t="s">
        <v>397</v>
      </c>
      <c r="C398">
        <v>8.6158699999998506E-2</v>
      </c>
      <c r="D398">
        <v>4</v>
      </c>
      <c r="E398">
        <v>0</v>
      </c>
      <c r="F398">
        <v>1</v>
      </c>
      <c r="G398">
        <v>1</v>
      </c>
      <c r="H398" t="s">
        <v>7</v>
      </c>
      <c r="I398" t="s">
        <v>7</v>
      </c>
      <c r="J398" t="s">
        <v>7</v>
      </c>
      <c r="K398" t="s">
        <v>7</v>
      </c>
      <c r="L398" t="s">
        <v>7</v>
      </c>
      <c r="M398" t="s">
        <v>7</v>
      </c>
      <c r="N398" t="s">
        <v>7</v>
      </c>
      <c r="O398" t="s">
        <v>7</v>
      </c>
      <c r="P398" t="s">
        <v>7</v>
      </c>
      <c r="Q398" t="s">
        <v>7</v>
      </c>
    </row>
    <row r="399" spans="2:17" x14ac:dyDescent="0.3">
      <c r="B399" t="s">
        <v>398</v>
      </c>
      <c r="C399">
        <v>2.3554400000008899E-2</v>
      </c>
      <c r="D399">
        <v>2</v>
      </c>
      <c r="E399">
        <v>0</v>
      </c>
      <c r="F399">
        <v>0</v>
      </c>
      <c r="G399">
        <v>1</v>
      </c>
      <c r="H399" t="s">
        <v>7</v>
      </c>
      <c r="I399" t="s">
        <v>7</v>
      </c>
      <c r="J399" t="s">
        <v>7</v>
      </c>
      <c r="K399" t="s">
        <v>7</v>
      </c>
      <c r="L399" t="s">
        <v>7</v>
      </c>
      <c r="M399" t="s">
        <v>7</v>
      </c>
      <c r="N399" t="s">
        <v>7</v>
      </c>
      <c r="O399" t="s">
        <v>7</v>
      </c>
      <c r="P399" t="s">
        <v>7</v>
      </c>
      <c r="Q399" t="s">
        <v>7</v>
      </c>
    </row>
    <row r="400" spans="2:17" x14ac:dyDescent="0.3">
      <c r="B400" t="s">
        <v>399</v>
      </c>
      <c r="C400">
        <v>8.4883000000104403E-3</v>
      </c>
      <c r="D400">
        <v>1</v>
      </c>
      <c r="E400">
        <v>0</v>
      </c>
      <c r="F400">
        <v>0</v>
      </c>
      <c r="G400">
        <v>1</v>
      </c>
      <c r="H400" t="s">
        <v>7</v>
      </c>
      <c r="I400" t="s">
        <v>7</v>
      </c>
      <c r="J400" t="s">
        <v>7</v>
      </c>
      <c r="K400" t="s">
        <v>7</v>
      </c>
      <c r="L400" t="s">
        <v>7</v>
      </c>
      <c r="M400" t="s">
        <v>7</v>
      </c>
      <c r="N400" t="s">
        <v>7</v>
      </c>
      <c r="O400" t="s">
        <v>7</v>
      </c>
      <c r="P400" t="s">
        <v>7</v>
      </c>
      <c r="Q400" t="s">
        <v>7</v>
      </c>
    </row>
    <row r="401" spans="2:27" x14ac:dyDescent="0.3">
      <c r="B401" t="s">
        <v>400</v>
      </c>
      <c r="C401">
        <v>3.9661600000002198E-2</v>
      </c>
      <c r="D401">
        <v>3</v>
      </c>
      <c r="E401">
        <v>0</v>
      </c>
      <c r="F401">
        <v>0</v>
      </c>
      <c r="G401">
        <v>1</v>
      </c>
      <c r="H401" t="s">
        <v>7</v>
      </c>
      <c r="I401" t="s">
        <v>7</v>
      </c>
      <c r="J401" t="s">
        <v>7</v>
      </c>
      <c r="K401" t="s">
        <v>7</v>
      </c>
      <c r="L401" t="s">
        <v>7</v>
      </c>
      <c r="M401" t="s">
        <v>7</v>
      </c>
      <c r="N401" t="s">
        <v>7</v>
      </c>
      <c r="O401" t="s">
        <v>7</v>
      </c>
      <c r="P401" t="s">
        <v>7</v>
      </c>
      <c r="Q401" t="s">
        <v>7</v>
      </c>
    </row>
    <row r="402" spans="2:27" x14ac:dyDescent="0.3">
      <c r="B402" t="s">
        <v>401</v>
      </c>
      <c r="C402">
        <v>5.4750300000009099E-2</v>
      </c>
      <c r="D402">
        <v>4</v>
      </c>
      <c r="E402">
        <v>0</v>
      </c>
      <c r="F402">
        <v>1</v>
      </c>
      <c r="G402">
        <v>1</v>
      </c>
      <c r="H402" t="s">
        <v>7</v>
      </c>
      <c r="I402" t="s">
        <v>7</v>
      </c>
      <c r="J402" t="s">
        <v>7</v>
      </c>
      <c r="K402" t="s">
        <v>7</v>
      </c>
      <c r="L402" t="s">
        <v>7</v>
      </c>
      <c r="M402" t="s">
        <v>7</v>
      </c>
      <c r="N402" t="s">
        <v>7</v>
      </c>
      <c r="O402" t="s">
        <v>7</v>
      </c>
      <c r="P402" t="s">
        <v>7</v>
      </c>
      <c r="Q402" t="s">
        <v>7</v>
      </c>
    </row>
    <row r="403" spans="2:27" x14ac:dyDescent="0.3">
      <c r="B403" t="s">
        <v>402</v>
      </c>
      <c r="C403">
        <v>4.5452000000011497E-2</v>
      </c>
      <c r="D403">
        <v>4</v>
      </c>
      <c r="E403">
        <v>0</v>
      </c>
      <c r="F403">
        <v>0</v>
      </c>
      <c r="G403">
        <v>1</v>
      </c>
      <c r="H403" t="s">
        <v>7</v>
      </c>
      <c r="I403" t="s">
        <v>7</v>
      </c>
      <c r="J403" t="s">
        <v>7</v>
      </c>
      <c r="K403" t="s">
        <v>7</v>
      </c>
      <c r="L403" t="s">
        <v>7</v>
      </c>
      <c r="M403" t="s">
        <v>7</v>
      </c>
      <c r="N403" t="s">
        <v>7</v>
      </c>
      <c r="O403" t="s">
        <v>7</v>
      </c>
      <c r="P403" t="s">
        <v>7</v>
      </c>
      <c r="Q403" t="s">
        <v>7</v>
      </c>
    </row>
    <row r="404" spans="2:27" x14ac:dyDescent="0.3">
      <c r="B404" t="s">
        <v>403</v>
      </c>
      <c r="C404">
        <v>9.5932000000118409E-3</v>
      </c>
      <c r="D404">
        <v>1</v>
      </c>
      <c r="E404">
        <v>0</v>
      </c>
      <c r="F404">
        <v>0</v>
      </c>
      <c r="G404">
        <v>1</v>
      </c>
      <c r="H404" t="s">
        <v>7</v>
      </c>
      <c r="I404" t="s">
        <v>7</v>
      </c>
      <c r="J404" t="s">
        <v>7</v>
      </c>
      <c r="K404" t="s">
        <v>7</v>
      </c>
      <c r="L404" t="s">
        <v>7</v>
      </c>
      <c r="M404" t="s">
        <v>7</v>
      </c>
      <c r="N404" t="s">
        <v>7</v>
      </c>
      <c r="O404" t="s">
        <v>7</v>
      </c>
      <c r="P404" t="s">
        <v>7</v>
      </c>
      <c r="Q404" t="s">
        <v>7</v>
      </c>
    </row>
    <row r="405" spans="2:27" x14ac:dyDescent="0.3">
      <c r="B405" t="s">
        <v>404</v>
      </c>
      <c r="C405">
        <v>6.8613100000007393E-2</v>
      </c>
      <c r="D405">
        <v>4</v>
      </c>
      <c r="E405">
        <v>0</v>
      </c>
      <c r="F405">
        <v>1</v>
      </c>
      <c r="G405">
        <v>1</v>
      </c>
      <c r="H405" t="s">
        <v>7</v>
      </c>
      <c r="I405" t="s">
        <v>7</v>
      </c>
      <c r="J405" t="s">
        <v>7</v>
      </c>
      <c r="K405" t="s">
        <v>7</v>
      </c>
      <c r="L405" t="s">
        <v>7</v>
      </c>
      <c r="M405" t="s">
        <v>7</v>
      </c>
      <c r="N405" t="s">
        <v>7</v>
      </c>
      <c r="O405" t="s">
        <v>7</v>
      </c>
      <c r="P405" t="s">
        <v>7</v>
      </c>
      <c r="Q405" t="s">
        <v>7</v>
      </c>
    </row>
    <row r="406" spans="2:27" x14ac:dyDescent="0.3">
      <c r="B406" t="s">
        <v>405</v>
      </c>
      <c r="C406">
        <v>2.55432000000013E-2</v>
      </c>
      <c r="D406">
        <v>2</v>
      </c>
      <c r="E406">
        <v>0</v>
      </c>
      <c r="F406">
        <v>0</v>
      </c>
      <c r="G406">
        <v>1</v>
      </c>
      <c r="H406" t="s">
        <v>7</v>
      </c>
      <c r="I406" t="s">
        <v>7</v>
      </c>
      <c r="J406" t="s">
        <v>7</v>
      </c>
      <c r="K406" t="s">
        <v>7</v>
      </c>
      <c r="L406" t="s">
        <v>7</v>
      </c>
      <c r="M406" t="s">
        <v>7</v>
      </c>
      <c r="N406" t="s">
        <v>7</v>
      </c>
      <c r="O406" t="s">
        <v>7</v>
      </c>
      <c r="P406" t="s">
        <v>7</v>
      </c>
      <c r="Q406" t="s">
        <v>7</v>
      </c>
    </row>
    <row r="407" spans="2:27" x14ac:dyDescent="0.3">
      <c r="B407" t="s">
        <v>406</v>
      </c>
      <c r="C407">
        <v>2.5227000000000999E-2</v>
      </c>
      <c r="D407">
        <v>2</v>
      </c>
      <c r="E407">
        <v>0</v>
      </c>
      <c r="F407">
        <v>1</v>
      </c>
      <c r="G407">
        <v>1</v>
      </c>
      <c r="H407" t="s">
        <v>7</v>
      </c>
      <c r="I407" t="s">
        <v>7</v>
      </c>
      <c r="J407" t="s">
        <v>7</v>
      </c>
      <c r="K407" t="s">
        <v>7</v>
      </c>
      <c r="L407" t="s">
        <v>7</v>
      </c>
      <c r="M407" t="s">
        <v>7</v>
      </c>
      <c r="N407" t="s">
        <v>7</v>
      </c>
      <c r="O407" t="s">
        <v>7</v>
      </c>
      <c r="P407" t="s">
        <v>7</v>
      </c>
      <c r="Q407" t="s">
        <v>7</v>
      </c>
    </row>
    <row r="408" spans="2:27" x14ac:dyDescent="0.3">
      <c r="B408" t="s">
        <v>407</v>
      </c>
      <c r="C408">
        <v>3.7505500000008803E-2</v>
      </c>
      <c r="D408">
        <v>3</v>
      </c>
      <c r="E408">
        <v>0</v>
      </c>
      <c r="F408">
        <v>1</v>
      </c>
      <c r="G408">
        <v>1</v>
      </c>
      <c r="H408" t="s">
        <v>7</v>
      </c>
      <c r="I408" t="s">
        <v>7</v>
      </c>
      <c r="J408" t="s">
        <v>7</v>
      </c>
      <c r="K408" t="s">
        <v>7</v>
      </c>
      <c r="L408" t="s">
        <v>7</v>
      </c>
      <c r="M408" t="s">
        <v>7</v>
      </c>
      <c r="N408" t="s">
        <v>7</v>
      </c>
      <c r="O408" t="s">
        <v>7</v>
      </c>
      <c r="P408" t="s">
        <v>7</v>
      </c>
      <c r="Q408" t="s">
        <v>7</v>
      </c>
    </row>
    <row r="409" spans="2:27" x14ac:dyDescent="0.3">
      <c r="B409" t="s">
        <v>408</v>
      </c>
      <c r="C409">
        <v>3.8198300000004702E-2</v>
      </c>
      <c r="D409">
        <v>2</v>
      </c>
      <c r="E409">
        <v>0</v>
      </c>
      <c r="F409">
        <v>1</v>
      </c>
      <c r="G409">
        <v>1</v>
      </c>
      <c r="H409" t="s">
        <v>7</v>
      </c>
      <c r="I409" t="s">
        <v>7</v>
      </c>
      <c r="J409" t="s">
        <v>7</v>
      </c>
      <c r="K409" t="s">
        <v>7</v>
      </c>
      <c r="L409" t="s">
        <v>7</v>
      </c>
      <c r="M409" t="s">
        <v>7</v>
      </c>
      <c r="N409" t="s">
        <v>7</v>
      </c>
      <c r="O409" t="s">
        <v>7</v>
      </c>
      <c r="P409" t="s">
        <v>7</v>
      </c>
      <c r="Q409" t="s">
        <v>7</v>
      </c>
    </row>
    <row r="410" spans="2:27" x14ac:dyDescent="0.3">
      <c r="B410" t="s">
        <v>409</v>
      </c>
      <c r="C410">
        <v>5.6396399999997002E-2</v>
      </c>
      <c r="D410">
        <v>5</v>
      </c>
      <c r="E410">
        <v>0</v>
      </c>
      <c r="F410">
        <v>1</v>
      </c>
      <c r="G410">
        <v>1</v>
      </c>
      <c r="H410" t="s">
        <v>7</v>
      </c>
      <c r="I410" t="s">
        <v>7</v>
      </c>
      <c r="J410" t="s">
        <v>7</v>
      </c>
      <c r="K410" t="s">
        <v>7</v>
      </c>
      <c r="L410" t="s">
        <v>7</v>
      </c>
      <c r="M410" t="s">
        <v>7</v>
      </c>
      <c r="N410" t="s">
        <v>7</v>
      </c>
      <c r="O410" t="s">
        <v>7</v>
      </c>
      <c r="P410" t="s">
        <v>7</v>
      </c>
      <c r="Q410" t="s">
        <v>7</v>
      </c>
    </row>
    <row r="411" spans="2:27" x14ac:dyDescent="0.3">
      <c r="B411" t="s">
        <v>410</v>
      </c>
      <c r="C411">
        <v>2.6600199999989999E-2</v>
      </c>
      <c r="D411">
        <v>2</v>
      </c>
      <c r="E411">
        <v>0</v>
      </c>
      <c r="F411">
        <v>0</v>
      </c>
      <c r="G411">
        <v>1</v>
      </c>
      <c r="H411" t="s">
        <v>7</v>
      </c>
      <c r="I411" t="s">
        <v>7</v>
      </c>
      <c r="J411" t="s">
        <v>7</v>
      </c>
      <c r="K411" t="s">
        <v>7</v>
      </c>
      <c r="L411" t="s">
        <v>7</v>
      </c>
      <c r="M411" t="s">
        <v>7</v>
      </c>
      <c r="N411" t="s">
        <v>7</v>
      </c>
      <c r="O411" t="s">
        <v>7</v>
      </c>
      <c r="P411" t="s">
        <v>7</v>
      </c>
      <c r="Q411" t="s">
        <v>7</v>
      </c>
    </row>
    <row r="412" spans="2:27" x14ac:dyDescent="0.3">
      <c r="B412" t="s">
        <v>411</v>
      </c>
      <c r="C412">
        <v>3.4498200000001498E-2</v>
      </c>
      <c r="D412">
        <v>3</v>
      </c>
      <c r="E412">
        <v>0</v>
      </c>
      <c r="F412">
        <v>1</v>
      </c>
      <c r="G412">
        <v>1</v>
      </c>
      <c r="H412" t="s">
        <v>7</v>
      </c>
      <c r="I412" t="s">
        <v>7</v>
      </c>
      <c r="J412" t="s">
        <v>7</v>
      </c>
      <c r="K412" t="s">
        <v>7</v>
      </c>
      <c r="L412" t="s">
        <v>7</v>
      </c>
      <c r="M412" t="s">
        <v>7</v>
      </c>
      <c r="N412" t="s">
        <v>7</v>
      </c>
      <c r="O412" t="s">
        <v>7</v>
      </c>
      <c r="P412" t="s">
        <v>7</v>
      </c>
      <c r="Q412" t="s">
        <v>7</v>
      </c>
    </row>
    <row r="413" spans="2:27" x14ac:dyDescent="0.3">
      <c r="B413" t="s">
        <v>412</v>
      </c>
      <c r="C413">
        <v>2.8293300000001399E-2</v>
      </c>
      <c r="D413">
        <v>2</v>
      </c>
      <c r="E413">
        <v>0</v>
      </c>
      <c r="F413">
        <v>0</v>
      </c>
      <c r="G413">
        <v>1</v>
      </c>
      <c r="H413" t="s">
        <v>7</v>
      </c>
      <c r="I413" t="s">
        <v>7</v>
      </c>
      <c r="J413" t="s">
        <v>7</v>
      </c>
      <c r="K413" t="s">
        <v>7</v>
      </c>
      <c r="L413" t="s">
        <v>7</v>
      </c>
      <c r="M413" t="s">
        <v>7</v>
      </c>
      <c r="N413" t="s">
        <v>7</v>
      </c>
      <c r="O413" t="s">
        <v>7</v>
      </c>
      <c r="P413" t="s">
        <v>7</v>
      </c>
      <c r="Q413" t="s">
        <v>7</v>
      </c>
    </row>
    <row r="414" spans="2:27" x14ac:dyDescent="0.3">
      <c r="B414" t="s">
        <v>413</v>
      </c>
      <c r="C414">
        <v>1.4220492999999901</v>
      </c>
      <c r="D414">
        <v>51</v>
      </c>
      <c r="E414">
        <v>43</v>
      </c>
      <c r="F414">
        <v>9</v>
      </c>
      <c r="G414">
        <v>12</v>
      </c>
      <c r="H414">
        <v>21</v>
      </c>
      <c r="I414">
        <v>3</v>
      </c>
      <c r="J414">
        <v>101</v>
      </c>
      <c r="K414" t="s">
        <v>7</v>
      </c>
      <c r="L414">
        <v>116</v>
      </c>
      <c r="M414" t="s">
        <v>7</v>
      </c>
      <c r="N414" t="s">
        <v>7</v>
      </c>
      <c r="O414">
        <v>40</v>
      </c>
      <c r="P414" t="s">
        <v>7</v>
      </c>
      <c r="Q414" t="s">
        <v>7</v>
      </c>
      <c r="R414" t="s">
        <v>7</v>
      </c>
      <c r="S414">
        <v>4</v>
      </c>
      <c r="T414">
        <v>0</v>
      </c>
      <c r="U414">
        <v>6</v>
      </c>
      <c r="V414">
        <v>5</v>
      </c>
      <c r="W414">
        <v>1</v>
      </c>
      <c r="X414">
        <v>0</v>
      </c>
      <c r="Y414">
        <v>0</v>
      </c>
      <c r="Z414">
        <v>18</v>
      </c>
      <c r="AA414">
        <v>6</v>
      </c>
    </row>
    <row r="415" spans="2:27" x14ac:dyDescent="0.3">
      <c r="B415" t="s">
        <v>414</v>
      </c>
    </row>
    <row r="416" spans="2:27" x14ac:dyDescent="0.3">
      <c r="B416" t="s">
        <v>415</v>
      </c>
    </row>
    <row r="417" spans="2:27" x14ac:dyDescent="0.3">
      <c r="B417" t="s">
        <v>416</v>
      </c>
    </row>
    <row r="418" spans="2:27" x14ac:dyDescent="0.3">
      <c r="B418" t="s">
        <v>417</v>
      </c>
    </row>
    <row r="419" spans="2:27" x14ac:dyDescent="0.3">
      <c r="B419" t="s">
        <v>418</v>
      </c>
    </row>
    <row r="420" spans="2:27" x14ac:dyDescent="0.3">
      <c r="B420" t="s">
        <v>419</v>
      </c>
    </row>
    <row r="421" spans="2:27" x14ac:dyDescent="0.3">
      <c r="B421" t="s">
        <v>420</v>
      </c>
    </row>
    <row r="422" spans="2:27" x14ac:dyDescent="0.3">
      <c r="B422" t="s">
        <v>421</v>
      </c>
    </row>
    <row r="423" spans="2:27" x14ac:dyDescent="0.3">
      <c r="B423" t="s">
        <v>422</v>
      </c>
      <c r="C423">
        <v>2.9513151</v>
      </c>
      <c r="D423">
        <v>56</v>
      </c>
      <c r="E423">
        <v>48</v>
      </c>
      <c r="F423">
        <v>9</v>
      </c>
      <c r="G423">
        <v>12</v>
      </c>
      <c r="H423">
        <v>21</v>
      </c>
      <c r="I423">
        <v>3</v>
      </c>
      <c r="J423">
        <v>163</v>
      </c>
      <c r="K423" t="s">
        <v>7</v>
      </c>
      <c r="L423">
        <v>149</v>
      </c>
      <c r="M423" t="s">
        <v>7</v>
      </c>
      <c r="N423" t="s">
        <v>7</v>
      </c>
      <c r="O423">
        <v>41</v>
      </c>
      <c r="P423" t="s">
        <v>7</v>
      </c>
      <c r="Q423" t="s">
        <v>7</v>
      </c>
      <c r="R423" t="s">
        <v>7</v>
      </c>
      <c r="S423">
        <v>4</v>
      </c>
      <c r="T423">
        <v>0</v>
      </c>
      <c r="U423">
        <v>6</v>
      </c>
      <c r="V423">
        <v>5</v>
      </c>
      <c r="W423">
        <v>1</v>
      </c>
      <c r="X423">
        <v>0</v>
      </c>
      <c r="Y423">
        <v>0</v>
      </c>
      <c r="Z423">
        <v>18</v>
      </c>
      <c r="AA423">
        <v>7</v>
      </c>
    </row>
    <row r="424" spans="2:27" x14ac:dyDescent="0.3">
      <c r="B424" t="s">
        <v>423</v>
      </c>
      <c r="C424">
        <v>2.94938779999999</v>
      </c>
      <c r="D424">
        <v>58</v>
      </c>
      <c r="E424">
        <v>50</v>
      </c>
      <c r="F424">
        <v>11</v>
      </c>
      <c r="G424">
        <v>13</v>
      </c>
      <c r="H424">
        <v>24</v>
      </c>
      <c r="I424">
        <v>3</v>
      </c>
      <c r="J424">
        <v>165</v>
      </c>
      <c r="K424" t="s">
        <v>7</v>
      </c>
      <c r="L424">
        <v>152</v>
      </c>
      <c r="M424" t="s">
        <v>7</v>
      </c>
      <c r="N424" t="s">
        <v>7</v>
      </c>
      <c r="O424">
        <v>41</v>
      </c>
      <c r="P424" t="s">
        <v>7</v>
      </c>
      <c r="Q424" t="s">
        <v>7</v>
      </c>
      <c r="R424" t="s">
        <v>7</v>
      </c>
      <c r="S424">
        <v>4</v>
      </c>
      <c r="T424">
        <v>0</v>
      </c>
      <c r="U424">
        <v>6</v>
      </c>
      <c r="V424">
        <v>5</v>
      </c>
      <c r="W424">
        <v>1</v>
      </c>
      <c r="X424">
        <v>0</v>
      </c>
      <c r="Y424">
        <v>0</v>
      </c>
      <c r="Z424">
        <v>18</v>
      </c>
      <c r="AA424">
        <v>7</v>
      </c>
    </row>
    <row r="425" spans="2:27" x14ac:dyDescent="0.3">
      <c r="B425" t="s">
        <v>424</v>
      </c>
      <c r="C425">
        <v>2.1230489000000001</v>
      </c>
      <c r="D425">
        <v>82</v>
      </c>
      <c r="E425">
        <v>66</v>
      </c>
      <c r="F425">
        <v>38</v>
      </c>
      <c r="G425">
        <v>9</v>
      </c>
      <c r="H425">
        <v>47</v>
      </c>
      <c r="I425">
        <v>5</v>
      </c>
      <c r="J425">
        <v>164</v>
      </c>
      <c r="K425" t="s">
        <v>7</v>
      </c>
      <c r="L425">
        <v>133</v>
      </c>
      <c r="M425" t="s">
        <v>7</v>
      </c>
      <c r="N425" t="s">
        <v>7</v>
      </c>
      <c r="O425">
        <v>79</v>
      </c>
      <c r="P425" t="s">
        <v>7</v>
      </c>
      <c r="Q425" t="s">
        <v>7</v>
      </c>
      <c r="R425" t="s">
        <v>7</v>
      </c>
      <c r="S425">
        <v>48</v>
      </c>
      <c r="T425">
        <v>12</v>
      </c>
      <c r="U425">
        <v>25</v>
      </c>
      <c r="V425">
        <v>5</v>
      </c>
      <c r="W425">
        <v>0</v>
      </c>
      <c r="X425">
        <v>0</v>
      </c>
      <c r="Y425">
        <v>0</v>
      </c>
      <c r="Z425">
        <v>1</v>
      </c>
      <c r="AA425">
        <v>0</v>
      </c>
    </row>
    <row r="426" spans="2:27" x14ac:dyDescent="0.3">
      <c r="B426" t="s">
        <v>425</v>
      </c>
      <c r="C426">
        <v>3.0406982999999999</v>
      </c>
      <c r="D426">
        <v>128</v>
      </c>
      <c r="E426">
        <v>97</v>
      </c>
      <c r="F426">
        <v>38</v>
      </c>
      <c r="G426">
        <v>17</v>
      </c>
      <c r="H426">
        <v>55</v>
      </c>
      <c r="I426">
        <v>7</v>
      </c>
      <c r="J426">
        <v>254</v>
      </c>
      <c r="K426" t="s">
        <v>7</v>
      </c>
      <c r="L426">
        <v>271</v>
      </c>
      <c r="M426" t="s">
        <v>7</v>
      </c>
      <c r="N426" t="s">
        <v>7</v>
      </c>
      <c r="O426">
        <v>112</v>
      </c>
      <c r="P426" t="s">
        <v>7</v>
      </c>
      <c r="Q426" t="s">
        <v>7</v>
      </c>
      <c r="R426" t="s">
        <v>7</v>
      </c>
      <c r="S426">
        <v>48</v>
      </c>
      <c r="T426">
        <v>12</v>
      </c>
      <c r="U426">
        <v>25</v>
      </c>
      <c r="V426">
        <v>18</v>
      </c>
      <c r="W426">
        <v>3</v>
      </c>
      <c r="X426">
        <v>0</v>
      </c>
      <c r="Y426">
        <v>1</v>
      </c>
      <c r="Z426">
        <v>3</v>
      </c>
      <c r="AA426">
        <v>14</v>
      </c>
    </row>
    <row r="427" spans="2:27" x14ac:dyDescent="0.3">
      <c r="B427" t="s">
        <v>426</v>
      </c>
      <c r="C427">
        <v>2.8460006999999998</v>
      </c>
      <c r="D427">
        <v>131</v>
      </c>
      <c r="E427">
        <v>88</v>
      </c>
      <c r="F427">
        <v>47</v>
      </c>
      <c r="G427">
        <v>9</v>
      </c>
      <c r="H427">
        <v>56</v>
      </c>
      <c r="I427">
        <v>8</v>
      </c>
      <c r="J427">
        <v>227</v>
      </c>
      <c r="K427" t="s">
        <v>7</v>
      </c>
      <c r="L427">
        <v>183</v>
      </c>
      <c r="M427" t="s">
        <v>7</v>
      </c>
      <c r="N427" t="s">
        <v>7</v>
      </c>
      <c r="O427">
        <v>96</v>
      </c>
      <c r="P427" t="s">
        <v>7</v>
      </c>
      <c r="Q427" t="s">
        <v>7</v>
      </c>
      <c r="R427" t="s">
        <v>7</v>
      </c>
      <c r="S427">
        <v>53</v>
      </c>
      <c r="T427">
        <v>12</v>
      </c>
      <c r="U427">
        <v>25</v>
      </c>
      <c r="V427">
        <v>13</v>
      </c>
      <c r="W427">
        <v>0</v>
      </c>
      <c r="X427">
        <v>0</v>
      </c>
      <c r="Y427">
        <v>0</v>
      </c>
      <c r="Z427">
        <v>2</v>
      </c>
      <c r="AA427">
        <v>3</v>
      </c>
    </row>
    <row r="428" spans="2:27" x14ac:dyDescent="0.3">
      <c r="B428" t="s">
        <v>427</v>
      </c>
    </row>
    <row r="429" spans="2:27" x14ac:dyDescent="0.3">
      <c r="B429" t="s">
        <v>428</v>
      </c>
      <c r="C429">
        <v>2.1831592999999998</v>
      </c>
      <c r="D429">
        <v>90</v>
      </c>
      <c r="E429">
        <v>65</v>
      </c>
      <c r="F429">
        <v>38</v>
      </c>
      <c r="G429">
        <v>8</v>
      </c>
      <c r="H429">
        <v>46</v>
      </c>
      <c r="I429">
        <v>6</v>
      </c>
      <c r="J429">
        <v>180</v>
      </c>
      <c r="K429" t="s">
        <v>7</v>
      </c>
      <c r="L429">
        <v>127</v>
      </c>
      <c r="M429" t="s">
        <v>7</v>
      </c>
      <c r="N429" t="s">
        <v>7</v>
      </c>
      <c r="O429">
        <v>79</v>
      </c>
      <c r="P429" t="s">
        <v>7</v>
      </c>
      <c r="Q429" t="s">
        <v>7</v>
      </c>
      <c r="R429" t="s">
        <v>7</v>
      </c>
      <c r="S429">
        <v>48</v>
      </c>
      <c r="T429">
        <v>12</v>
      </c>
      <c r="U429">
        <v>25</v>
      </c>
      <c r="V429">
        <v>5</v>
      </c>
      <c r="W429">
        <v>0</v>
      </c>
      <c r="X429">
        <v>0</v>
      </c>
      <c r="Y429">
        <v>0</v>
      </c>
      <c r="Z429">
        <v>1</v>
      </c>
      <c r="AA429">
        <v>0</v>
      </c>
    </row>
    <row r="430" spans="2:27" x14ac:dyDescent="0.3">
      <c r="B430" t="s">
        <v>429</v>
      </c>
      <c r="C430">
        <v>2.0491733999999999</v>
      </c>
      <c r="D430">
        <v>71</v>
      </c>
      <c r="E430">
        <v>69</v>
      </c>
      <c r="F430">
        <v>38</v>
      </c>
      <c r="G430">
        <v>8</v>
      </c>
      <c r="H430">
        <v>46</v>
      </c>
      <c r="I430">
        <v>1</v>
      </c>
      <c r="J430">
        <v>140</v>
      </c>
      <c r="K430" t="s">
        <v>7</v>
      </c>
      <c r="L430">
        <v>129</v>
      </c>
      <c r="M430" t="s">
        <v>7</v>
      </c>
      <c r="N430" t="s">
        <v>7</v>
      </c>
      <c r="O430">
        <v>81</v>
      </c>
      <c r="P430" t="s">
        <v>7</v>
      </c>
      <c r="Q430" t="s">
        <v>7</v>
      </c>
      <c r="R430" t="s">
        <v>7</v>
      </c>
      <c r="S430">
        <v>48</v>
      </c>
      <c r="T430">
        <v>12</v>
      </c>
      <c r="U430">
        <v>25</v>
      </c>
      <c r="V430">
        <v>7</v>
      </c>
      <c r="W430">
        <v>0</v>
      </c>
      <c r="X430">
        <v>0</v>
      </c>
      <c r="Y430">
        <v>0</v>
      </c>
      <c r="Z430">
        <v>1</v>
      </c>
      <c r="AA430">
        <v>0</v>
      </c>
    </row>
    <row r="431" spans="2:27" x14ac:dyDescent="0.3">
      <c r="B431" t="s">
        <v>430</v>
      </c>
      <c r="C431">
        <v>1.9054465999999901</v>
      </c>
      <c r="D431">
        <v>81</v>
      </c>
      <c r="E431">
        <v>79</v>
      </c>
      <c r="F431">
        <v>38</v>
      </c>
      <c r="G431">
        <v>16</v>
      </c>
      <c r="H431">
        <v>54</v>
      </c>
      <c r="I431">
        <v>1</v>
      </c>
      <c r="J431">
        <v>148</v>
      </c>
      <c r="K431" t="s">
        <v>7</v>
      </c>
      <c r="L431">
        <v>213</v>
      </c>
      <c r="M431" t="s">
        <v>7</v>
      </c>
      <c r="N431" t="s">
        <v>7</v>
      </c>
      <c r="O431">
        <v>94</v>
      </c>
      <c r="P431" t="s">
        <v>7</v>
      </c>
      <c r="Q431" t="s">
        <v>7</v>
      </c>
      <c r="R431" t="s">
        <v>7</v>
      </c>
      <c r="S431">
        <v>48</v>
      </c>
      <c r="T431">
        <v>12</v>
      </c>
      <c r="U431">
        <v>25</v>
      </c>
      <c r="V431">
        <v>5</v>
      </c>
      <c r="W431">
        <v>2</v>
      </c>
      <c r="X431">
        <v>0</v>
      </c>
      <c r="Y431">
        <v>0</v>
      </c>
      <c r="Z431">
        <v>1</v>
      </c>
      <c r="AA431">
        <v>13</v>
      </c>
    </row>
    <row r="432" spans="2:27" x14ac:dyDescent="0.3">
      <c r="B432" t="s">
        <v>431</v>
      </c>
      <c r="C432">
        <v>1.73592089999999</v>
      </c>
      <c r="D432">
        <v>70</v>
      </c>
      <c r="E432">
        <v>68</v>
      </c>
      <c r="F432">
        <v>39</v>
      </c>
      <c r="G432">
        <v>7</v>
      </c>
      <c r="H432">
        <v>46</v>
      </c>
      <c r="I432">
        <v>1</v>
      </c>
      <c r="J432">
        <v>139</v>
      </c>
      <c r="K432" t="s">
        <v>7</v>
      </c>
      <c r="L432">
        <v>128</v>
      </c>
      <c r="M432" t="s">
        <v>7</v>
      </c>
      <c r="N432" t="s">
        <v>7</v>
      </c>
      <c r="O432">
        <v>80</v>
      </c>
      <c r="P432" t="s">
        <v>7</v>
      </c>
      <c r="Q432" t="s">
        <v>7</v>
      </c>
      <c r="R432" t="s">
        <v>7</v>
      </c>
      <c r="S432">
        <v>48</v>
      </c>
      <c r="T432">
        <v>12</v>
      </c>
      <c r="U432">
        <v>25</v>
      </c>
      <c r="V432">
        <v>6</v>
      </c>
      <c r="W432">
        <v>0</v>
      </c>
      <c r="X432">
        <v>0</v>
      </c>
      <c r="Y432">
        <v>0</v>
      </c>
      <c r="Z432">
        <v>1</v>
      </c>
      <c r="AA432">
        <v>0</v>
      </c>
    </row>
    <row r="433" spans="2:27" x14ac:dyDescent="0.3">
      <c r="B433" t="s">
        <v>432</v>
      </c>
      <c r="C433">
        <v>1.77556639999997</v>
      </c>
      <c r="D433">
        <v>70</v>
      </c>
      <c r="E433">
        <v>68</v>
      </c>
      <c r="F433">
        <v>38</v>
      </c>
      <c r="G433">
        <v>8</v>
      </c>
      <c r="H433">
        <v>46</v>
      </c>
      <c r="I433">
        <v>1</v>
      </c>
      <c r="J433">
        <v>139</v>
      </c>
      <c r="K433" t="s">
        <v>7</v>
      </c>
      <c r="L433">
        <v>128</v>
      </c>
      <c r="M433" t="s">
        <v>7</v>
      </c>
      <c r="N433" t="s">
        <v>7</v>
      </c>
      <c r="O433">
        <v>80</v>
      </c>
      <c r="P433" t="s">
        <v>7</v>
      </c>
      <c r="Q433" t="s">
        <v>7</v>
      </c>
      <c r="R433" t="s">
        <v>7</v>
      </c>
      <c r="S433">
        <v>48</v>
      </c>
      <c r="T433">
        <v>12</v>
      </c>
      <c r="U433">
        <v>25</v>
      </c>
      <c r="V433">
        <v>6</v>
      </c>
      <c r="W433">
        <v>0</v>
      </c>
      <c r="X433">
        <v>0</v>
      </c>
      <c r="Y433">
        <v>0</v>
      </c>
      <c r="Z433">
        <v>1</v>
      </c>
      <c r="AA433">
        <v>0</v>
      </c>
    </row>
    <row r="434" spans="2:27" x14ac:dyDescent="0.3">
      <c r="B434" t="s">
        <v>433</v>
      </c>
      <c r="C434">
        <v>1.781463</v>
      </c>
      <c r="D434">
        <v>70</v>
      </c>
      <c r="E434">
        <v>68</v>
      </c>
      <c r="F434">
        <v>39</v>
      </c>
      <c r="G434">
        <v>7</v>
      </c>
      <c r="H434">
        <v>46</v>
      </c>
      <c r="I434">
        <v>1</v>
      </c>
      <c r="J434">
        <v>139</v>
      </c>
      <c r="K434" t="s">
        <v>7</v>
      </c>
      <c r="L434">
        <v>128</v>
      </c>
      <c r="M434" t="s">
        <v>7</v>
      </c>
      <c r="N434" t="s">
        <v>7</v>
      </c>
      <c r="O434">
        <v>80</v>
      </c>
      <c r="P434" t="s">
        <v>7</v>
      </c>
      <c r="Q434" t="s">
        <v>7</v>
      </c>
      <c r="R434" t="s">
        <v>7</v>
      </c>
      <c r="S434">
        <v>48</v>
      </c>
      <c r="T434">
        <v>12</v>
      </c>
      <c r="U434">
        <v>25</v>
      </c>
      <c r="V434">
        <v>6</v>
      </c>
      <c r="W434">
        <v>0</v>
      </c>
      <c r="X434">
        <v>0</v>
      </c>
      <c r="Y434">
        <v>0</v>
      </c>
      <c r="Z434">
        <v>1</v>
      </c>
      <c r="AA434">
        <v>0</v>
      </c>
    </row>
    <row r="435" spans="2:27" x14ac:dyDescent="0.3">
      <c r="B435" t="s">
        <v>434</v>
      </c>
      <c r="C435">
        <v>1.97126030000001</v>
      </c>
      <c r="D435">
        <v>71</v>
      </c>
      <c r="E435">
        <v>69</v>
      </c>
      <c r="F435">
        <v>38</v>
      </c>
      <c r="G435">
        <v>8</v>
      </c>
      <c r="H435">
        <v>46</v>
      </c>
      <c r="I435">
        <v>1</v>
      </c>
      <c r="J435">
        <v>140</v>
      </c>
      <c r="K435" t="s">
        <v>7</v>
      </c>
      <c r="L435">
        <v>129</v>
      </c>
      <c r="M435" t="s">
        <v>7</v>
      </c>
      <c r="N435" t="s">
        <v>7</v>
      </c>
      <c r="O435">
        <v>81</v>
      </c>
      <c r="P435" t="s">
        <v>7</v>
      </c>
      <c r="Q435" t="s">
        <v>7</v>
      </c>
      <c r="R435" t="s">
        <v>7</v>
      </c>
      <c r="S435">
        <v>48</v>
      </c>
      <c r="T435">
        <v>12</v>
      </c>
      <c r="U435">
        <v>25</v>
      </c>
      <c r="V435">
        <v>7</v>
      </c>
      <c r="W435">
        <v>0</v>
      </c>
      <c r="X435">
        <v>0</v>
      </c>
      <c r="Y435">
        <v>0</v>
      </c>
      <c r="Z435">
        <v>1</v>
      </c>
      <c r="AA435">
        <v>0</v>
      </c>
    </row>
    <row r="436" spans="2:27" x14ac:dyDescent="0.3">
      <c r="B436" t="s">
        <v>435</v>
      </c>
      <c r="C436">
        <v>1.7553034000000001</v>
      </c>
      <c r="D436">
        <v>70</v>
      </c>
      <c r="E436">
        <v>68</v>
      </c>
      <c r="F436">
        <v>39</v>
      </c>
      <c r="G436">
        <v>7</v>
      </c>
      <c r="H436">
        <v>46</v>
      </c>
      <c r="I436">
        <v>1</v>
      </c>
      <c r="J436">
        <v>139</v>
      </c>
      <c r="K436" t="s">
        <v>7</v>
      </c>
      <c r="L436">
        <v>128</v>
      </c>
      <c r="M436" t="s">
        <v>7</v>
      </c>
      <c r="N436" t="s">
        <v>7</v>
      </c>
      <c r="O436">
        <v>80</v>
      </c>
      <c r="P436" t="s">
        <v>7</v>
      </c>
      <c r="Q436" t="s">
        <v>7</v>
      </c>
      <c r="R436" t="s">
        <v>7</v>
      </c>
      <c r="S436">
        <v>48</v>
      </c>
      <c r="T436">
        <v>12</v>
      </c>
      <c r="U436">
        <v>25</v>
      </c>
      <c r="V436">
        <v>6</v>
      </c>
      <c r="W436">
        <v>0</v>
      </c>
      <c r="X436">
        <v>0</v>
      </c>
      <c r="Y436">
        <v>0</v>
      </c>
      <c r="Z436">
        <v>1</v>
      </c>
      <c r="AA436">
        <v>0</v>
      </c>
    </row>
    <row r="437" spans="2:27" x14ac:dyDescent="0.3">
      <c r="B437" t="s">
        <v>436</v>
      </c>
      <c r="C437">
        <v>3.08922019999999</v>
      </c>
      <c r="D437">
        <v>71</v>
      </c>
      <c r="E437">
        <v>69</v>
      </c>
      <c r="F437">
        <v>38</v>
      </c>
      <c r="G437">
        <v>8</v>
      </c>
      <c r="H437">
        <v>46</v>
      </c>
      <c r="I437">
        <v>1</v>
      </c>
      <c r="J437">
        <v>140</v>
      </c>
      <c r="K437" t="s">
        <v>7</v>
      </c>
      <c r="L437">
        <v>129</v>
      </c>
      <c r="M437" t="s">
        <v>7</v>
      </c>
      <c r="N437" t="s">
        <v>7</v>
      </c>
      <c r="O437">
        <v>81</v>
      </c>
      <c r="P437" t="s">
        <v>7</v>
      </c>
      <c r="Q437" t="s">
        <v>7</v>
      </c>
      <c r="R437" t="s">
        <v>7</v>
      </c>
      <c r="S437">
        <v>48</v>
      </c>
      <c r="T437">
        <v>12</v>
      </c>
      <c r="U437">
        <v>25</v>
      </c>
      <c r="V437">
        <v>7</v>
      </c>
      <c r="W437">
        <v>0</v>
      </c>
      <c r="X437">
        <v>0</v>
      </c>
      <c r="Y437">
        <v>0</v>
      </c>
      <c r="Z437">
        <v>1</v>
      </c>
      <c r="AA437">
        <v>0</v>
      </c>
    </row>
    <row r="438" spans="2:27" x14ac:dyDescent="0.3">
      <c r="B438" t="s">
        <v>437</v>
      </c>
      <c r="C438">
        <v>2.3184631999999898</v>
      </c>
      <c r="D438">
        <v>82</v>
      </c>
      <c r="E438">
        <v>80</v>
      </c>
      <c r="F438">
        <v>38</v>
      </c>
      <c r="G438">
        <v>6</v>
      </c>
      <c r="H438">
        <v>44</v>
      </c>
      <c r="I438">
        <v>1</v>
      </c>
      <c r="J438">
        <v>178</v>
      </c>
      <c r="K438" t="s">
        <v>7</v>
      </c>
      <c r="L438">
        <v>176</v>
      </c>
      <c r="M438" t="s">
        <v>7</v>
      </c>
      <c r="N438" t="s">
        <v>7</v>
      </c>
      <c r="O438">
        <v>93</v>
      </c>
      <c r="P438" t="s">
        <v>7</v>
      </c>
      <c r="Q438" t="s">
        <v>7</v>
      </c>
      <c r="R438" t="s">
        <v>7</v>
      </c>
      <c r="S438">
        <v>48</v>
      </c>
      <c r="T438">
        <v>12</v>
      </c>
      <c r="U438">
        <v>25</v>
      </c>
      <c r="V438">
        <v>15</v>
      </c>
      <c r="W438">
        <v>1</v>
      </c>
      <c r="X438">
        <v>0</v>
      </c>
      <c r="Y438">
        <v>1</v>
      </c>
      <c r="Z438">
        <v>2</v>
      </c>
      <c r="AA438">
        <v>1</v>
      </c>
    </row>
    <row r="439" spans="2:27" x14ac:dyDescent="0.3">
      <c r="B439" t="s">
        <v>438</v>
      </c>
      <c r="C439">
        <v>1.74310099999999</v>
      </c>
      <c r="D439">
        <v>72</v>
      </c>
      <c r="E439">
        <v>65</v>
      </c>
      <c r="F439">
        <v>38</v>
      </c>
      <c r="G439">
        <v>7</v>
      </c>
      <c r="H439">
        <v>45</v>
      </c>
      <c r="I439">
        <v>2</v>
      </c>
      <c r="J439">
        <v>144</v>
      </c>
      <c r="K439" t="s">
        <v>7</v>
      </c>
      <c r="L439">
        <v>127</v>
      </c>
      <c r="M439" t="s">
        <v>7</v>
      </c>
      <c r="N439" t="s">
        <v>7</v>
      </c>
      <c r="O439">
        <v>79</v>
      </c>
      <c r="P439" t="s">
        <v>7</v>
      </c>
      <c r="Q439" t="s">
        <v>7</v>
      </c>
      <c r="R439" t="s">
        <v>7</v>
      </c>
      <c r="S439">
        <v>48</v>
      </c>
      <c r="T439">
        <v>12</v>
      </c>
      <c r="U439">
        <v>25</v>
      </c>
      <c r="V439">
        <v>5</v>
      </c>
      <c r="W439">
        <v>0</v>
      </c>
      <c r="X439">
        <v>0</v>
      </c>
      <c r="Y439">
        <v>0</v>
      </c>
      <c r="Z439">
        <v>1</v>
      </c>
      <c r="AA439">
        <v>0</v>
      </c>
    </row>
    <row r="440" spans="2:27" x14ac:dyDescent="0.3">
      <c r="B440" t="s">
        <v>439</v>
      </c>
      <c r="C440">
        <v>1.6207506</v>
      </c>
      <c r="D440">
        <v>67</v>
      </c>
      <c r="E440">
        <v>65</v>
      </c>
      <c r="F440">
        <v>38</v>
      </c>
      <c r="G440">
        <v>7</v>
      </c>
      <c r="H440">
        <v>45</v>
      </c>
      <c r="I440">
        <v>1</v>
      </c>
      <c r="J440">
        <v>134</v>
      </c>
      <c r="K440" t="s">
        <v>7</v>
      </c>
      <c r="L440">
        <v>127</v>
      </c>
      <c r="M440" t="s">
        <v>7</v>
      </c>
      <c r="N440" t="s">
        <v>7</v>
      </c>
      <c r="O440">
        <v>79</v>
      </c>
      <c r="P440" t="s">
        <v>7</v>
      </c>
      <c r="Q440" t="s">
        <v>7</v>
      </c>
      <c r="R440" t="s">
        <v>7</v>
      </c>
      <c r="S440">
        <v>48</v>
      </c>
      <c r="T440">
        <v>12</v>
      </c>
      <c r="U440">
        <v>25</v>
      </c>
      <c r="V440">
        <v>5</v>
      </c>
      <c r="W440">
        <v>0</v>
      </c>
      <c r="X440">
        <v>0</v>
      </c>
      <c r="Y440">
        <v>0</v>
      </c>
      <c r="Z440">
        <v>1</v>
      </c>
      <c r="AA440">
        <v>0</v>
      </c>
    </row>
    <row r="441" spans="2:27" x14ac:dyDescent="0.3">
      <c r="B441" t="s">
        <v>440</v>
      </c>
      <c r="C441">
        <v>1.6325609999999999</v>
      </c>
      <c r="D441">
        <v>67</v>
      </c>
      <c r="E441">
        <v>65</v>
      </c>
      <c r="F441">
        <v>38</v>
      </c>
      <c r="G441">
        <v>7</v>
      </c>
      <c r="H441">
        <v>45</v>
      </c>
      <c r="I441">
        <v>1</v>
      </c>
      <c r="J441">
        <v>133</v>
      </c>
      <c r="K441" t="s">
        <v>7</v>
      </c>
      <c r="L441">
        <v>126</v>
      </c>
      <c r="M441" t="s">
        <v>7</v>
      </c>
      <c r="N441" t="s">
        <v>7</v>
      </c>
      <c r="O441">
        <v>78</v>
      </c>
      <c r="P441" t="s">
        <v>7</v>
      </c>
      <c r="Q441" t="s">
        <v>7</v>
      </c>
      <c r="R441" t="s">
        <v>7</v>
      </c>
      <c r="S441">
        <v>48</v>
      </c>
      <c r="T441">
        <v>12</v>
      </c>
      <c r="U441">
        <v>25</v>
      </c>
      <c r="V441">
        <v>4</v>
      </c>
      <c r="W441">
        <v>0</v>
      </c>
      <c r="X441">
        <v>0</v>
      </c>
      <c r="Y441">
        <v>0</v>
      </c>
      <c r="Z441">
        <v>1</v>
      </c>
      <c r="AA441">
        <v>0</v>
      </c>
    </row>
    <row r="442" spans="2:27" x14ac:dyDescent="0.3">
      <c r="B442" t="s">
        <v>441</v>
      </c>
      <c r="C442">
        <v>0.76481380000001298</v>
      </c>
      <c r="D442">
        <v>48</v>
      </c>
      <c r="E442">
        <v>48</v>
      </c>
      <c r="F442">
        <v>37</v>
      </c>
      <c r="G442">
        <v>1</v>
      </c>
      <c r="H442">
        <v>38</v>
      </c>
      <c r="I442">
        <v>0</v>
      </c>
      <c r="J442">
        <v>103</v>
      </c>
      <c r="K442" t="s">
        <v>7</v>
      </c>
      <c r="L442">
        <v>103</v>
      </c>
      <c r="M442" t="s">
        <v>7</v>
      </c>
      <c r="N442" t="s">
        <v>7</v>
      </c>
      <c r="O442">
        <v>73</v>
      </c>
      <c r="P442" t="s">
        <v>7</v>
      </c>
      <c r="Q442" t="s">
        <v>7</v>
      </c>
      <c r="R442" t="s">
        <v>7</v>
      </c>
      <c r="S442">
        <v>48</v>
      </c>
      <c r="T442">
        <v>12</v>
      </c>
      <c r="U442">
        <v>25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</row>
    <row r="443" spans="2:27" x14ac:dyDescent="0.3">
      <c r="B443" t="s">
        <v>442</v>
      </c>
    </row>
    <row r="444" spans="2:27" x14ac:dyDescent="0.3">
      <c r="B444" t="s">
        <v>443</v>
      </c>
      <c r="C444">
        <v>2.6113696000000099</v>
      </c>
      <c r="D444">
        <v>101</v>
      </c>
      <c r="E444">
        <v>84</v>
      </c>
      <c r="F444">
        <v>38</v>
      </c>
      <c r="G444">
        <v>9</v>
      </c>
      <c r="H444">
        <v>47</v>
      </c>
      <c r="I444">
        <v>5</v>
      </c>
      <c r="J444">
        <v>214</v>
      </c>
      <c r="K444" t="s">
        <v>7</v>
      </c>
      <c r="L444">
        <v>191</v>
      </c>
      <c r="M444" t="s">
        <v>7</v>
      </c>
      <c r="N444" t="s">
        <v>7</v>
      </c>
      <c r="O444">
        <v>97</v>
      </c>
      <c r="P444" t="s">
        <v>7</v>
      </c>
      <c r="Q444" t="s">
        <v>7</v>
      </c>
      <c r="R444" t="s">
        <v>7</v>
      </c>
      <c r="S444">
        <v>48</v>
      </c>
      <c r="T444">
        <v>12</v>
      </c>
      <c r="U444">
        <v>25</v>
      </c>
      <c r="V444">
        <v>18</v>
      </c>
      <c r="W444">
        <v>1</v>
      </c>
      <c r="X444">
        <v>0</v>
      </c>
      <c r="Y444">
        <v>1</v>
      </c>
      <c r="Z444">
        <v>3</v>
      </c>
      <c r="AA444">
        <v>1</v>
      </c>
    </row>
    <row r="445" spans="2:27" x14ac:dyDescent="0.3">
      <c r="B445" t="s">
        <v>444</v>
      </c>
      <c r="C445">
        <v>1.96889870000001</v>
      </c>
      <c r="D445">
        <v>81</v>
      </c>
      <c r="E445">
        <v>65</v>
      </c>
      <c r="F445">
        <v>38</v>
      </c>
      <c r="G445">
        <v>8</v>
      </c>
      <c r="H445">
        <v>46</v>
      </c>
      <c r="I445">
        <v>5</v>
      </c>
      <c r="J445">
        <v>162</v>
      </c>
      <c r="K445" t="s">
        <v>7</v>
      </c>
      <c r="L445">
        <v>127</v>
      </c>
      <c r="M445" t="s">
        <v>7</v>
      </c>
      <c r="N445" t="s">
        <v>7</v>
      </c>
      <c r="O445">
        <v>79</v>
      </c>
      <c r="P445" t="s">
        <v>7</v>
      </c>
      <c r="Q445" t="s">
        <v>7</v>
      </c>
      <c r="R445" t="s">
        <v>7</v>
      </c>
      <c r="S445">
        <v>48</v>
      </c>
      <c r="T445">
        <v>12</v>
      </c>
      <c r="U445">
        <v>25</v>
      </c>
      <c r="V445">
        <v>5</v>
      </c>
      <c r="W445">
        <v>0</v>
      </c>
      <c r="X445">
        <v>0</v>
      </c>
      <c r="Y445">
        <v>0</v>
      </c>
      <c r="Z445">
        <v>1</v>
      </c>
      <c r="AA445">
        <v>0</v>
      </c>
    </row>
    <row r="446" spans="2:27" x14ac:dyDescent="0.3">
      <c r="B446" t="s">
        <v>445</v>
      </c>
      <c r="C446">
        <v>1.5771321999999901</v>
      </c>
      <c r="D446">
        <v>63</v>
      </c>
      <c r="E446">
        <v>62</v>
      </c>
      <c r="F446">
        <v>38</v>
      </c>
      <c r="G446">
        <v>6</v>
      </c>
      <c r="H446">
        <v>44</v>
      </c>
      <c r="I446">
        <v>1</v>
      </c>
      <c r="J446">
        <v>128</v>
      </c>
      <c r="K446" t="s">
        <v>7</v>
      </c>
      <c r="L446">
        <v>118</v>
      </c>
      <c r="M446" t="s">
        <v>7</v>
      </c>
      <c r="N446" t="s">
        <v>7</v>
      </c>
      <c r="O446">
        <v>75</v>
      </c>
      <c r="P446" t="s">
        <v>7</v>
      </c>
      <c r="Q446" t="s">
        <v>7</v>
      </c>
      <c r="R446" t="s">
        <v>7</v>
      </c>
      <c r="S446">
        <v>48</v>
      </c>
      <c r="T446">
        <v>12</v>
      </c>
      <c r="U446">
        <v>25</v>
      </c>
      <c r="V446">
        <v>2</v>
      </c>
      <c r="W446">
        <v>0</v>
      </c>
      <c r="X446">
        <v>0</v>
      </c>
      <c r="Y446">
        <v>0</v>
      </c>
      <c r="Z446">
        <v>0</v>
      </c>
      <c r="AA446">
        <v>0</v>
      </c>
    </row>
    <row r="447" spans="2:27" x14ac:dyDescent="0.3">
      <c r="B447" t="s">
        <v>446</v>
      </c>
    </row>
    <row r="448" spans="2:27" x14ac:dyDescent="0.3">
      <c r="B448" t="s">
        <v>447</v>
      </c>
    </row>
    <row r="449" spans="2:27" x14ac:dyDescent="0.3">
      <c r="B449" t="s">
        <v>448</v>
      </c>
    </row>
    <row r="450" spans="2:27" x14ac:dyDescent="0.3">
      <c r="B450" t="s">
        <v>449</v>
      </c>
    </row>
    <row r="451" spans="2:27" x14ac:dyDescent="0.3">
      <c r="B451" t="s">
        <v>450</v>
      </c>
    </row>
    <row r="452" spans="2:27" x14ac:dyDescent="0.3">
      <c r="B452" t="s">
        <v>451</v>
      </c>
    </row>
    <row r="453" spans="2:27" x14ac:dyDescent="0.3">
      <c r="B453" t="s">
        <v>452</v>
      </c>
    </row>
    <row r="454" spans="2:27" x14ac:dyDescent="0.3">
      <c r="B454" t="s">
        <v>453</v>
      </c>
    </row>
    <row r="455" spans="2:27" x14ac:dyDescent="0.3">
      <c r="B455" t="s">
        <v>454</v>
      </c>
    </row>
    <row r="456" spans="2:27" x14ac:dyDescent="0.3">
      <c r="B456" t="s">
        <v>455</v>
      </c>
    </row>
    <row r="457" spans="2:27" x14ac:dyDescent="0.3">
      <c r="B457" t="s">
        <v>456</v>
      </c>
      <c r="C457">
        <v>0.61710540000001401</v>
      </c>
      <c r="D457">
        <v>12</v>
      </c>
      <c r="E457">
        <v>0</v>
      </c>
      <c r="F457">
        <v>5</v>
      </c>
      <c r="G457">
        <v>9</v>
      </c>
      <c r="H457" t="s">
        <v>7</v>
      </c>
      <c r="I457" t="s">
        <v>7</v>
      </c>
      <c r="J457" t="s">
        <v>7</v>
      </c>
      <c r="K457" t="s">
        <v>7</v>
      </c>
      <c r="L457" t="s">
        <v>7</v>
      </c>
      <c r="M457" t="s">
        <v>7</v>
      </c>
      <c r="N457" t="s">
        <v>7</v>
      </c>
      <c r="O457" t="s">
        <v>7</v>
      </c>
      <c r="P457" t="s">
        <v>7</v>
      </c>
      <c r="Q457" t="s">
        <v>7</v>
      </c>
    </row>
    <row r="458" spans="2:27" x14ac:dyDescent="0.3">
      <c r="B458" t="s">
        <v>457</v>
      </c>
      <c r="C458">
        <v>0.64507249999999705</v>
      </c>
      <c r="D458">
        <v>17</v>
      </c>
      <c r="E458">
        <v>0</v>
      </c>
      <c r="F458">
        <v>7</v>
      </c>
      <c r="G458">
        <v>14</v>
      </c>
      <c r="H458" t="s">
        <v>7</v>
      </c>
      <c r="I458" t="s">
        <v>7</v>
      </c>
      <c r="J458" t="s">
        <v>7</v>
      </c>
      <c r="K458" t="s">
        <v>7</v>
      </c>
      <c r="L458" t="s">
        <v>7</v>
      </c>
      <c r="M458" t="s">
        <v>7</v>
      </c>
      <c r="N458" t="s">
        <v>7</v>
      </c>
      <c r="O458" t="s">
        <v>7</v>
      </c>
      <c r="P458" t="s">
        <v>7</v>
      </c>
      <c r="Q458" t="s">
        <v>7</v>
      </c>
    </row>
    <row r="459" spans="2:27" x14ac:dyDescent="0.3">
      <c r="B459" t="s">
        <v>458</v>
      </c>
    </row>
    <row r="460" spans="2:27" x14ac:dyDescent="0.3">
      <c r="B460" t="s">
        <v>459</v>
      </c>
    </row>
    <row r="461" spans="2:27" x14ac:dyDescent="0.3">
      <c r="B461" t="s">
        <v>460</v>
      </c>
    </row>
    <row r="462" spans="2:27" x14ac:dyDescent="0.3">
      <c r="B462" t="s">
        <v>461</v>
      </c>
    </row>
    <row r="463" spans="2:27" x14ac:dyDescent="0.3">
      <c r="B463" t="s">
        <v>462</v>
      </c>
    </row>
    <row r="464" spans="2:27" x14ac:dyDescent="0.3">
      <c r="B464" t="s">
        <v>463</v>
      </c>
      <c r="C464">
        <v>1.41734249999998</v>
      </c>
      <c r="D464">
        <v>109</v>
      </c>
      <c r="E464">
        <v>109</v>
      </c>
      <c r="F464">
        <v>62</v>
      </c>
      <c r="G464">
        <v>39</v>
      </c>
      <c r="H464">
        <v>101</v>
      </c>
      <c r="I464">
        <v>0</v>
      </c>
      <c r="J464">
        <v>131</v>
      </c>
      <c r="K464" t="s">
        <v>7</v>
      </c>
      <c r="L464">
        <v>111</v>
      </c>
      <c r="M464" t="s">
        <v>7</v>
      </c>
      <c r="N464" t="s">
        <v>7</v>
      </c>
      <c r="O464">
        <v>78</v>
      </c>
      <c r="P464" t="s">
        <v>7</v>
      </c>
      <c r="Q464" t="s">
        <v>7</v>
      </c>
      <c r="R464" t="s">
        <v>7</v>
      </c>
      <c r="S464">
        <v>51</v>
      </c>
      <c r="T464">
        <v>3</v>
      </c>
      <c r="U464">
        <v>1</v>
      </c>
      <c r="V464">
        <v>26</v>
      </c>
      <c r="W464">
        <v>0</v>
      </c>
      <c r="X464">
        <v>0</v>
      </c>
      <c r="Y464">
        <v>0</v>
      </c>
      <c r="Z464">
        <v>0</v>
      </c>
      <c r="AA464">
        <v>0</v>
      </c>
    </row>
    <row r="465" spans="2:27" x14ac:dyDescent="0.3">
      <c r="B465" t="s">
        <v>464</v>
      </c>
      <c r="C465">
        <v>1.2352145999999999</v>
      </c>
      <c r="D465">
        <v>89</v>
      </c>
      <c r="E465">
        <v>89</v>
      </c>
      <c r="F465">
        <v>44</v>
      </c>
      <c r="G465">
        <v>36</v>
      </c>
      <c r="H465">
        <v>80</v>
      </c>
      <c r="I465">
        <v>0</v>
      </c>
      <c r="J465">
        <v>94</v>
      </c>
      <c r="K465" t="s">
        <v>7</v>
      </c>
      <c r="L465">
        <v>76</v>
      </c>
      <c r="M465" t="s">
        <v>7</v>
      </c>
      <c r="N465" t="s">
        <v>7</v>
      </c>
      <c r="O465">
        <v>36</v>
      </c>
      <c r="P465" t="s">
        <v>7</v>
      </c>
      <c r="Q465" t="s">
        <v>7</v>
      </c>
      <c r="R465" t="s">
        <v>7</v>
      </c>
      <c r="S465">
        <v>20</v>
      </c>
      <c r="T465">
        <v>0</v>
      </c>
      <c r="U465">
        <v>5</v>
      </c>
      <c r="V465">
        <v>11</v>
      </c>
      <c r="W465">
        <v>0</v>
      </c>
      <c r="X465">
        <v>0</v>
      </c>
      <c r="Y465">
        <v>0</v>
      </c>
      <c r="Z465">
        <v>0</v>
      </c>
      <c r="AA465">
        <v>0</v>
      </c>
    </row>
    <row r="466" spans="2:27" x14ac:dyDescent="0.3">
      <c r="B466" t="s">
        <v>465</v>
      </c>
    </row>
    <row r="467" spans="2:27" x14ac:dyDescent="0.3">
      <c r="B467" t="s">
        <v>466</v>
      </c>
      <c r="C467">
        <v>6.8233099999986196E-2</v>
      </c>
      <c r="D467">
        <v>5</v>
      </c>
      <c r="E467">
        <v>3</v>
      </c>
      <c r="F467">
        <v>2</v>
      </c>
      <c r="G467">
        <v>0</v>
      </c>
      <c r="H467" t="s">
        <v>7</v>
      </c>
      <c r="I467" t="s">
        <v>7</v>
      </c>
      <c r="J467" t="s">
        <v>7</v>
      </c>
      <c r="K467" t="s">
        <v>7</v>
      </c>
      <c r="L467" t="s">
        <v>7</v>
      </c>
      <c r="M467" t="s">
        <v>7</v>
      </c>
      <c r="N467" t="s">
        <v>7</v>
      </c>
      <c r="O467" t="s">
        <v>7</v>
      </c>
      <c r="P467" t="s">
        <v>7</v>
      </c>
      <c r="Q467" t="s">
        <v>7</v>
      </c>
    </row>
    <row r="468" spans="2:27" x14ac:dyDescent="0.3">
      <c r="B468" t="s">
        <v>2033</v>
      </c>
      <c r="C468">
        <v>4.2639899999983299E-2</v>
      </c>
      <c r="D468">
        <v>3</v>
      </c>
      <c r="E468">
        <v>0</v>
      </c>
      <c r="F468">
        <v>3</v>
      </c>
      <c r="G468">
        <v>0</v>
      </c>
      <c r="H468" t="s">
        <v>7</v>
      </c>
      <c r="I468" t="s">
        <v>7</v>
      </c>
      <c r="J468" t="s">
        <v>7</v>
      </c>
      <c r="K468" t="s">
        <v>7</v>
      </c>
      <c r="L468" t="s">
        <v>7</v>
      </c>
      <c r="M468" t="s">
        <v>7</v>
      </c>
      <c r="N468" t="s">
        <v>7</v>
      </c>
      <c r="O468" t="s">
        <v>7</v>
      </c>
      <c r="P468" t="s">
        <v>7</v>
      </c>
      <c r="Q468" t="s">
        <v>7</v>
      </c>
    </row>
    <row r="469" spans="2:27" x14ac:dyDescent="0.3">
      <c r="B469" t="s">
        <v>2034</v>
      </c>
      <c r="C469">
        <v>4.7052600000000597E-2</v>
      </c>
      <c r="D469">
        <v>3</v>
      </c>
      <c r="E469">
        <v>0</v>
      </c>
      <c r="F469">
        <v>1</v>
      </c>
      <c r="G469">
        <v>2</v>
      </c>
      <c r="H469" t="s">
        <v>7</v>
      </c>
      <c r="I469" t="s">
        <v>7</v>
      </c>
      <c r="J469" t="s">
        <v>7</v>
      </c>
      <c r="K469" t="s">
        <v>7</v>
      </c>
      <c r="L469" t="s">
        <v>7</v>
      </c>
      <c r="M469" t="s">
        <v>7</v>
      </c>
      <c r="N469" t="s">
        <v>7</v>
      </c>
      <c r="O469" t="s">
        <v>7</v>
      </c>
      <c r="P469" t="s">
        <v>7</v>
      </c>
      <c r="Q469" t="s">
        <v>7</v>
      </c>
    </row>
    <row r="470" spans="2:27" x14ac:dyDescent="0.3">
      <c r="B470" t="s">
        <v>2035</v>
      </c>
      <c r="C470">
        <v>3.6509700000010498E-2</v>
      </c>
      <c r="D470">
        <v>3</v>
      </c>
      <c r="E470">
        <v>0</v>
      </c>
      <c r="F470">
        <v>1</v>
      </c>
      <c r="G470">
        <v>0</v>
      </c>
      <c r="H470" t="s">
        <v>7</v>
      </c>
      <c r="I470" t="s">
        <v>7</v>
      </c>
      <c r="J470" t="s">
        <v>7</v>
      </c>
      <c r="K470" t="s">
        <v>7</v>
      </c>
      <c r="L470" t="s">
        <v>7</v>
      </c>
      <c r="M470" t="s">
        <v>7</v>
      </c>
      <c r="N470" t="s">
        <v>7</v>
      </c>
      <c r="O470" t="s">
        <v>7</v>
      </c>
      <c r="P470" t="s">
        <v>7</v>
      </c>
      <c r="Q470" t="s">
        <v>7</v>
      </c>
    </row>
    <row r="471" spans="2:27" x14ac:dyDescent="0.3">
      <c r="B471" t="s">
        <v>2036</v>
      </c>
      <c r="C471">
        <v>4.1630100000020299E-2</v>
      </c>
      <c r="D471">
        <v>3</v>
      </c>
      <c r="E471">
        <v>0</v>
      </c>
      <c r="F471">
        <v>3</v>
      </c>
      <c r="G471">
        <v>1</v>
      </c>
      <c r="H471" t="s">
        <v>7</v>
      </c>
      <c r="I471" t="s">
        <v>7</v>
      </c>
      <c r="J471" t="s">
        <v>7</v>
      </c>
      <c r="K471" t="s">
        <v>7</v>
      </c>
      <c r="L471" t="s">
        <v>7</v>
      </c>
      <c r="M471" t="s">
        <v>7</v>
      </c>
      <c r="N471" t="s">
        <v>7</v>
      </c>
      <c r="O471" t="s">
        <v>7</v>
      </c>
      <c r="P471" t="s">
        <v>7</v>
      </c>
      <c r="Q471" t="s">
        <v>7</v>
      </c>
    </row>
    <row r="472" spans="2:27" x14ac:dyDescent="0.3">
      <c r="B472" t="s">
        <v>2037</v>
      </c>
      <c r="C472">
        <v>4.1337699999985399E-2</v>
      </c>
      <c r="D472">
        <v>4</v>
      </c>
      <c r="E472">
        <v>0</v>
      </c>
      <c r="F472">
        <v>1</v>
      </c>
      <c r="G472">
        <v>0</v>
      </c>
      <c r="H472" t="s">
        <v>7</v>
      </c>
      <c r="I472" t="s">
        <v>7</v>
      </c>
      <c r="J472" t="s">
        <v>7</v>
      </c>
      <c r="K472" t="s">
        <v>7</v>
      </c>
      <c r="L472" t="s">
        <v>7</v>
      </c>
      <c r="M472" t="s">
        <v>7</v>
      </c>
      <c r="N472" t="s">
        <v>7</v>
      </c>
      <c r="O472" t="s">
        <v>7</v>
      </c>
      <c r="P472" t="s">
        <v>7</v>
      </c>
      <c r="Q472" t="s">
        <v>7</v>
      </c>
    </row>
    <row r="473" spans="2:27" x14ac:dyDescent="0.3">
      <c r="B473" t="s">
        <v>2038</v>
      </c>
      <c r="C473">
        <v>2.2121700000013698E-2</v>
      </c>
      <c r="D473">
        <v>2</v>
      </c>
      <c r="E473">
        <v>0</v>
      </c>
      <c r="F473">
        <v>1</v>
      </c>
      <c r="G473">
        <v>0</v>
      </c>
      <c r="H473" t="s">
        <v>7</v>
      </c>
      <c r="I473" t="s">
        <v>7</v>
      </c>
      <c r="J473" t="s">
        <v>7</v>
      </c>
      <c r="K473" t="s">
        <v>7</v>
      </c>
      <c r="L473" t="s">
        <v>7</v>
      </c>
      <c r="M473" t="s">
        <v>7</v>
      </c>
      <c r="N473" t="s">
        <v>7</v>
      </c>
      <c r="O473" t="s">
        <v>7</v>
      </c>
      <c r="P473" t="s">
        <v>7</v>
      </c>
      <c r="Q473" t="s">
        <v>7</v>
      </c>
    </row>
    <row r="474" spans="2:27" x14ac:dyDescent="0.3">
      <c r="B474" t="s">
        <v>2039</v>
      </c>
      <c r="C474">
        <v>2.6109600000012199E-2</v>
      </c>
      <c r="D474">
        <v>3</v>
      </c>
      <c r="E474">
        <v>0</v>
      </c>
      <c r="F474">
        <v>2</v>
      </c>
      <c r="G474">
        <v>0</v>
      </c>
      <c r="H474" t="s">
        <v>7</v>
      </c>
      <c r="I474" t="s">
        <v>7</v>
      </c>
      <c r="J474" t="s">
        <v>7</v>
      </c>
      <c r="K474" t="s">
        <v>7</v>
      </c>
      <c r="L474" t="s">
        <v>7</v>
      </c>
      <c r="M474" t="s">
        <v>7</v>
      </c>
      <c r="N474" t="s">
        <v>7</v>
      </c>
      <c r="O474" t="s">
        <v>7</v>
      </c>
      <c r="P474" t="s">
        <v>7</v>
      </c>
      <c r="Q474" t="s">
        <v>7</v>
      </c>
    </row>
    <row r="475" spans="2:27" x14ac:dyDescent="0.3">
      <c r="B475" t="s">
        <v>2040</v>
      </c>
      <c r="C475">
        <v>4.89550000000065E-2</v>
      </c>
      <c r="D475">
        <v>4</v>
      </c>
      <c r="E475">
        <v>1</v>
      </c>
      <c r="F475">
        <v>2</v>
      </c>
      <c r="G475">
        <v>0</v>
      </c>
      <c r="H475" t="s">
        <v>7</v>
      </c>
      <c r="I475" t="s">
        <v>7</v>
      </c>
      <c r="J475" t="s">
        <v>7</v>
      </c>
      <c r="K475" t="s">
        <v>7</v>
      </c>
      <c r="L475" t="s">
        <v>7</v>
      </c>
      <c r="M475" t="s">
        <v>7</v>
      </c>
      <c r="N475" t="s">
        <v>7</v>
      </c>
      <c r="O475" t="s">
        <v>7</v>
      </c>
      <c r="P475" t="s">
        <v>7</v>
      </c>
      <c r="Q475" t="s">
        <v>7</v>
      </c>
    </row>
    <row r="476" spans="2:27" x14ac:dyDescent="0.3">
      <c r="B476" t="s">
        <v>2041</v>
      </c>
      <c r="C476">
        <v>4.19338000000095E-2</v>
      </c>
      <c r="D476">
        <v>4</v>
      </c>
      <c r="E476">
        <v>0</v>
      </c>
      <c r="F476">
        <v>2</v>
      </c>
      <c r="G476">
        <v>0</v>
      </c>
      <c r="H476" t="s">
        <v>7</v>
      </c>
      <c r="I476" t="s">
        <v>7</v>
      </c>
      <c r="J476" t="s">
        <v>7</v>
      </c>
      <c r="K476" t="s">
        <v>7</v>
      </c>
      <c r="L476" t="s">
        <v>7</v>
      </c>
      <c r="M476" t="s">
        <v>7</v>
      </c>
      <c r="N476" t="s">
        <v>7</v>
      </c>
      <c r="O476" t="s">
        <v>7</v>
      </c>
      <c r="P476" t="s">
        <v>7</v>
      </c>
      <c r="Q476" t="s">
        <v>7</v>
      </c>
    </row>
    <row r="477" spans="2:27" x14ac:dyDescent="0.3">
      <c r="B477" t="s">
        <v>2042</v>
      </c>
      <c r="C477">
        <v>3.89286999999853E-2</v>
      </c>
      <c r="D477">
        <v>2</v>
      </c>
      <c r="E477">
        <v>1</v>
      </c>
      <c r="F477">
        <v>2</v>
      </c>
      <c r="G477">
        <v>0</v>
      </c>
      <c r="H477" t="s">
        <v>7</v>
      </c>
      <c r="I477" t="s">
        <v>7</v>
      </c>
      <c r="J477" t="s">
        <v>7</v>
      </c>
      <c r="K477" t="s">
        <v>7</v>
      </c>
      <c r="L477" t="s">
        <v>7</v>
      </c>
      <c r="M477" t="s">
        <v>7</v>
      </c>
      <c r="N477" t="s">
        <v>7</v>
      </c>
      <c r="O477" t="s">
        <v>7</v>
      </c>
      <c r="P477" t="s">
        <v>7</v>
      </c>
      <c r="Q477" t="s">
        <v>7</v>
      </c>
    </row>
    <row r="478" spans="2:27" x14ac:dyDescent="0.3">
      <c r="B478" t="s">
        <v>2043</v>
      </c>
      <c r="C478">
        <v>1.5346199999981901E-2</v>
      </c>
      <c r="D478">
        <v>2</v>
      </c>
      <c r="E478">
        <v>0</v>
      </c>
      <c r="F478">
        <v>1</v>
      </c>
      <c r="G478">
        <v>0</v>
      </c>
      <c r="H478" t="s">
        <v>7</v>
      </c>
      <c r="I478" t="s">
        <v>7</v>
      </c>
      <c r="J478" t="s">
        <v>7</v>
      </c>
      <c r="K478" t="s">
        <v>7</v>
      </c>
      <c r="L478" t="s">
        <v>7</v>
      </c>
      <c r="M478" t="s">
        <v>7</v>
      </c>
      <c r="N478" t="s">
        <v>7</v>
      </c>
      <c r="O478" t="s">
        <v>7</v>
      </c>
      <c r="P478" t="s">
        <v>7</v>
      </c>
      <c r="Q478" t="s">
        <v>7</v>
      </c>
    </row>
    <row r="479" spans="2:27" x14ac:dyDescent="0.3">
      <c r="B479" t="s">
        <v>2044</v>
      </c>
      <c r="C479">
        <v>3.5520899999994499E-2</v>
      </c>
      <c r="D479">
        <v>3</v>
      </c>
      <c r="E479">
        <v>0</v>
      </c>
      <c r="F479">
        <v>2</v>
      </c>
      <c r="G479">
        <v>0</v>
      </c>
      <c r="H479" t="s">
        <v>7</v>
      </c>
      <c r="I479" t="s">
        <v>7</v>
      </c>
      <c r="J479" t="s">
        <v>7</v>
      </c>
      <c r="K479" t="s">
        <v>7</v>
      </c>
      <c r="L479" t="s">
        <v>7</v>
      </c>
      <c r="M479" t="s">
        <v>7</v>
      </c>
      <c r="N479" t="s">
        <v>7</v>
      </c>
      <c r="O479" t="s">
        <v>7</v>
      </c>
      <c r="P479" t="s">
        <v>7</v>
      </c>
      <c r="Q479" t="s">
        <v>7</v>
      </c>
    </row>
    <row r="480" spans="2:27" x14ac:dyDescent="0.3">
      <c r="B480" t="s">
        <v>2045</v>
      </c>
      <c r="C480">
        <v>2.2388100000000501E-2</v>
      </c>
      <c r="D480">
        <v>2</v>
      </c>
      <c r="E480">
        <v>0</v>
      </c>
      <c r="F480">
        <v>1</v>
      </c>
      <c r="G480">
        <v>0</v>
      </c>
      <c r="H480" t="s">
        <v>7</v>
      </c>
      <c r="I480" t="s">
        <v>7</v>
      </c>
      <c r="J480" t="s">
        <v>7</v>
      </c>
      <c r="K480" t="s">
        <v>7</v>
      </c>
      <c r="L480" t="s">
        <v>7</v>
      </c>
      <c r="M480" t="s">
        <v>7</v>
      </c>
      <c r="N480" t="s">
        <v>7</v>
      </c>
      <c r="O480" t="s">
        <v>7</v>
      </c>
      <c r="P480" t="s">
        <v>7</v>
      </c>
      <c r="Q480" t="s">
        <v>7</v>
      </c>
    </row>
    <row r="481" spans="2:17" x14ac:dyDescent="0.3">
      <c r="B481" t="s">
        <v>2046</v>
      </c>
      <c r="C481">
        <v>0.23410899999998899</v>
      </c>
      <c r="D481">
        <v>8</v>
      </c>
      <c r="E481">
        <v>0</v>
      </c>
      <c r="F481">
        <v>5</v>
      </c>
      <c r="G481">
        <v>4</v>
      </c>
      <c r="H481" t="s">
        <v>7</v>
      </c>
      <c r="I481" t="s">
        <v>7</v>
      </c>
      <c r="J481" t="s">
        <v>7</v>
      </c>
      <c r="K481" t="s">
        <v>7</v>
      </c>
      <c r="L481" t="s">
        <v>7</v>
      </c>
      <c r="M481" t="s">
        <v>7</v>
      </c>
      <c r="N481" t="s">
        <v>7</v>
      </c>
      <c r="O481" t="s">
        <v>7</v>
      </c>
      <c r="P481" t="s">
        <v>7</v>
      </c>
      <c r="Q481" t="s">
        <v>7</v>
      </c>
    </row>
    <row r="482" spans="2:17" x14ac:dyDescent="0.3">
      <c r="B482" t="s">
        <v>2047</v>
      </c>
      <c r="C482">
        <v>2.50995000000102E-2</v>
      </c>
      <c r="D482">
        <v>2</v>
      </c>
      <c r="E482">
        <v>0</v>
      </c>
      <c r="F482">
        <v>2</v>
      </c>
      <c r="G482">
        <v>0</v>
      </c>
      <c r="H482" t="s">
        <v>7</v>
      </c>
      <c r="I482" t="s">
        <v>7</v>
      </c>
      <c r="J482" t="s">
        <v>7</v>
      </c>
      <c r="K482" t="s">
        <v>7</v>
      </c>
      <c r="L482" t="s">
        <v>7</v>
      </c>
      <c r="M482" t="s">
        <v>7</v>
      </c>
      <c r="N482" t="s">
        <v>7</v>
      </c>
      <c r="O482" t="s">
        <v>7</v>
      </c>
      <c r="P482" t="s">
        <v>7</v>
      </c>
      <c r="Q482" t="s">
        <v>7</v>
      </c>
    </row>
    <row r="483" spans="2:17" x14ac:dyDescent="0.3">
      <c r="B483" t="s">
        <v>2048</v>
      </c>
      <c r="C483">
        <v>7.0960499999983995E-2</v>
      </c>
      <c r="D483">
        <v>3</v>
      </c>
      <c r="E483">
        <v>0</v>
      </c>
      <c r="F483">
        <v>2</v>
      </c>
      <c r="G483">
        <v>0</v>
      </c>
      <c r="H483" t="s">
        <v>7</v>
      </c>
      <c r="I483" t="s">
        <v>7</v>
      </c>
      <c r="J483" t="s">
        <v>7</v>
      </c>
      <c r="K483" t="s">
        <v>7</v>
      </c>
      <c r="L483" t="s">
        <v>7</v>
      </c>
      <c r="M483" t="s">
        <v>7</v>
      </c>
      <c r="N483" t="s">
        <v>7</v>
      </c>
      <c r="O483" t="s">
        <v>7</v>
      </c>
      <c r="P483" t="s">
        <v>7</v>
      </c>
      <c r="Q483" t="s">
        <v>7</v>
      </c>
    </row>
    <row r="484" spans="2:17" x14ac:dyDescent="0.3">
      <c r="B484" t="s">
        <v>2049</v>
      </c>
      <c r="C484">
        <v>5.9444299999995502E-2</v>
      </c>
      <c r="D484">
        <v>6</v>
      </c>
      <c r="E484">
        <v>1</v>
      </c>
      <c r="F484">
        <v>2</v>
      </c>
      <c r="G484">
        <v>0</v>
      </c>
      <c r="H484" t="s">
        <v>7</v>
      </c>
      <c r="I484" t="s">
        <v>7</v>
      </c>
      <c r="J484" t="s">
        <v>7</v>
      </c>
      <c r="K484" t="s">
        <v>7</v>
      </c>
      <c r="L484" t="s">
        <v>7</v>
      </c>
      <c r="M484" t="s">
        <v>7</v>
      </c>
      <c r="N484" t="s">
        <v>7</v>
      </c>
      <c r="O484" t="s">
        <v>7</v>
      </c>
      <c r="P484" t="s">
        <v>7</v>
      </c>
      <c r="Q484" t="s">
        <v>7</v>
      </c>
    </row>
    <row r="485" spans="2:17" x14ac:dyDescent="0.3">
      <c r="B485" t="s">
        <v>2050</v>
      </c>
      <c r="C485">
        <v>7.4518500000010507E-2</v>
      </c>
      <c r="D485">
        <v>4</v>
      </c>
      <c r="E485">
        <v>0</v>
      </c>
      <c r="F485">
        <v>5</v>
      </c>
      <c r="G485">
        <v>2</v>
      </c>
      <c r="H485" t="s">
        <v>7</v>
      </c>
      <c r="I485" t="s">
        <v>7</v>
      </c>
      <c r="J485" t="s">
        <v>7</v>
      </c>
      <c r="K485" t="s">
        <v>7</v>
      </c>
      <c r="L485" t="s">
        <v>7</v>
      </c>
      <c r="M485" t="s">
        <v>7</v>
      </c>
      <c r="N485" t="s">
        <v>7</v>
      </c>
      <c r="O485" t="s">
        <v>7</v>
      </c>
      <c r="P485" t="s">
        <v>7</v>
      </c>
      <c r="Q485" t="s">
        <v>7</v>
      </c>
    </row>
    <row r="486" spans="2:17" x14ac:dyDescent="0.3">
      <c r="B486" t="s">
        <v>2051</v>
      </c>
      <c r="C486">
        <v>2.8680499999978699E-2</v>
      </c>
      <c r="D486">
        <v>3</v>
      </c>
      <c r="E486">
        <v>0</v>
      </c>
      <c r="F486">
        <v>2</v>
      </c>
      <c r="G486">
        <v>0</v>
      </c>
      <c r="H486" t="s">
        <v>7</v>
      </c>
      <c r="I486" t="s">
        <v>7</v>
      </c>
      <c r="J486" t="s">
        <v>7</v>
      </c>
      <c r="K486" t="s">
        <v>7</v>
      </c>
      <c r="L486" t="s">
        <v>7</v>
      </c>
      <c r="M486" t="s">
        <v>7</v>
      </c>
      <c r="N486" t="s">
        <v>7</v>
      </c>
      <c r="O486" t="s">
        <v>7</v>
      </c>
      <c r="P486" t="s">
        <v>7</v>
      </c>
      <c r="Q486" t="s">
        <v>7</v>
      </c>
    </row>
    <row r="487" spans="2:17" x14ac:dyDescent="0.3">
      <c r="B487" t="s">
        <v>2052</v>
      </c>
      <c r="C487">
        <v>4.8992800000007698E-2</v>
      </c>
      <c r="D487">
        <v>3</v>
      </c>
      <c r="E487">
        <v>0</v>
      </c>
      <c r="F487">
        <v>2</v>
      </c>
      <c r="G487">
        <v>0</v>
      </c>
      <c r="H487" t="s">
        <v>7</v>
      </c>
      <c r="I487" t="s">
        <v>7</v>
      </c>
      <c r="J487" t="s">
        <v>7</v>
      </c>
      <c r="K487" t="s">
        <v>7</v>
      </c>
      <c r="L487" t="s">
        <v>7</v>
      </c>
      <c r="M487" t="s">
        <v>7</v>
      </c>
      <c r="N487" t="s">
        <v>7</v>
      </c>
      <c r="O487" t="s">
        <v>7</v>
      </c>
      <c r="P487" t="s">
        <v>7</v>
      </c>
      <c r="Q487" t="s">
        <v>7</v>
      </c>
    </row>
    <row r="488" spans="2:17" x14ac:dyDescent="0.3">
      <c r="B488" t="s">
        <v>2053</v>
      </c>
      <c r="C488">
        <v>2.40476000000171E-2</v>
      </c>
      <c r="D488">
        <v>2</v>
      </c>
      <c r="E488">
        <v>0</v>
      </c>
      <c r="F488">
        <v>2</v>
      </c>
      <c r="G488">
        <v>0</v>
      </c>
      <c r="H488" t="s">
        <v>7</v>
      </c>
      <c r="I488" t="s">
        <v>7</v>
      </c>
      <c r="J488" t="s">
        <v>7</v>
      </c>
      <c r="K488" t="s">
        <v>7</v>
      </c>
      <c r="L488" t="s">
        <v>7</v>
      </c>
      <c r="M488" t="s">
        <v>7</v>
      </c>
      <c r="N488" t="s">
        <v>7</v>
      </c>
      <c r="O488" t="s">
        <v>7</v>
      </c>
      <c r="P488" t="s">
        <v>7</v>
      </c>
      <c r="Q488" t="s">
        <v>7</v>
      </c>
    </row>
    <row r="489" spans="2:17" x14ac:dyDescent="0.3">
      <c r="B489" t="s">
        <v>2054</v>
      </c>
      <c r="C489">
        <v>6.3936300000022997E-2</v>
      </c>
      <c r="D489">
        <v>4</v>
      </c>
      <c r="E489">
        <v>0</v>
      </c>
      <c r="F489">
        <v>2</v>
      </c>
      <c r="G489">
        <v>0</v>
      </c>
      <c r="H489" t="s">
        <v>7</v>
      </c>
      <c r="I489" t="s">
        <v>7</v>
      </c>
      <c r="J489" t="s">
        <v>7</v>
      </c>
      <c r="K489" t="s">
        <v>7</v>
      </c>
      <c r="L489" t="s">
        <v>7</v>
      </c>
      <c r="M489" t="s">
        <v>7</v>
      </c>
      <c r="N489" t="s">
        <v>7</v>
      </c>
      <c r="O489" t="s">
        <v>7</v>
      </c>
      <c r="P489" t="s">
        <v>7</v>
      </c>
      <c r="Q489" t="s">
        <v>7</v>
      </c>
    </row>
    <row r="490" spans="2:17" x14ac:dyDescent="0.3">
      <c r="B490" t="s">
        <v>2055</v>
      </c>
      <c r="C490">
        <v>2.12930000000142E-2</v>
      </c>
      <c r="D490">
        <v>2</v>
      </c>
      <c r="E490">
        <v>0</v>
      </c>
      <c r="F490">
        <v>1</v>
      </c>
      <c r="G490">
        <v>0</v>
      </c>
      <c r="H490" t="s">
        <v>7</v>
      </c>
      <c r="I490" t="s">
        <v>7</v>
      </c>
      <c r="J490" t="s">
        <v>7</v>
      </c>
      <c r="K490" t="s">
        <v>7</v>
      </c>
      <c r="L490" t="s">
        <v>7</v>
      </c>
      <c r="M490" t="s">
        <v>7</v>
      </c>
      <c r="N490" t="s">
        <v>7</v>
      </c>
      <c r="O490" t="s">
        <v>7</v>
      </c>
      <c r="P490" t="s">
        <v>7</v>
      </c>
      <c r="Q490" t="s">
        <v>7</v>
      </c>
    </row>
    <row r="491" spans="2:17" x14ac:dyDescent="0.3">
      <c r="B491" t="s">
        <v>2056</v>
      </c>
      <c r="C491">
        <v>3.1708199999997001E-2</v>
      </c>
      <c r="D491">
        <v>3</v>
      </c>
      <c r="E491">
        <v>0</v>
      </c>
      <c r="F491">
        <v>2</v>
      </c>
      <c r="G491">
        <v>0</v>
      </c>
      <c r="H491" t="s">
        <v>7</v>
      </c>
      <c r="I491" t="s">
        <v>7</v>
      </c>
      <c r="J491" t="s">
        <v>7</v>
      </c>
      <c r="K491" t="s">
        <v>7</v>
      </c>
      <c r="L491" t="s">
        <v>7</v>
      </c>
      <c r="M491" t="s">
        <v>7</v>
      </c>
      <c r="N491" t="s">
        <v>7</v>
      </c>
      <c r="O491" t="s">
        <v>7</v>
      </c>
      <c r="P491" t="s">
        <v>7</v>
      </c>
      <c r="Q491" t="s">
        <v>7</v>
      </c>
    </row>
    <row r="492" spans="2:17" x14ac:dyDescent="0.3">
      <c r="B492" t="s">
        <v>2057</v>
      </c>
      <c r="C492">
        <v>0.11242849999999199</v>
      </c>
      <c r="D492">
        <v>6</v>
      </c>
      <c r="E492">
        <v>0</v>
      </c>
      <c r="F492">
        <v>3</v>
      </c>
      <c r="G492">
        <v>4</v>
      </c>
      <c r="H492" t="s">
        <v>7</v>
      </c>
      <c r="I492" t="s">
        <v>7</v>
      </c>
      <c r="J492" t="s">
        <v>7</v>
      </c>
      <c r="K492" t="s">
        <v>7</v>
      </c>
      <c r="L492" t="s">
        <v>7</v>
      </c>
      <c r="M492" t="s">
        <v>7</v>
      </c>
      <c r="N492" t="s">
        <v>7</v>
      </c>
      <c r="O492" t="s">
        <v>7</v>
      </c>
      <c r="P492" t="s">
        <v>7</v>
      </c>
      <c r="Q492" t="s">
        <v>7</v>
      </c>
    </row>
    <row r="493" spans="2:17" x14ac:dyDescent="0.3">
      <c r="B493" t="s">
        <v>2058</v>
      </c>
      <c r="C493">
        <v>4.0084300000017899E-2</v>
      </c>
      <c r="D493">
        <v>4</v>
      </c>
      <c r="E493">
        <v>0</v>
      </c>
      <c r="F493">
        <v>2</v>
      </c>
      <c r="G493">
        <v>0</v>
      </c>
      <c r="H493" t="s">
        <v>7</v>
      </c>
      <c r="I493" t="s">
        <v>7</v>
      </c>
      <c r="J493" t="s">
        <v>7</v>
      </c>
      <c r="K493" t="s">
        <v>7</v>
      </c>
      <c r="L493" t="s">
        <v>7</v>
      </c>
      <c r="M493" t="s">
        <v>7</v>
      </c>
      <c r="N493" t="s">
        <v>7</v>
      </c>
      <c r="O493" t="s">
        <v>7</v>
      </c>
      <c r="P493" t="s">
        <v>7</v>
      </c>
      <c r="Q493" t="s">
        <v>7</v>
      </c>
    </row>
    <row r="494" spans="2:17" x14ac:dyDescent="0.3">
      <c r="B494" t="s">
        <v>2059</v>
      </c>
      <c r="C494">
        <v>4.3731000000008097E-2</v>
      </c>
      <c r="D494">
        <v>4</v>
      </c>
      <c r="E494">
        <v>0</v>
      </c>
      <c r="F494">
        <v>2</v>
      </c>
      <c r="G494">
        <v>0</v>
      </c>
      <c r="H494" t="s">
        <v>7</v>
      </c>
      <c r="I494" t="s">
        <v>7</v>
      </c>
      <c r="J494" t="s">
        <v>7</v>
      </c>
      <c r="K494" t="s">
        <v>7</v>
      </c>
      <c r="L494" t="s">
        <v>7</v>
      </c>
      <c r="M494" t="s">
        <v>7</v>
      </c>
      <c r="N494" t="s">
        <v>7</v>
      </c>
      <c r="O494" t="s">
        <v>7</v>
      </c>
      <c r="P494" t="s">
        <v>7</v>
      </c>
      <c r="Q494" t="s">
        <v>7</v>
      </c>
    </row>
    <row r="495" spans="2:17" x14ac:dyDescent="0.3">
      <c r="B495" t="s">
        <v>2060</v>
      </c>
      <c r="C495">
        <v>4.5119099999993702E-2</v>
      </c>
      <c r="D495">
        <v>4</v>
      </c>
      <c r="E495">
        <v>0</v>
      </c>
      <c r="F495">
        <v>1</v>
      </c>
      <c r="G495">
        <v>0</v>
      </c>
      <c r="H495" t="s">
        <v>7</v>
      </c>
      <c r="I495" t="s">
        <v>7</v>
      </c>
      <c r="J495" t="s">
        <v>7</v>
      </c>
      <c r="K495" t="s">
        <v>7</v>
      </c>
      <c r="L495" t="s">
        <v>7</v>
      </c>
      <c r="M495" t="s">
        <v>7</v>
      </c>
      <c r="N495" t="s">
        <v>7</v>
      </c>
      <c r="O495" t="s">
        <v>7</v>
      </c>
      <c r="P495" t="s">
        <v>7</v>
      </c>
      <c r="Q495" t="s">
        <v>7</v>
      </c>
    </row>
    <row r="496" spans="2:17" x14ac:dyDescent="0.3">
      <c r="B496" t="s">
        <v>2061</v>
      </c>
      <c r="C496">
        <v>4.61954000000162E-2</v>
      </c>
      <c r="D496">
        <v>3</v>
      </c>
      <c r="E496">
        <v>0</v>
      </c>
      <c r="F496">
        <v>2</v>
      </c>
      <c r="G496">
        <v>0</v>
      </c>
      <c r="H496" t="s">
        <v>7</v>
      </c>
      <c r="I496" t="s">
        <v>7</v>
      </c>
      <c r="J496" t="s">
        <v>7</v>
      </c>
      <c r="K496" t="s">
        <v>7</v>
      </c>
      <c r="L496" t="s">
        <v>7</v>
      </c>
      <c r="M496" t="s">
        <v>7</v>
      </c>
      <c r="N496" t="s">
        <v>7</v>
      </c>
      <c r="O496" t="s">
        <v>7</v>
      </c>
      <c r="P496" t="s">
        <v>7</v>
      </c>
      <c r="Q496" t="s">
        <v>7</v>
      </c>
    </row>
    <row r="497" spans="1:27" x14ac:dyDescent="0.3">
      <c r="B497" t="s">
        <v>2062</v>
      </c>
      <c r="C497">
        <v>1.39210000000105E-2</v>
      </c>
      <c r="D497">
        <v>1</v>
      </c>
      <c r="E497">
        <v>0</v>
      </c>
      <c r="F497">
        <v>1</v>
      </c>
      <c r="G497">
        <v>0</v>
      </c>
      <c r="H497" t="s">
        <v>7</v>
      </c>
      <c r="I497" t="s">
        <v>7</v>
      </c>
      <c r="J497" t="s">
        <v>7</v>
      </c>
      <c r="K497" t="s">
        <v>7</v>
      </c>
      <c r="L497" t="s">
        <v>7</v>
      </c>
      <c r="M497" t="s">
        <v>7</v>
      </c>
      <c r="N497" t="s">
        <v>7</v>
      </c>
      <c r="O497" t="s">
        <v>7</v>
      </c>
      <c r="P497" t="s">
        <v>7</v>
      </c>
      <c r="Q497" t="s">
        <v>7</v>
      </c>
    </row>
    <row r="498" spans="1:27" x14ac:dyDescent="0.3">
      <c r="B498" t="s">
        <v>2063</v>
      </c>
      <c r="C498">
        <v>4.6817400000009002E-2</v>
      </c>
      <c r="D498">
        <v>2</v>
      </c>
      <c r="E498">
        <v>0</v>
      </c>
      <c r="F498">
        <v>2</v>
      </c>
      <c r="G498">
        <v>0</v>
      </c>
      <c r="H498" t="s">
        <v>7</v>
      </c>
      <c r="I498" t="s">
        <v>7</v>
      </c>
      <c r="J498" t="s">
        <v>7</v>
      </c>
      <c r="K498" t="s">
        <v>7</v>
      </c>
      <c r="L498" t="s">
        <v>7</v>
      </c>
      <c r="M498" t="s">
        <v>7</v>
      </c>
      <c r="N498" t="s">
        <v>7</v>
      </c>
      <c r="O498" t="s">
        <v>7</v>
      </c>
      <c r="P498" t="s">
        <v>7</v>
      </c>
      <c r="Q498" t="s">
        <v>7</v>
      </c>
    </row>
    <row r="499" spans="1:27" x14ac:dyDescent="0.3">
      <c r="B499" t="s">
        <v>2064</v>
      </c>
    </row>
    <row r="500" spans="1:27" x14ac:dyDescent="0.3">
      <c r="B500" t="s">
        <v>467</v>
      </c>
      <c r="C500">
        <v>4.1301900000007601E-2</v>
      </c>
      <c r="D500">
        <v>4</v>
      </c>
      <c r="E500">
        <v>0</v>
      </c>
      <c r="F500">
        <v>2</v>
      </c>
      <c r="G500">
        <v>0</v>
      </c>
      <c r="H500" t="s">
        <v>7</v>
      </c>
      <c r="I500" t="s">
        <v>7</v>
      </c>
      <c r="J500" t="s">
        <v>7</v>
      </c>
      <c r="K500" t="s">
        <v>7</v>
      </c>
      <c r="L500" t="s">
        <v>7</v>
      </c>
      <c r="M500" t="s">
        <v>7</v>
      </c>
      <c r="N500" t="s">
        <v>7</v>
      </c>
      <c r="O500" t="s">
        <v>7</v>
      </c>
      <c r="P500" t="s">
        <v>7</v>
      </c>
      <c r="Q500" t="s">
        <v>7</v>
      </c>
    </row>
    <row r="501" spans="1:27" x14ac:dyDescent="0.3">
      <c r="B501" t="s">
        <v>2065</v>
      </c>
      <c r="C501">
        <v>3.5683263000000198</v>
      </c>
      <c r="D501">
        <v>81</v>
      </c>
      <c r="E501">
        <v>81</v>
      </c>
      <c r="F501">
        <v>49</v>
      </c>
      <c r="G501">
        <v>17</v>
      </c>
      <c r="H501">
        <v>66</v>
      </c>
      <c r="I501">
        <v>0</v>
      </c>
      <c r="J501">
        <v>136</v>
      </c>
      <c r="K501" t="s">
        <v>7</v>
      </c>
      <c r="L501">
        <v>189</v>
      </c>
      <c r="M501" t="s">
        <v>7</v>
      </c>
      <c r="N501" t="s">
        <v>7</v>
      </c>
      <c r="O501">
        <v>88</v>
      </c>
      <c r="P501" t="s">
        <v>7</v>
      </c>
      <c r="Q501" t="s">
        <v>7</v>
      </c>
      <c r="R501" t="s">
        <v>7</v>
      </c>
      <c r="S501">
        <v>52</v>
      </c>
      <c r="T501">
        <v>6</v>
      </c>
      <c r="U501">
        <v>14</v>
      </c>
      <c r="V501">
        <v>14</v>
      </c>
      <c r="W501">
        <v>0</v>
      </c>
      <c r="X501">
        <v>0</v>
      </c>
      <c r="Y501">
        <v>0</v>
      </c>
      <c r="Z501">
        <v>3</v>
      </c>
      <c r="AA501">
        <v>5</v>
      </c>
    </row>
    <row r="502" spans="1:27" s="111" customFormat="1" x14ac:dyDescent="0.3">
      <c r="B502" s="111" t="s">
        <v>2066</v>
      </c>
      <c r="C502" s="111">
        <v>0.17756680000002201</v>
      </c>
      <c r="D502" s="111">
        <v>16</v>
      </c>
      <c r="E502" s="111">
        <v>10</v>
      </c>
      <c r="F502" s="111">
        <v>1</v>
      </c>
      <c r="G502" s="111">
        <v>0</v>
      </c>
      <c r="H502" s="111" t="s">
        <v>7</v>
      </c>
      <c r="I502" s="111" t="s">
        <v>7</v>
      </c>
      <c r="J502" s="111" t="s">
        <v>7</v>
      </c>
      <c r="K502" s="111" t="s">
        <v>7</v>
      </c>
      <c r="L502" s="111" t="s">
        <v>7</v>
      </c>
      <c r="M502" s="111" t="s">
        <v>7</v>
      </c>
      <c r="N502" s="111" t="s">
        <v>7</v>
      </c>
      <c r="O502" s="111" t="s">
        <v>7</v>
      </c>
      <c r="P502" s="111" t="s">
        <v>7</v>
      </c>
      <c r="Q502" s="111" t="s">
        <v>7</v>
      </c>
    </row>
    <row r="503" spans="1:27" s="111" customFormat="1" x14ac:dyDescent="0.3">
      <c r="B503" s="111" t="s">
        <v>2067</v>
      </c>
      <c r="C503" s="111">
        <v>0.20345800000001099</v>
      </c>
      <c r="D503" s="111">
        <v>18</v>
      </c>
      <c r="E503" s="111">
        <v>11</v>
      </c>
      <c r="F503" s="111">
        <v>2</v>
      </c>
      <c r="G503" s="111">
        <v>0</v>
      </c>
      <c r="H503" s="111" t="s">
        <v>7</v>
      </c>
      <c r="I503" s="111" t="s">
        <v>7</v>
      </c>
      <c r="J503" s="111" t="s">
        <v>7</v>
      </c>
      <c r="K503" s="111" t="s">
        <v>7</v>
      </c>
      <c r="L503" s="111" t="s">
        <v>7</v>
      </c>
      <c r="M503" s="111" t="s">
        <v>7</v>
      </c>
      <c r="N503" s="111" t="s">
        <v>7</v>
      </c>
      <c r="O503" s="111" t="s">
        <v>7</v>
      </c>
      <c r="P503" s="111" t="s">
        <v>7</v>
      </c>
      <c r="Q503" s="111" t="s">
        <v>7</v>
      </c>
    </row>
    <row r="504" spans="1:27" s="111" customFormat="1" x14ac:dyDescent="0.3">
      <c r="A504" s="111" t="s">
        <v>2632</v>
      </c>
      <c r="B504" s="111" t="s">
        <v>2068</v>
      </c>
      <c r="C504" s="111">
        <v>1.2046524999999999</v>
      </c>
      <c r="D504" s="111">
        <v>42</v>
      </c>
      <c r="E504" s="111">
        <v>42</v>
      </c>
      <c r="F504" s="111">
        <v>25</v>
      </c>
      <c r="G504" s="111">
        <v>8</v>
      </c>
      <c r="H504" s="111">
        <v>33</v>
      </c>
      <c r="I504" s="111">
        <v>0</v>
      </c>
      <c r="J504" s="111">
        <v>59</v>
      </c>
      <c r="K504" s="111" t="s">
        <v>7</v>
      </c>
      <c r="L504" s="111">
        <v>80</v>
      </c>
      <c r="M504" s="111" t="s">
        <v>7</v>
      </c>
      <c r="N504" s="111" t="s">
        <v>7</v>
      </c>
      <c r="O504" s="111">
        <v>44</v>
      </c>
      <c r="P504" s="111" t="s">
        <v>7</v>
      </c>
      <c r="Q504" s="111" t="s">
        <v>7</v>
      </c>
      <c r="R504" s="111" t="s">
        <v>7</v>
      </c>
      <c r="S504" s="111">
        <v>26</v>
      </c>
      <c r="T504" s="111">
        <v>5</v>
      </c>
      <c r="U504" s="111">
        <v>9</v>
      </c>
      <c r="V504" s="111">
        <v>4</v>
      </c>
      <c r="W504" s="111">
        <v>0</v>
      </c>
      <c r="X504" s="111">
        <v>0</v>
      </c>
      <c r="Y504" s="111">
        <v>0</v>
      </c>
      <c r="Z504" s="111">
        <v>3</v>
      </c>
      <c r="AA504" s="111">
        <v>2</v>
      </c>
    </row>
    <row r="505" spans="1:27" s="111" customFormat="1" x14ac:dyDescent="0.3">
      <c r="A505" s="111" t="s">
        <v>2632</v>
      </c>
      <c r="B505" s="111" t="s">
        <v>2069</v>
      </c>
      <c r="C505" s="111">
        <v>0.25854169999999499</v>
      </c>
      <c r="D505" s="111">
        <v>19</v>
      </c>
      <c r="E505" s="111">
        <v>19</v>
      </c>
      <c r="F505" s="111">
        <v>14</v>
      </c>
      <c r="G505" s="111">
        <v>3</v>
      </c>
      <c r="H505" s="111">
        <v>17</v>
      </c>
      <c r="I505" s="111">
        <v>0</v>
      </c>
      <c r="J505" s="111">
        <v>26</v>
      </c>
      <c r="K505" s="111" t="s">
        <v>7</v>
      </c>
      <c r="L505" s="111">
        <v>41</v>
      </c>
      <c r="M505" s="111" t="s">
        <v>7</v>
      </c>
      <c r="N505" s="111" t="s">
        <v>7</v>
      </c>
      <c r="O505" s="111">
        <v>27</v>
      </c>
      <c r="P505" s="111" t="s">
        <v>7</v>
      </c>
      <c r="Q505" s="111" t="s">
        <v>7</v>
      </c>
      <c r="R505" s="111" t="s">
        <v>7</v>
      </c>
      <c r="S505" s="111">
        <v>14</v>
      </c>
      <c r="T505" s="111">
        <v>2</v>
      </c>
      <c r="U505" s="111">
        <v>4</v>
      </c>
      <c r="V505" s="111">
        <v>3</v>
      </c>
      <c r="W505" s="111">
        <v>0</v>
      </c>
      <c r="X505" s="111">
        <v>0</v>
      </c>
      <c r="Y505" s="111">
        <v>0</v>
      </c>
      <c r="Z505" s="111">
        <v>3</v>
      </c>
      <c r="AA505" s="111">
        <v>3</v>
      </c>
    </row>
    <row r="506" spans="1:27" s="111" customFormat="1" x14ac:dyDescent="0.3">
      <c r="B506" s="111" t="s">
        <v>2070</v>
      </c>
    </row>
    <row r="507" spans="1:27" s="111" customFormat="1" x14ac:dyDescent="0.3">
      <c r="B507" s="111" t="s">
        <v>2071</v>
      </c>
      <c r="C507" s="111">
        <v>0.19425860000001099</v>
      </c>
      <c r="D507" s="111">
        <v>20</v>
      </c>
      <c r="E507" s="111">
        <v>12</v>
      </c>
      <c r="F507" s="111">
        <v>2</v>
      </c>
      <c r="G507" s="111">
        <v>0</v>
      </c>
      <c r="H507" s="111" t="s">
        <v>7</v>
      </c>
      <c r="I507" s="111" t="s">
        <v>7</v>
      </c>
      <c r="J507" s="111" t="s">
        <v>7</v>
      </c>
      <c r="K507" s="111" t="s">
        <v>7</v>
      </c>
      <c r="L507" s="111" t="s">
        <v>7</v>
      </c>
      <c r="M507" s="111" t="s">
        <v>7</v>
      </c>
      <c r="N507" s="111" t="s">
        <v>7</v>
      </c>
      <c r="O507" s="111" t="s">
        <v>7</v>
      </c>
      <c r="P507" s="111" t="s">
        <v>7</v>
      </c>
      <c r="Q507" s="111" t="s">
        <v>7</v>
      </c>
    </row>
    <row r="508" spans="1:27" s="111" customFormat="1" x14ac:dyDescent="0.3">
      <c r="A508" s="111" t="s">
        <v>2632</v>
      </c>
      <c r="B508" s="111" t="s">
        <v>2072</v>
      </c>
      <c r="C508" s="111">
        <v>0.26622139999997702</v>
      </c>
      <c r="D508" s="111">
        <v>22</v>
      </c>
      <c r="E508" s="111">
        <v>22</v>
      </c>
      <c r="F508" s="111">
        <v>14</v>
      </c>
      <c r="G508" s="111">
        <v>3</v>
      </c>
      <c r="H508" s="111">
        <v>17</v>
      </c>
      <c r="I508" s="111">
        <v>0</v>
      </c>
      <c r="J508" s="111">
        <v>31</v>
      </c>
      <c r="K508" s="111" t="s">
        <v>7</v>
      </c>
      <c r="L508" s="111">
        <v>38</v>
      </c>
      <c r="M508" s="111" t="s">
        <v>7</v>
      </c>
      <c r="N508" s="111" t="s">
        <v>7</v>
      </c>
      <c r="O508" s="111">
        <v>27</v>
      </c>
      <c r="P508" s="111" t="s">
        <v>7</v>
      </c>
      <c r="Q508" s="111" t="s">
        <v>7</v>
      </c>
      <c r="R508" s="111" t="s">
        <v>7</v>
      </c>
      <c r="S508" s="111">
        <v>15</v>
      </c>
      <c r="T508" s="111">
        <v>2</v>
      </c>
      <c r="U508" s="111">
        <v>4</v>
      </c>
      <c r="V508" s="111">
        <v>4</v>
      </c>
      <c r="W508" s="111">
        <v>0</v>
      </c>
      <c r="X508" s="111">
        <v>0</v>
      </c>
      <c r="Y508" s="111">
        <v>0</v>
      </c>
      <c r="Z508" s="111">
        <v>3</v>
      </c>
      <c r="AA508" s="111">
        <v>1</v>
      </c>
    </row>
    <row r="509" spans="1:27" s="111" customFormat="1" x14ac:dyDescent="0.3">
      <c r="A509" s="111" t="s">
        <v>2632</v>
      </c>
      <c r="B509" s="111" t="s">
        <v>2073</v>
      </c>
      <c r="C509" s="111">
        <v>1.05444679999999</v>
      </c>
      <c r="D509" s="111">
        <v>39</v>
      </c>
      <c r="E509" s="111">
        <v>39</v>
      </c>
      <c r="F509" s="111">
        <v>26</v>
      </c>
      <c r="G509" s="111">
        <v>7</v>
      </c>
      <c r="H509" s="111">
        <v>33</v>
      </c>
      <c r="I509" s="111">
        <v>0</v>
      </c>
      <c r="J509" s="111">
        <v>63</v>
      </c>
      <c r="K509" s="111" t="s">
        <v>7</v>
      </c>
      <c r="L509" s="111">
        <v>77</v>
      </c>
      <c r="M509" s="111" t="s">
        <v>7</v>
      </c>
      <c r="N509" s="111" t="s">
        <v>7</v>
      </c>
      <c r="O509" s="111">
        <v>45</v>
      </c>
      <c r="P509" s="111" t="s">
        <v>7</v>
      </c>
      <c r="Q509" s="111" t="s">
        <v>7</v>
      </c>
      <c r="R509" s="111" t="s">
        <v>7</v>
      </c>
      <c r="S509" s="111">
        <v>26</v>
      </c>
      <c r="T509" s="111">
        <v>3</v>
      </c>
      <c r="U509" s="111">
        <v>7</v>
      </c>
      <c r="V509" s="111">
        <v>7</v>
      </c>
      <c r="W509" s="111">
        <v>0</v>
      </c>
      <c r="X509" s="111">
        <v>0</v>
      </c>
      <c r="Y509" s="111">
        <v>0</v>
      </c>
      <c r="Z509" s="111">
        <v>3</v>
      </c>
      <c r="AA509" s="111">
        <v>2</v>
      </c>
    </row>
    <row r="510" spans="1:27" s="111" customFormat="1" x14ac:dyDescent="0.3">
      <c r="A510" s="111" t="s">
        <v>2632</v>
      </c>
      <c r="B510" s="111" t="s">
        <v>2074</v>
      </c>
      <c r="C510" s="111">
        <v>1.08171379999998</v>
      </c>
      <c r="D510" s="111">
        <v>40</v>
      </c>
      <c r="E510" s="111">
        <v>40</v>
      </c>
      <c r="F510" s="111">
        <v>27</v>
      </c>
      <c r="G510" s="111">
        <v>9</v>
      </c>
      <c r="H510" s="111">
        <v>36</v>
      </c>
      <c r="I510" s="111">
        <v>0</v>
      </c>
      <c r="J510" s="111">
        <v>65</v>
      </c>
      <c r="K510" s="111" t="s">
        <v>7</v>
      </c>
      <c r="L510" s="111">
        <v>81</v>
      </c>
      <c r="M510" s="111" t="s">
        <v>7</v>
      </c>
      <c r="N510" s="111" t="s">
        <v>7</v>
      </c>
      <c r="O510" s="111">
        <v>46</v>
      </c>
      <c r="P510" s="111" t="s">
        <v>7</v>
      </c>
      <c r="Q510" s="111" t="s">
        <v>7</v>
      </c>
      <c r="R510" s="111" t="s">
        <v>7</v>
      </c>
      <c r="S510" s="111">
        <v>27</v>
      </c>
      <c r="T510" s="111">
        <v>3</v>
      </c>
      <c r="U510" s="111">
        <v>7</v>
      </c>
      <c r="V510" s="111">
        <v>7</v>
      </c>
      <c r="W510" s="111">
        <v>0</v>
      </c>
      <c r="X510" s="111">
        <v>0</v>
      </c>
      <c r="Y510" s="111">
        <v>0</v>
      </c>
      <c r="Z510" s="111">
        <v>3</v>
      </c>
      <c r="AA510" s="111">
        <v>2</v>
      </c>
    </row>
    <row r="511" spans="1:27" s="111" customFormat="1" x14ac:dyDescent="0.3">
      <c r="A511" s="111" t="s">
        <v>2632</v>
      </c>
      <c r="B511" s="111" t="s">
        <v>2075</v>
      </c>
      <c r="C511" s="111">
        <v>0.260163299999987</v>
      </c>
      <c r="D511" s="111">
        <v>23</v>
      </c>
      <c r="E511" s="111">
        <v>23</v>
      </c>
      <c r="F511" s="111">
        <v>14</v>
      </c>
      <c r="G511" s="111">
        <v>4</v>
      </c>
      <c r="H511" s="111">
        <v>18</v>
      </c>
      <c r="I511" s="111">
        <v>0</v>
      </c>
      <c r="J511" s="111">
        <v>33</v>
      </c>
      <c r="K511" s="111" t="s">
        <v>7</v>
      </c>
      <c r="L511" s="111">
        <v>37</v>
      </c>
      <c r="M511" s="111" t="s">
        <v>7</v>
      </c>
      <c r="N511" s="111" t="s">
        <v>7</v>
      </c>
      <c r="O511" s="111">
        <v>31</v>
      </c>
      <c r="P511" s="111" t="s">
        <v>7</v>
      </c>
      <c r="Q511" s="111" t="s">
        <v>7</v>
      </c>
      <c r="R511" s="111" t="s">
        <v>7</v>
      </c>
      <c r="S511" s="111">
        <v>17</v>
      </c>
      <c r="T511" s="111">
        <v>3</v>
      </c>
      <c r="U511" s="111">
        <v>7</v>
      </c>
      <c r="V511" s="111">
        <v>3</v>
      </c>
      <c r="W511" s="111">
        <v>0</v>
      </c>
      <c r="X511" s="111">
        <v>0</v>
      </c>
      <c r="Y511" s="111">
        <v>0</v>
      </c>
      <c r="Z511" s="111">
        <v>3</v>
      </c>
      <c r="AA511" s="111">
        <v>1</v>
      </c>
    </row>
    <row r="512" spans="1:27" s="111" customFormat="1" x14ac:dyDescent="0.3">
      <c r="A512" s="111" t="s">
        <v>2632</v>
      </c>
      <c r="B512" s="111" t="s">
        <v>2076</v>
      </c>
      <c r="C512" s="111">
        <v>0.229319099999997</v>
      </c>
      <c r="D512" s="111">
        <v>23</v>
      </c>
      <c r="E512" s="111">
        <v>23</v>
      </c>
      <c r="F512" s="111">
        <v>14</v>
      </c>
      <c r="G512" s="111">
        <v>4</v>
      </c>
      <c r="H512" s="111">
        <v>18</v>
      </c>
      <c r="I512" s="111">
        <v>0</v>
      </c>
      <c r="J512" s="111">
        <v>29</v>
      </c>
      <c r="K512" s="111" t="s">
        <v>7</v>
      </c>
      <c r="L512" s="111">
        <v>37</v>
      </c>
      <c r="M512" s="111" t="s">
        <v>7</v>
      </c>
      <c r="N512" s="111" t="s">
        <v>7</v>
      </c>
      <c r="O512" s="111">
        <v>27</v>
      </c>
      <c r="P512" s="111" t="s">
        <v>7</v>
      </c>
      <c r="Q512" s="111" t="s">
        <v>7</v>
      </c>
      <c r="R512" s="111" t="s">
        <v>7</v>
      </c>
      <c r="S512" s="111">
        <v>15</v>
      </c>
      <c r="T512" s="111">
        <v>2</v>
      </c>
      <c r="U512" s="111">
        <v>4</v>
      </c>
      <c r="V512" s="111">
        <v>3</v>
      </c>
      <c r="W512" s="111">
        <v>0</v>
      </c>
      <c r="X512" s="111">
        <v>0</v>
      </c>
      <c r="Y512" s="111">
        <v>0</v>
      </c>
      <c r="Z512" s="111">
        <v>3</v>
      </c>
      <c r="AA512" s="111">
        <v>2</v>
      </c>
    </row>
    <row r="513" spans="1:27" s="111" customFormat="1" x14ac:dyDescent="0.3">
      <c r="B513" s="111" t="s">
        <v>2077</v>
      </c>
      <c r="C513" s="111">
        <v>0.17249829999999999</v>
      </c>
      <c r="D513" s="111">
        <v>19</v>
      </c>
      <c r="E513" s="111">
        <v>11</v>
      </c>
      <c r="F513" s="111">
        <v>2</v>
      </c>
      <c r="G513" s="111">
        <v>0</v>
      </c>
      <c r="H513" s="111" t="s">
        <v>7</v>
      </c>
      <c r="I513" s="111" t="s">
        <v>7</v>
      </c>
      <c r="J513" s="111" t="s">
        <v>7</v>
      </c>
      <c r="K513" s="111" t="s">
        <v>7</v>
      </c>
      <c r="L513" s="111" t="s">
        <v>7</v>
      </c>
      <c r="M513" s="111" t="s">
        <v>7</v>
      </c>
      <c r="N513" s="111" t="s">
        <v>7</v>
      </c>
      <c r="O513" s="111" t="s">
        <v>7</v>
      </c>
      <c r="P513" s="111" t="s">
        <v>7</v>
      </c>
      <c r="Q513" s="111" t="s">
        <v>7</v>
      </c>
    </row>
    <row r="514" spans="1:27" s="111" customFormat="1" x14ac:dyDescent="0.3">
      <c r="A514" s="111" t="s">
        <v>2632</v>
      </c>
      <c r="B514" s="111" t="s">
        <v>2078</v>
      </c>
      <c r="C514" s="111">
        <v>0.94398960000000898</v>
      </c>
      <c r="D514" s="111">
        <v>34</v>
      </c>
      <c r="E514" s="111">
        <v>34</v>
      </c>
      <c r="F514" s="111">
        <v>23</v>
      </c>
      <c r="G514" s="111">
        <v>9</v>
      </c>
      <c r="H514" s="111">
        <v>32</v>
      </c>
      <c r="I514" s="111">
        <v>0</v>
      </c>
      <c r="J514" s="111">
        <v>49</v>
      </c>
      <c r="K514" s="111" t="s">
        <v>7</v>
      </c>
      <c r="L514" s="111">
        <v>68</v>
      </c>
      <c r="M514" s="111" t="s">
        <v>7</v>
      </c>
      <c r="N514" s="111" t="s">
        <v>7</v>
      </c>
      <c r="O514" s="111">
        <v>37</v>
      </c>
      <c r="P514" s="111" t="s">
        <v>7</v>
      </c>
      <c r="Q514" s="111" t="s">
        <v>7</v>
      </c>
      <c r="R514" s="111" t="s">
        <v>7</v>
      </c>
      <c r="S514" s="111">
        <v>22</v>
      </c>
      <c r="T514" s="111">
        <v>3</v>
      </c>
      <c r="U514" s="111">
        <v>7</v>
      </c>
      <c r="V514" s="111">
        <v>3</v>
      </c>
      <c r="W514" s="111">
        <v>0</v>
      </c>
      <c r="X514" s="111">
        <v>0</v>
      </c>
      <c r="Y514" s="111">
        <v>0</v>
      </c>
      <c r="Z514" s="111">
        <v>3</v>
      </c>
      <c r="AA514" s="111">
        <v>2</v>
      </c>
    </row>
    <row r="515" spans="1:27" s="111" customFormat="1" x14ac:dyDescent="0.3">
      <c r="A515" s="111" t="s">
        <v>2632</v>
      </c>
      <c r="B515" s="111" t="s">
        <v>2079</v>
      </c>
      <c r="C515" s="111">
        <v>0.207496099999985</v>
      </c>
      <c r="D515" s="111">
        <v>21</v>
      </c>
      <c r="E515" s="111">
        <v>21</v>
      </c>
      <c r="F515" s="111">
        <v>14</v>
      </c>
      <c r="G515" s="111">
        <v>4</v>
      </c>
      <c r="H515" s="111">
        <v>18</v>
      </c>
      <c r="I515" s="111">
        <v>0</v>
      </c>
      <c r="J515" s="111">
        <v>28</v>
      </c>
      <c r="K515" s="111" t="s">
        <v>7</v>
      </c>
      <c r="L515" s="111">
        <v>36</v>
      </c>
      <c r="M515" s="111" t="s">
        <v>7</v>
      </c>
      <c r="N515" s="111" t="s">
        <v>7</v>
      </c>
      <c r="O515" s="111">
        <v>26</v>
      </c>
      <c r="P515" s="111" t="s">
        <v>7</v>
      </c>
      <c r="Q515" s="111" t="s">
        <v>7</v>
      </c>
      <c r="R515" s="111" t="s">
        <v>7</v>
      </c>
      <c r="S515" s="111">
        <v>14</v>
      </c>
      <c r="T515" s="111">
        <v>2</v>
      </c>
      <c r="U515" s="111">
        <v>4</v>
      </c>
      <c r="V515" s="111">
        <v>3</v>
      </c>
      <c r="W515" s="111">
        <v>0</v>
      </c>
      <c r="X515" s="111">
        <v>0</v>
      </c>
      <c r="Y515" s="111">
        <v>0</v>
      </c>
      <c r="Z515" s="111">
        <v>3</v>
      </c>
      <c r="AA515" s="111">
        <v>2</v>
      </c>
    </row>
    <row r="516" spans="1:27" s="111" customFormat="1" x14ac:dyDescent="0.3">
      <c r="A516" s="111" t="s">
        <v>2632</v>
      </c>
      <c r="B516" s="111" t="s">
        <v>2080</v>
      </c>
      <c r="C516" s="111">
        <v>0.17424540000001701</v>
      </c>
      <c r="D516" s="111">
        <v>18</v>
      </c>
      <c r="E516" s="111">
        <v>18</v>
      </c>
      <c r="F516" s="111">
        <v>11</v>
      </c>
      <c r="G516" s="111">
        <v>4</v>
      </c>
      <c r="H516" s="111">
        <v>15</v>
      </c>
      <c r="I516" s="111">
        <v>0</v>
      </c>
      <c r="J516" s="111">
        <v>22</v>
      </c>
      <c r="K516" s="111" t="s">
        <v>7</v>
      </c>
      <c r="L516" s="111">
        <v>27</v>
      </c>
      <c r="M516" s="111" t="s">
        <v>7</v>
      </c>
      <c r="N516" s="111" t="s">
        <v>7</v>
      </c>
      <c r="O516" s="111">
        <v>21</v>
      </c>
      <c r="P516" s="111" t="s">
        <v>7</v>
      </c>
      <c r="Q516" s="111" t="s">
        <v>7</v>
      </c>
      <c r="R516" s="111" t="s">
        <v>7</v>
      </c>
      <c r="S516" s="111">
        <v>12</v>
      </c>
      <c r="T516" s="111">
        <v>2</v>
      </c>
      <c r="U516" s="111">
        <v>4</v>
      </c>
      <c r="V516" s="111">
        <v>1</v>
      </c>
      <c r="W516" s="111">
        <v>0</v>
      </c>
      <c r="X516" s="111">
        <v>0</v>
      </c>
      <c r="Y516" s="111">
        <v>0</v>
      </c>
      <c r="Z516" s="111">
        <v>3</v>
      </c>
      <c r="AA516" s="111">
        <v>1</v>
      </c>
    </row>
    <row r="517" spans="1:27" s="111" customFormat="1" x14ac:dyDescent="0.3">
      <c r="B517" s="111" t="s">
        <v>2081</v>
      </c>
      <c r="C517" s="111">
        <v>0.175747499999999</v>
      </c>
      <c r="D517" s="111">
        <v>20</v>
      </c>
      <c r="E517" s="111">
        <v>12</v>
      </c>
      <c r="F517" s="111">
        <v>2</v>
      </c>
      <c r="G517" s="111">
        <v>0</v>
      </c>
      <c r="H517" s="111" t="s">
        <v>7</v>
      </c>
      <c r="I517" s="111" t="s">
        <v>7</v>
      </c>
      <c r="J517" s="111" t="s">
        <v>7</v>
      </c>
      <c r="K517" s="111" t="s">
        <v>7</v>
      </c>
      <c r="L517" s="111" t="s">
        <v>7</v>
      </c>
      <c r="M517" s="111" t="s">
        <v>7</v>
      </c>
      <c r="N517" s="111" t="s">
        <v>7</v>
      </c>
      <c r="O517" s="111" t="s">
        <v>7</v>
      </c>
      <c r="P517" s="111" t="s">
        <v>7</v>
      </c>
      <c r="Q517" s="111" t="s">
        <v>7</v>
      </c>
    </row>
    <row r="518" spans="1:27" s="111" customFormat="1" x14ac:dyDescent="0.3">
      <c r="A518" s="111" t="s">
        <v>2632</v>
      </c>
      <c r="B518" s="111" t="s">
        <v>2082</v>
      </c>
      <c r="C518" s="111">
        <v>0.18502159999999801</v>
      </c>
      <c r="D518" s="111">
        <v>21</v>
      </c>
      <c r="E518" s="111">
        <v>21</v>
      </c>
      <c r="F518" s="111">
        <v>13</v>
      </c>
      <c r="G518" s="111">
        <v>3</v>
      </c>
      <c r="H518" s="111">
        <v>16</v>
      </c>
      <c r="I518" s="111">
        <v>0</v>
      </c>
      <c r="J518" s="111">
        <v>27</v>
      </c>
      <c r="K518" s="111" t="s">
        <v>7</v>
      </c>
      <c r="L518" s="111">
        <v>33</v>
      </c>
      <c r="M518" s="111" t="s">
        <v>7</v>
      </c>
      <c r="N518" s="111" t="s">
        <v>7</v>
      </c>
      <c r="O518" s="111">
        <v>25</v>
      </c>
      <c r="P518" s="111" t="s">
        <v>7</v>
      </c>
      <c r="Q518" s="111" t="s">
        <v>7</v>
      </c>
      <c r="R518" s="111" t="s">
        <v>7</v>
      </c>
      <c r="S518" s="111">
        <v>14</v>
      </c>
      <c r="T518" s="111">
        <v>2</v>
      </c>
      <c r="U518" s="111">
        <v>4</v>
      </c>
      <c r="V518" s="111">
        <v>3</v>
      </c>
      <c r="W518" s="111">
        <v>0</v>
      </c>
      <c r="X518" s="111">
        <v>0</v>
      </c>
      <c r="Y518" s="111">
        <v>0</v>
      </c>
      <c r="Z518" s="111">
        <v>3</v>
      </c>
      <c r="AA518" s="111">
        <v>1</v>
      </c>
    </row>
    <row r="519" spans="1:27" s="111" customFormat="1" x14ac:dyDescent="0.3">
      <c r="A519" s="111" t="s">
        <v>2632</v>
      </c>
      <c r="B519" s="111" t="s">
        <v>2083</v>
      </c>
      <c r="C519" s="111">
        <v>0.50845919999997502</v>
      </c>
      <c r="D519" s="111">
        <v>29</v>
      </c>
      <c r="E519" s="111">
        <v>29</v>
      </c>
      <c r="F519" s="111">
        <v>17</v>
      </c>
      <c r="G519" s="111">
        <v>6</v>
      </c>
      <c r="H519" s="111">
        <v>23</v>
      </c>
      <c r="I519" s="111">
        <v>0</v>
      </c>
      <c r="J519" s="111">
        <v>42</v>
      </c>
      <c r="K519" s="111" t="s">
        <v>7</v>
      </c>
      <c r="L519" s="111">
        <v>53</v>
      </c>
      <c r="M519" s="111" t="s">
        <v>7</v>
      </c>
      <c r="N519" s="111" t="s">
        <v>7</v>
      </c>
      <c r="O519" s="111">
        <v>34</v>
      </c>
      <c r="P519" s="111" t="s">
        <v>7</v>
      </c>
      <c r="Q519" s="111" t="s">
        <v>7</v>
      </c>
      <c r="R519" s="111" t="s">
        <v>7</v>
      </c>
      <c r="S519" s="111">
        <v>19</v>
      </c>
      <c r="T519" s="111">
        <v>3</v>
      </c>
      <c r="U519" s="111">
        <v>7</v>
      </c>
      <c r="V519" s="111">
        <v>3</v>
      </c>
      <c r="W519" s="111">
        <v>0</v>
      </c>
      <c r="X519" s="111">
        <v>0</v>
      </c>
      <c r="Y519" s="111">
        <v>0</v>
      </c>
      <c r="Z519" s="111">
        <v>3</v>
      </c>
      <c r="AA519" s="111">
        <v>2</v>
      </c>
    </row>
    <row r="520" spans="1:27" s="111" customFormat="1" x14ac:dyDescent="0.3">
      <c r="A520" s="111" t="s">
        <v>2632</v>
      </c>
      <c r="B520" s="111" t="s">
        <v>2084</v>
      </c>
      <c r="C520" s="111">
        <v>0.58572789999999397</v>
      </c>
      <c r="D520" s="111">
        <v>32</v>
      </c>
      <c r="E520" s="111">
        <v>32</v>
      </c>
      <c r="F520" s="111">
        <v>19</v>
      </c>
      <c r="G520" s="111">
        <v>6</v>
      </c>
      <c r="H520" s="111">
        <v>25</v>
      </c>
      <c r="I520" s="111">
        <v>0</v>
      </c>
      <c r="J520" s="111">
        <v>47</v>
      </c>
      <c r="K520" s="111" t="s">
        <v>7</v>
      </c>
      <c r="L520" s="111">
        <v>62</v>
      </c>
      <c r="M520" s="111" t="s">
        <v>7</v>
      </c>
      <c r="N520" s="111" t="s">
        <v>7</v>
      </c>
      <c r="O520" s="111">
        <v>37</v>
      </c>
      <c r="P520" s="111" t="s">
        <v>7</v>
      </c>
      <c r="Q520" s="111" t="s">
        <v>7</v>
      </c>
      <c r="R520" s="111" t="s">
        <v>7</v>
      </c>
      <c r="S520" s="111">
        <v>21</v>
      </c>
      <c r="T520" s="111">
        <v>3</v>
      </c>
      <c r="U520" s="111">
        <v>8</v>
      </c>
      <c r="V520" s="111">
        <v>3</v>
      </c>
      <c r="W520" s="111">
        <v>0</v>
      </c>
      <c r="X520" s="111">
        <v>0</v>
      </c>
      <c r="Y520" s="111">
        <v>0</v>
      </c>
      <c r="Z520" s="111">
        <v>3</v>
      </c>
      <c r="AA520" s="111">
        <v>2</v>
      </c>
    </row>
    <row r="521" spans="1:27" s="111" customFormat="1" x14ac:dyDescent="0.3">
      <c r="A521" s="111" t="s">
        <v>2632</v>
      </c>
      <c r="B521" s="111" t="s">
        <v>2085</v>
      </c>
      <c r="C521" s="111">
        <v>0.421672400000005</v>
      </c>
      <c r="D521" s="111">
        <v>29</v>
      </c>
      <c r="E521" s="111">
        <v>29</v>
      </c>
      <c r="F521" s="111">
        <v>16</v>
      </c>
      <c r="G521" s="111">
        <v>6</v>
      </c>
      <c r="H521" s="111">
        <v>22</v>
      </c>
      <c r="I521" s="111">
        <v>0</v>
      </c>
      <c r="J521" s="111">
        <v>37</v>
      </c>
      <c r="K521" s="111" t="s">
        <v>7</v>
      </c>
      <c r="L521" s="111">
        <v>47</v>
      </c>
      <c r="M521" s="111" t="s">
        <v>7</v>
      </c>
      <c r="N521" s="111" t="s">
        <v>7</v>
      </c>
      <c r="O521" s="111">
        <v>31</v>
      </c>
      <c r="P521" s="111" t="s">
        <v>7</v>
      </c>
      <c r="Q521" s="111" t="s">
        <v>7</v>
      </c>
      <c r="R521" s="111" t="s">
        <v>7</v>
      </c>
      <c r="S521" s="111">
        <v>18</v>
      </c>
      <c r="T521" s="111">
        <v>3</v>
      </c>
      <c r="U521" s="111">
        <v>5</v>
      </c>
      <c r="V521" s="111">
        <v>3</v>
      </c>
      <c r="W521" s="111">
        <v>0</v>
      </c>
      <c r="X521" s="111">
        <v>0</v>
      </c>
      <c r="Y521" s="111">
        <v>0</v>
      </c>
      <c r="Z521" s="111">
        <v>3</v>
      </c>
      <c r="AA521" s="111">
        <v>2</v>
      </c>
    </row>
    <row r="522" spans="1:27" s="111" customFormat="1" x14ac:dyDescent="0.3">
      <c r="A522" s="111" t="s">
        <v>2632</v>
      </c>
      <c r="B522" s="111" t="s">
        <v>2086</v>
      </c>
      <c r="C522" s="111">
        <v>0.698949499999997</v>
      </c>
      <c r="D522" s="111">
        <v>39</v>
      </c>
      <c r="E522" s="111">
        <v>39</v>
      </c>
      <c r="F522" s="111">
        <v>20</v>
      </c>
      <c r="G522" s="111">
        <v>7</v>
      </c>
      <c r="H522" s="111">
        <v>27</v>
      </c>
      <c r="I522" s="111">
        <v>0</v>
      </c>
      <c r="J522" s="111">
        <v>54</v>
      </c>
      <c r="K522" s="111" t="s">
        <v>7</v>
      </c>
      <c r="L522" s="111">
        <v>69</v>
      </c>
      <c r="M522" s="111" t="s">
        <v>7</v>
      </c>
      <c r="N522" s="111" t="s">
        <v>7</v>
      </c>
      <c r="O522" s="111">
        <v>41</v>
      </c>
      <c r="P522" s="111" t="s">
        <v>7</v>
      </c>
      <c r="Q522" s="111" t="s">
        <v>7</v>
      </c>
      <c r="R522" s="111" t="s">
        <v>7</v>
      </c>
      <c r="S522" s="111">
        <v>24</v>
      </c>
      <c r="T522" s="111">
        <v>5</v>
      </c>
      <c r="U522" s="111">
        <v>9</v>
      </c>
      <c r="V522" s="111">
        <v>3</v>
      </c>
      <c r="W522" s="111">
        <v>0</v>
      </c>
      <c r="X522" s="111">
        <v>0</v>
      </c>
      <c r="Y522" s="111">
        <v>0</v>
      </c>
      <c r="Z522" s="111">
        <v>3</v>
      </c>
      <c r="AA522" s="111">
        <v>2</v>
      </c>
    </row>
    <row r="523" spans="1:27" s="111" customFormat="1" x14ac:dyDescent="0.3">
      <c r="A523" s="111" t="s">
        <v>2632</v>
      </c>
      <c r="B523" s="111" t="s">
        <v>2087</v>
      </c>
      <c r="C523" s="111">
        <v>0.199706999999989</v>
      </c>
      <c r="D523" s="111">
        <v>22</v>
      </c>
      <c r="E523" s="111">
        <v>22</v>
      </c>
      <c r="F523" s="111">
        <v>14</v>
      </c>
      <c r="G523" s="111">
        <v>3</v>
      </c>
      <c r="H523" s="111">
        <v>17</v>
      </c>
      <c r="I523" s="111">
        <v>0</v>
      </c>
      <c r="J523" s="111">
        <v>29</v>
      </c>
      <c r="K523" s="111" t="s">
        <v>7</v>
      </c>
      <c r="L523" s="111">
        <v>35</v>
      </c>
      <c r="M523" s="111" t="s">
        <v>7</v>
      </c>
      <c r="N523" s="111" t="s">
        <v>7</v>
      </c>
      <c r="O523" s="111">
        <v>27</v>
      </c>
      <c r="P523" s="111" t="s">
        <v>7</v>
      </c>
      <c r="Q523" s="111" t="s">
        <v>7</v>
      </c>
      <c r="R523" s="111" t="s">
        <v>7</v>
      </c>
      <c r="S523" s="111">
        <v>15</v>
      </c>
      <c r="T523" s="111">
        <v>2</v>
      </c>
      <c r="U523" s="111">
        <v>5</v>
      </c>
      <c r="V523" s="111">
        <v>3</v>
      </c>
      <c r="W523" s="111">
        <v>0</v>
      </c>
      <c r="X523" s="111">
        <v>0</v>
      </c>
      <c r="Y523" s="111">
        <v>0</v>
      </c>
      <c r="Z523" s="111">
        <v>3</v>
      </c>
      <c r="AA523" s="111">
        <v>1</v>
      </c>
    </row>
    <row r="524" spans="1:27" s="111" customFormat="1" x14ac:dyDescent="0.3">
      <c r="A524" s="111" t="s">
        <v>2632</v>
      </c>
      <c r="B524" s="111" t="s">
        <v>2088</v>
      </c>
      <c r="C524" s="111">
        <v>0.24676389999998999</v>
      </c>
      <c r="D524" s="111">
        <v>21</v>
      </c>
      <c r="E524" s="111">
        <v>21</v>
      </c>
      <c r="F524" s="111">
        <v>15</v>
      </c>
      <c r="G524" s="111">
        <v>5</v>
      </c>
      <c r="H524" s="111">
        <v>20</v>
      </c>
      <c r="I524" s="111">
        <v>0</v>
      </c>
      <c r="J524" s="111">
        <v>29</v>
      </c>
      <c r="K524" s="111" t="s">
        <v>7</v>
      </c>
      <c r="L524" s="111">
        <v>33</v>
      </c>
      <c r="M524" s="111" t="s">
        <v>7</v>
      </c>
      <c r="N524" s="111" t="s">
        <v>7</v>
      </c>
      <c r="O524" s="111">
        <v>25</v>
      </c>
      <c r="P524" s="111" t="s">
        <v>7</v>
      </c>
      <c r="Q524" s="111" t="s">
        <v>7</v>
      </c>
      <c r="R524" s="111" t="s">
        <v>7</v>
      </c>
      <c r="S524" s="111">
        <v>14</v>
      </c>
      <c r="T524" s="111">
        <v>2</v>
      </c>
      <c r="U524" s="111">
        <v>4</v>
      </c>
      <c r="V524" s="111">
        <v>3</v>
      </c>
      <c r="W524" s="111">
        <v>0</v>
      </c>
      <c r="X524" s="111">
        <v>0</v>
      </c>
      <c r="Y524" s="111">
        <v>0</v>
      </c>
      <c r="Z524" s="111">
        <v>3</v>
      </c>
      <c r="AA524" s="111">
        <v>1</v>
      </c>
    </row>
    <row r="525" spans="1:27" s="111" customFormat="1" x14ac:dyDescent="0.3">
      <c r="A525" s="111" t="s">
        <v>2632</v>
      </c>
      <c r="B525" s="111" t="s">
        <v>2089</v>
      </c>
      <c r="C525" s="111">
        <v>0.33638870000001397</v>
      </c>
      <c r="D525" s="111">
        <v>24</v>
      </c>
      <c r="E525" s="111">
        <v>24</v>
      </c>
      <c r="F525" s="111">
        <v>18</v>
      </c>
      <c r="G525" s="111">
        <v>5</v>
      </c>
      <c r="H525" s="111">
        <v>23</v>
      </c>
      <c r="I525" s="111">
        <v>0</v>
      </c>
      <c r="J525" s="111">
        <v>36</v>
      </c>
      <c r="K525" s="111" t="s">
        <v>7</v>
      </c>
      <c r="L525" s="111">
        <v>37</v>
      </c>
      <c r="M525" s="111" t="s">
        <v>7</v>
      </c>
      <c r="N525" s="111" t="s">
        <v>7</v>
      </c>
      <c r="O525" s="111">
        <v>29</v>
      </c>
      <c r="P525" s="111" t="s">
        <v>7</v>
      </c>
      <c r="Q525" s="111" t="s">
        <v>7</v>
      </c>
      <c r="R525" s="111" t="s">
        <v>7</v>
      </c>
      <c r="S525" s="111">
        <v>17</v>
      </c>
      <c r="T525" s="111">
        <v>2</v>
      </c>
      <c r="U525" s="111">
        <v>5</v>
      </c>
      <c r="V525" s="111">
        <v>3</v>
      </c>
      <c r="W525" s="111">
        <v>0</v>
      </c>
      <c r="X525" s="111">
        <v>0</v>
      </c>
      <c r="Y525" s="111">
        <v>0</v>
      </c>
      <c r="Z525" s="111">
        <v>3</v>
      </c>
      <c r="AA525" s="111">
        <v>1</v>
      </c>
    </row>
    <row r="526" spans="1:27" s="111" customFormat="1" x14ac:dyDescent="0.3">
      <c r="B526" s="111" t="s">
        <v>2090</v>
      </c>
      <c r="C526" s="111">
        <v>0.19432219999998701</v>
      </c>
      <c r="D526" s="111">
        <v>19</v>
      </c>
      <c r="E526" s="111">
        <v>12</v>
      </c>
      <c r="F526" s="111">
        <v>2</v>
      </c>
      <c r="G526" s="111">
        <v>0</v>
      </c>
      <c r="H526" s="111" t="s">
        <v>7</v>
      </c>
      <c r="I526" s="111" t="s">
        <v>7</v>
      </c>
      <c r="J526" s="111" t="s">
        <v>7</v>
      </c>
      <c r="K526" s="111" t="s">
        <v>7</v>
      </c>
      <c r="L526" s="111" t="s">
        <v>7</v>
      </c>
      <c r="M526" s="111" t="s">
        <v>7</v>
      </c>
      <c r="N526" s="111" t="s">
        <v>7</v>
      </c>
      <c r="O526" s="111" t="s">
        <v>7</v>
      </c>
      <c r="P526" s="111" t="s">
        <v>7</v>
      </c>
      <c r="Q526" s="111" t="s">
        <v>7</v>
      </c>
    </row>
    <row r="527" spans="1:27" s="111" customFormat="1" x14ac:dyDescent="0.3">
      <c r="A527" s="111" t="s">
        <v>2632</v>
      </c>
      <c r="B527" s="111" t="s">
        <v>2091</v>
      </c>
      <c r="C527" s="111">
        <v>0.62060280000000001</v>
      </c>
      <c r="D527" s="111">
        <v>28</v>
      </c>
      <c r="E527" s="111">
        <v>28</v>
      </c>
      <c r="F527" s="111">
        <v>21</v>
      </c>
      <c r="G527" s="111">
        <v>6</v>
      </c>
      <c r="H527" s="111">
        <v>27</v>
      </c>
      <c r="I527" s="111">
        <v>0</v>
      </c>
      <c r="J527" s="111">
        <v>44</v>
      </c>
      <c r="K527" s="111" t="s">
        <v>7</v>
      </c>
      <c r="L527" s="111">
        <v>50</v>
      </c>
      <c r="M527" s="111" t="s">
        <v>7</v>
      </c>
      <c r="N527" s="111" t="s">
        <v>7</v>
      </c>
      <c r="O527" s="111">
        <v>35</v>
      </c>
      <c r="P527" s="111" t="s">
        <v>7</v>
      </c>
      <c r="Q527" s="111" t="s">
        <v>7</v>
      </c>
      <c r="R527" s="111" t="s">
        <v>7</v>
      </c>
      <c r="S527" s="111">
        <v>20</v>
      </c>
      <c r="T527" s="111">
        <v>2</v>
      </c>
      <c r="U527" s="111">
        <v>5</v>
      </c>
      <c r="V527" s="111">
        <v>5</v>
      </c>
      <c r="W527" s="111">
        <v>0</v>
      </c>
      <c r="X527" s="111">
        <v>0</v>
      </c>
      <c r="Y527" s="111">
        <v>0</v>
      </c>
      <c r="Z527" s="111">
        <v>3</v>
      </c>
      <c r="AA527" s="111">
        <v>2</v>
      </c>
    </row>
    <row r="528" spans="1:27" s="111" customFormat="1" x14ac:dyDescent="0.3">
      <c r="A528" s="111" t="s">
        <v>2632</v>
      </c>
      <c r="B528" s="111" t="s">
        <v>2092</v>
      </c>
      <c r="C528" s="111">
        <v>0.74827509999999997</v>
      </c>
      <c r="D528" s="111">
        <v>30</v>
      </c>
      <c r="E528" s="111">
        <v>30</v>
      </c>
      <c r="F528" s="111">
        <v>20</v>
      </c>
      <c r="G528" s="111">
        <v>7</v>
      </c>
      <c r="H528" s="111">
        <v>27</v>
      </c>
      <c r="I528" s="111">
        <v>0</v>
      </c>
      <c r="J528" s="111">
        <v>44</v>
      </c>
      <c r="K528" s="111" t="s">
        <v>7</v>
      </c>
      <c r="L528" s="111">
        <v>57</v>
      </c>
      <c r="M528" s="111" t="s">
        <v>7</v>
      </c>
      <c r="N528" s="111" t="s">
        <v>7</v>
      </c>
      <c r="O528" s="111">
        <v>35</v>
      </c>
      <c r="P528" s="111" t="s">
        <v>7</v>
      </c>
      <c r="Q528" s="111" t="s">
        <v>7</v>
      </c>
      <c r="R528" s="111" t="s">
        <v>7</v>
      </c>
      <c r="S528" s="111">
        <v>20</v>
      </c>
      <c r="T528" s="111">
        <v>3</v>
      </c>
      <c r="U528" s="111">
        <v>7</v>
      </c>
      <c r="V528" s="111">
        <v>3</v>
      </c>
      <c r="W528" s="111">
        <v>0</v>
      </c>
      <c r="X528" s="111">
        <v>0</v>
      </c>
      <c r="Y528" s="111">
        <v>0</v>
      </c>
      <c r="Z528" s="111">
        <v>3</v>
      </c>
      <c r="AA528" s="111">
        <v>2</v>
      </c>
    </row>
    <row r="529" spans="1:27" s="111" customFormat="1" x14ac:dyDescent="0.3">
      <c r="A529" s="111" t="s">
        <v>2632</v>
      </c>
      <c r="B529" s="111" t="s">
        <v>2093</v>
      </c>
      <c r="C529" s="111">
        <v>0.93424529999998596</v>
      </c>
      <c r="D529" s="111">
        <v>31</v>
      </c>
      <c r="E529" s="111">
        <v>31</v>
      </c>
      <c r="F529" s="111">
        <v>22</v>
      </c>
      <c r="G529" s="111">
        <v>7</v>
      </c>
      <c r="H529" s="111">
        <v>29</v>
      </c>
      <c r="I529" s="111">
        <v>0</v>
      </c>
      <c r="J529" s="111">
        <v>46</v>
      </c>
      <c r="K529" s="111" t="s">
        <v>7</v>
      </c>
      <c r="L529" s="111">
        <v>61</v>
      </c>
      <c r="M529" s="111" t="s">
        <v>7</v>
      </c>
      <c r="N529" s="111" t="s">
        <v>7</v>
      </c>
      <c r="O529" s="111">
        <v>36</v>
      </c>
      <c r="P529" s="111" t="s">
        <v>7</v>
      </c>
      <c r="Q529" s="111" t="s">
        <v>7</v>
      </c>
      <c r="R529" s="111" t="s">
        <v>7</v>
      </c>
      <c r="S529" s="111">
        <v>21</v>
      </c>
      <c r="T529" s="111">
        <v>3</v>
      </c>
      <c r="U529" s="111">
        <v>7</v>
      </c>
      <c r="V529" s="111">
        <v>3</v>
      </c>
      <c r="W529" s="111">
        <v>0</v>
      </c>
      <c r="X529" s="111">
        <v>0</v>
      </c>
      <c r="Y529" s="111">
        <v>0</v>
      </c>
      <c r="Z529" s="111">
        <v>3</v>
      </c>
      <c r="AA529" s="111">
        <v>2</v>
      </c>
    </row>
    <row r="530" spans="1:27" s="111" customFormat="1" x14ac:dyDescent="0.3">
      <c r="A530" s="111" t="s">
        <v>2632</v>
      </c>
      <c r="B530" s="111" t="s">
        <v>2094</v>
      </c>
      <c r="C530" s="111">
        <v>0.28171229999998099</v>
      </c>
      <c r="D530" s="111">
        <v>22</v>
      </c>
      <c r="E530" s="111">
        <v>22</v>
      </c>
      <c r="F530" s="111">
        <v>16</v>
      </c>
      <c r="G530" s="111">
        <v>5</v>
      </c>
      <c r="H530" s="111">
        <v>21</v>
      </c>
      <c r="I530" s="111">
        <v>0</v>
      </c>
      <c r="J530" s="111">
        <v>33</v>
      </c>
      <c r="K530" s="111" t="s">
        <v>7</v>
      </c>
      <c r="L530" s="111">
        <v>38</v>
      </c>
      <c r="M530" s="111" t="s">
        <v>7</v>
      </c>
      <c r="N530" s="111" t="s">
        <v>7</v>
      </c>
      <c r="O530" s="111">
        <v>28</v>
      </c>
      <c r="P530" s="111" t="s">
        <v>7</v>
      </c>
      <c r="Q530" s="111" t="s">
        <v>7</v>
      </c>
      <c r="R530" s="111" t="s">
        <v>7</v>
      </c>
      <c r="S530" s="111">
        <v>15</v>
      </c>
      <c r="T530" s="111">
        <v>2</v>
      </c>
      <c r="U530" s="111">
        <v>4</v>
      </c>
      <c r="V530" s="111">
        <v>5</v>
      </c>
      <c r="W530" s="111">
        <v>0</v>
      </c>
      <c r="X530" s="111">
        <v>0</v>
      </c>
      <c r="Y530" s="111">
        <v>0</v>
      </c>
      <c r="Z530" s="111">
        <v>3</v>
      </c>
      <c r="AA530" s="111">
        <v>1</v>
      </c>
    </row>
    <row r="531" spans="1:27" s="111" customFormat="1" x14ac:dyDescent="0.3">
      <c r="B531" s="111" t="s">
        <v>2095</v>
      </c>
      <c r="C531" s="111">
        <v>0.25681370000000903</v>
      </c>
      <c r="D531" s="111">
        <v>17</v>
      </c>
      <c r="E531" s="111">
        <v>11</v>
      </c>
      <c r="F531" s="111">
        <v>2</v>
      </c>
      <c r="G531" s="111">
        <v>0</v>
      </c>
      <c r="H531" s="111" t="s">
        <v>7</v>
      </c>
      <c r="I531" s="111" t="s">
        <v>7</v>
      </c>
      <c r="J531" s="111" t="s">
        <v>7</v>
      </c>
      <c r="K531" s="111" t="s">
        <v>7</v>
      </c>
      <c r="L531" s="111" t="s">
        <v>7</v>
      </c>
      <c r="M531" s="111" t="s">
        <v>7</v>
      </c>
      <c r="N531" s="111" t="s">
        <v>7</v>
      </c>
      <c r="O531" s="111" t="s">
        <v>7</v>
      </c>
      <c r="P531" s="111" t="s">
        <v>7</v>
      </c>
      <c r="Q531" s="111" t="s">
        <v>7</v>
      </c>
    </row>
    <row r="532" spans="1:27" s="111" customFormat="1" x14ac:dyDescent="0.3">
      <c r="A532" s="111" t="s">
        <v>2632</v>
      </c>
      <c r="B532" s="111" t="s">
        <v>2096</v>
      </c>
      <c r="C532" s="111">
        <v>1.782419</v>
      </c>
      <c r="D532" s="111">
        <v>33</v>
      </c>
      <c r="E532" s="111">
        <v>33</v>
      </c>
      <c r="F532" s="111">
        <v>25</v>
      </c>
      <c r="G532" s="111">
        <v>8</v>
      </c>
      <c r="H532" s="111">
        <v>33</v>
      </c>
      <c r="I532" s="111">
        <v>0</v>
      </c>
      <c r="J532" s="111">
        <v>53</v>
      </c>
      <c r="K532" s="111" t="s">
        <v>7</v>
      </c>
      <c r="L532" s="111">
        <v>70</v>
      </c>
      <c r="M532" s="111" t="s">
        <v>7</v>
      </c>
      <c r="N532" s="111" t="s">
        <v>7</v>
      </c>
      <c r="O532" s="111">
        <v>40</v>
      </c>
      <c r="P532" s="111" t="s">
        <v>7</v>
      </c>
      <c r="Q532" s="111" t="s">
        <v>7</v>
      </c>
      <c r="R532" s="111" t="s">
        <v>7</v>
      </c>
      <c r="S532" s="111">
        <v>22</v>
      </c>
      <c r="T532" s="111">
        <v>3</v>
      </c>
      <c r="U532" s="111">
        <v>7</v>
      </c>
      <c r="V532" s="111">
        <v>5</v>
      </c>
      <c r="W532" s="111">
        <v>0</v>
      </c>
      <c r="X532" s="111">
        <v>0</v>
      </c>
      <c r="Y532" s="111">
        <v>0</v>
      </c>
      <c r="Z532" s="111">
        <v>3</v>
      </c>
      <c r="AA532" s="111">
        <v>3</v>
      </c>
    </row>
    <row r="533" spans="1:27" s="111" customFormat="1" x14ac:dyDescent="0.3">
      <c r="A533" s="111" t="s">
        <v>2632</v>
      </c>
      <c r="B533" s="111" t="s">
        <v>2097</v>
      </c>
      <c r="C533" s="111">
        <v>1.8622742999999899</v>
      </c>
      <c r="D533" s="111">
        <v>34</v>
      </c>
      <c r="E533" s="111">
        <v>34</v>
      </c>
      <c r="F533" s="111">
        <v>25</v>
      </c>
      <c r="G533" s="111">
        <v>8</v>
      </c>
      <c r="H533" s="111">
        <v>33</v>
      </c>
      <c r="I533" s="111">
        <v>0</v>
      </c>
      <c r="J533" s="111">
        <v>57</v>
      </c>
      <c r="K533" s="111" t="s">
        <v>7</v>
      </c>
      <c r="L533" s="111">
        <v>74</v>
      </c>
      <c r="M533" s="111" t="s">
        <v>7</v>
      </c>
      <c r="N533" s="111" t="s">
        <v>7</v>
      </c>
      <c r="O533" s="111">
        <v>40</v>
      </c>
      <c r="P533" s="111" t="s">
        <v>7</v>
      </c>
      <c r="Q533" s="111" t="s">
        <v>7</v>
      </c>
      <c r="R533" s="111" t="s">
        <v>7</v>
      </c>
      <c r="S533" s="111">
        <v>22</v>
      </c>
      <c r="T533" s="111">
        <v>3</v>
      </c>
      <c r="U533" s="111">
        <v>7</v>
      </c>
      <c r="V533" s="111">
        <v>5</v>
      </c>
      <c r="W533" s="111">
        <v>0</v>
      </c>
      <c r="X533" s="111">
        <v>0</v>
      </c>
      <c r="Y533" s="111">
        <v>0</v>
      </c>
      <c r="Z533" s="111">
        <v>3</v>
      </c>
      <c r="AA533" s="111">
        <v>3</v>
      </c>
    </row>
    <row r="534" spans="1:27" s="111" customFormat="1" x14ac:dyDescent="0.3">
      <c r="B534" s="111" t="s">
        <v>2098</v>
      </c>
      <c r="C534" s="111">
        <v>0.184031699999991</v>
      </c>
      <c r="D534" s="111">
        <v>17</v>
      </c>
      <c r="E534" s="111">
        <v>11</v>
      </c>
      <c r="F534" s="111">
        <v>3</v>
      </c>
      <c r="G534" s="111">
        <v>0</v>
      </c>
      <c r="H534" s="111" t="s">
        <v>7</v>
      </c>
      <c r="I534" s="111" t="s">
        <v>7</v>
      </c>
      <c r="J534" s="111" t="s">
        <v>7</v>
      </c>
      <c r="K534" s="111" t="s">
        <v>7</v>
      </c>
      <c r="L534" s="111" t="s">
        <v>7</v>
      </c>
      <c r="M534" s="111" t="s">
        <v>7</v>
      </c>
      <c r="N534" s="111" t="s">
        <v>7</v>
      </c>
      <c r="O534" s="111" t="s">
        <v>7</v>
      </c>
      <c r="P534" s="111" t="s">
        <v>7</v>
      </c>
      <c r="Q534" s="111" t="s">
        <v>7</v>
      </c>
    </row>
    <row r="535" spans="1:27" x14ac:dyDescent="0.3">
      <c r="B535" t="s">
        <v>468</v>
      </c>
    </row>
    <row r="536" spans="1:27" x14ac:dyDescent="0.3">
      <c r="B536" t="s">
        <v>469</v>
      </c>
    </row>
    <row r="537" spans="1:27" x14ac:dyDescent="0.3">
      <c r="B537" t="s">
        <v>470</v>
      </c>
      <c r="C537">
        <v>1.49180999999884E-2</v>
      </c>
      <c r="D537">
        <v>1</v>
      </c>
      <c r="E537">
        <v>2</v>
      </c>
      <c r="F537">
        <v>0</v>
      </c>
      <c r="G537">
        <v>0</v>
      </c>
      <c r="H537" t="s">
        <v>7</v>
      </c>
      <c r="I537" t="s">
        <v>7</v>
      </c>
      <c r="J537" t="s">
        <v>7</v>
      </c>
      <c r="K537" t="s">
        <v>7</v>
      </c>
      <c r="L537" t="s">
        <v>7</v>
      </c>
      <c r="M537" t="s">
        <v>7</v>
      </c>
      <c r="N537" t="s">
        <v>7</v>
      </c>
      <c r="O537" t="s">
        <v>7</v>
      </c>
      <c r="P537" t="s">
        <v>7</v>
      </c>
      <c r="Q537" t="s">
        <v>7</v>
      </c>
    </row>
    <row r="538" spans="1:27" x14ac:dyDescent="0.3">
      <c r="B538" t="s">
        <v>471</v>
      </c>
    </row>
    <row r="539" spans="1:27" x14ac:dyDescent="0.3">
      <c r="B539" t="s">
        <v>472</v>
      </c>
    </row>
    <row r="540" spans="1:27" x14ac:dyDescent="0.3">
      <c r="B540" t="s">
        <v>473</v>
      </c>
    </row>
    <row r="541" spans="1:27" x14ac:dyDescent="0.3">
      <c r="B541" t="s">
        <v>474</v>
      </c>
    </row>
    <row r="542" spans="1:27" x14ac:dyDescent="0.3">
      <c r="B542" t="s">
        <v>475</v>
      </c>
      <c r="C542">
        <v>0.56590160000001699</v>
      </c>
      <c r="D542">
        <v>15</v>
      </c>
      <c r="E542">
        <v>1</v>
      </c>
      <c r="F542">
        <v>5</v>
      </c>
      <c r="G542">
        <v>0</v>
      </c>
      <c r="H542" t="s">
        <v>7</v>
      </c>
      <c r="I542" t="s">
        <v>7</v>
      </c>
      <c r="J542" t="s">
        <v>7</v>
      </c>
      <c r="K542" t="s">
        <v>7</v>
      </c>
      <c r="L542" t="s">
        <v>7</v>
      </c>
      <c r="M542" t="s">
        <v>7</v>
      </c>
      <c r="N542" t="s">
        <v>7</v>
      </c>
      <c r="O542" t="s">
        <v>7</v>
      </c>
      <c r="P542" t="s">
        <v>7</v>
      </c>
      <c r="Q542" t="s">
        <v>7</v>
      </c>
    </row>
    <row r="543" spans="1:27" x14ac:dyDescent="0.3">
      <c r="B543" t="s">
        <v>476</v>
      </c>
      <c r="C543">
        <v>0.60999430000001098</v>
      </c>
      <c r="D543">
        <v>17</v>
      </c>
      <c r="E543">
        <v>1</v>
      </c>
      <c r="F543">
        <v>5</v>
      </c>
      <c r="G543">
        <v>0</v>
      </c>
      <c r="H543" t="s">
        <v>7</v>
      </c>
      <c r="I543" t="s">
        <v>7</v>
      </c>
      <c r="J543" t="s">
        <v>7</v>
      </c>
      <c r="K543" t="s">
        <v>7</v>
      </c>
      <c r="L543" t="s">
        <v>7</v>
      </c>
      <c r="M543" t="s">
        <v>7</v>
      </c>
      <c r="N543" t="s">
        <v>7</v>
      </c>
      <c r="O543" t="s">
        <v>7</v>
      </c>
      <c r="P543" t="s">
        <v>7</v>
      </c>
      <c r="Q543" t="s">
        <v>7</v>
      </c>
    </row>
    <row r="544" spans="1:27" x14ac:dyDescent="0.3">
      <c r="B544" t="s">
        <v>477</v>
      </c>
      <c r="C544">
        <v>0.651867399999986</v>
      </c>
      <c r="D544">
        <v>18</v>
      </c>
      <c r="E544">
        <v>1</v>
      </c>
      <c r="F544">
        <v>5</v>
      </c>
      <c r="G544">
        <v>0</v>
      </c>
      <c r="H544" t="s">
        <v>7</v>
      </c>
      <c r="I544" t="s">
        <v>7</v>
      </c>
      <c r="J544" t="s">
        <v>7</v>
      </c>
      <c r="K544" t="s">
        <v>7</v>
      </c>
      <c r="L544" t="s">
        <v>7</v>
      </c>
      <c r="M544" t="s">
        <v>7</v>
      </c>
      <c r="N544" t="s">
        <v>7</v>
      </c>
      <c r="O544" t="s">
        <v>7</v>
      </c>
      <c r="P544" t="s">
        <v>7</v>
      </c>
      <c r="Q544" t="s">
        <v>7</v>
      </c>
    </row>
    <row r="545" spans="2:17" x14ac:dyDescent="0.3">
      <c r="B545" t="s">
        <v>478</v>
      </c>
      <c r="C545">
        <v>0.54174209999999301</v>
      </c>
      <c r="D545">
        <v>14</v>
      </c>
      <c r="E545">
        <v>1</v>
      </c>
      <c r="F545">
        <v>5</v>
      </c>
      <c r="G545">
        <v>0</v>
      </c>
      <c r="H545" t="s">
        <v>7</v>
      </c>
      <c r="I545" t="s">
        <v>7</v>
      </c>
      <c r="J545" t="s">
        <v>7</v>
      </c>
      <c r="K545" t="s">
        <v>7</v>
      </c>
      <c r="L545" t="s">
        <v>7</v>
      </c>
      <c r="M545" t="s">
        <v>7</v>
      </c>
      <c r="N545" t="s">
        <v>7</v>
      </c>
      <c r="O545" t="s">
        <v>7</v>
      </c>
      <c r="P545" t="s">
        <v>7</v>
      </c>
      <c r="Q545" t="s">
        <v>7</v>
      </c>
    </row>
    <row r="546" spans="2:17" x14ac:dyDescent="0.3">
      <c r="B546" t="s">
        <v>479</v>
      </c>
    </row>
    <row r="547" spans="2:17" x14ac:dyDescent="0.3">
      <c r="B547" t="s">
        <v>480</v>
      </c>
      <c r="C547">
        <v>0.3681914</v>
      </c>
      <c r="D547">
        <v>9</v>
      </c>
      <c r="E547">
        <v>1</v>
      </c>
      <c r="F547">
        <v>5</v>
      </c>
      <c r="G547">
        <v>0</v>
      </c>
      <c r="H547" t="s">
        <v>7</v>
      </c>
      <c r="I547" t="s">
        <v>7</v>
      </c>
      <c r="J547" t="s">
        <v>7</v>
      </c>
      <c r="K547" t="s">
        <v>7</v>
      </c>
      <c r="L547" t="s">
        <v>7</v>
      </c>
      <c r="M547" t="s">
        <v>7</v>
      </c>
      <c r="N547" t="s">
        <v>7</v>
      </c>
      <c r="O547" t="s">
        <v>7</v>
      </c>
      <c r="P547" t="s">
        <v>7</v>
      </c>
      <c r="Q547" t="s">
        <v>7</v>
      </c>
    </row>
    <row r="548" spans="2:17" x14ac:dyDescent="0.3">
      <c r="B548" t="s">
        <v>481</v>
      </c>
      <c r="C548">
        <v>0.48985460000000097</v>
      </c>
      <c r="D548">
        <v>11</v>
      </c>
      <c r="E548">
        <v>1</v>
      </c>
      <c r="F548">
        <v>5</v>
      </c>
      <c r="G548">
        <v>0</v>
      </c>
      <c r="H548" t="s">
        <v>7</v>
      </c>
      <c r="I548" t="s">
        <v>7</v>
      </c>
      <c r="J548" t="s">
        <v>7</v>
      </c>
      <c r="K548" t="s">
        <v>7</v>
      </c>
      <c r="L548" t="s">
        <v>7</v>
      </c>
      <c r="M548" t="s">
        <v>7</v>
      </c>
      <c r="N548" t="s">
        <v>7</v>
      </c>
      <c r="O548" t="s">
        <v>7</v>
      </c>
      <c r="P548" t="s">
        <v>7</v>
      </c>
      <c r="Q548" t="s">
        <v>7</v>
      </c>
    </row>
    <row r="549" spans="2:17" x14ac:dyDescent="0.3">
      <c r="B549" t="s">
        <v>482</v>
      </c>
      <c r="C549">
        <v>0.33469759999999799</v>
      </c>
      <c r="D549">
        <v>10</v>
      </c>
      <c r="E549">
        <v>2</v>
      </c>
      <c r="F549">
        <v>5</v>
      </c>
      <c r="G549">
        <v>0</v>
      </c>
      <c r="H549" t="s">
        <v>7</v>
      </c>
      <c r="I549" t="s">
        <v>7</v>
      </c>
      <c r="J549" t="s">
        <v>7</v>
      </c>
      <c r="K549" t="s">
        <v>7</v>
      </c>
      <c r="L549" t="s">
        <v>7</v>
      </c>
      <c r="M549" t="s">
        <v>7</v>
      </c>
      <c r="N549" t="s">
        <v>7</v>
      </c>
      <c r="O549" t="s">
        <v>7</v>
      </c>
      <c r="P549" t="s">
        <v>7</v>
      </c>
      <c r="Q549" t="s">
        <v>7</v>
      </c>
    </row>
    <row r="550" spans="2:17" x14ac:dyDescent="0.3">
      <c r="B550" t="s">
        <v>483</v>
      </c>
      <c r="C550">
        <v>0.13462549999999801</v>
      </c>
      <c r="D550">
        <v>4</v>
      </c>
      <c r="E550">
        <v>3</v>
      </c>
      <c r="F550">
        <v>3</v>
      </c>
      <c r="G550">
        <v>0</v>
      </c>
      <c r="H550" t="s">
        <v>7</v>
      </c>
      <c r="I550" t="s">
        <v>7</v>
      </c>
      <c r="J550" t="s">
        <v>7</v>
      </c>
      <c r="K550" t="s">
        <v>7</v>
      </c>
      <c r="L550" t="s">
        <v>7</v>
      </c>
      <c r="M550" t="s">
        <v>7</v>
      </c>
      <c r="N550" t="s">
        <v>7</v>
      </c>
      <c r="O550" t="s">
        <v>7</v>
      </c>
      <c r="P550" t="s">
        <v>7</v>
      </c>
      <c r="Q550" t="s">
        <v>7</v>
      </c>
    </row>
    <row r="551" spans="2:17" x14ac:dyDescent="0.3">
      <c r="B551" t="s">
        <v>484</v>
      </c>
      <c r="C551">
        <v>9.18309000000192E-2</v>
      </c>
      <c r="D551">
        <v>2</v>
      </c>
      <c r="E551">
        <v>0</v>
      </c>
      <c r="F551">
        <v>3</v>
      </c>
      <c r="G551">
        <v>0</v>
      </c>
      <c r="H551" t="s">
        <v>7</v>
      </c>
      <c r="I551" t="s">
        <v>7</v>
      </c>
      <c r="J551" t="s">
        <v>7</v>
      </c>
      <c r="K551" t="s">
        <v>7</v>
      </c>
      <c r="L551" t="s">
        <v>7</v>
      </c>
      <c r="M551" t="s">
        <v>7</v>
      </c>
      <c r="N551" t="s">
        <v>7</v>
      </c>
      <c r="O551" t="s">
        <v>7</v>
      </c>
      <c r="P551" t="s">
        <v>7</v>
      </c>
      <c r="Q551" t="s">
        <v>7</v>
      </c>
    </row>
    <row r="552" spans="2:17" x14ac:dyDescent="0.3">
      <c r="B552" t="s">
        <v>485</v>
      </c>
      <c r="C552">
        <v>0.102922800000015</v>
      </c>
      <c r="D552">
        <v>3</v>
      </c>
      <c r="E552">
        <v>1</v>
      </c>
      <c r="F552">
        <v>3</v>
      </c>
      <c r="G552">
        <v>0</v>
      </c>
      <c r="H552" t="s">
        <v>7</v>
      </c>
      <c r="I552" t="s">
        <v>7</v>
      </c>
      <c r="J552" t="s">
        <v>7</v>
      </c>
      <c r="K552" t="s">
        <v>7</v>
      </c>
      <c r="L552" t="s">
        <v>7</v>
      </c>
      <c r="M552" t="s">
        <v>7</v>
      </c>
      <c r="N552" t="s">
        <v>7</v>
      </c>
      <c r="O552" t="s">
        <v>7</v>
      </c>
      <c r="P552" t="s">
        <v>7</v>
      </c>
      <c r="Q552" t="s">
        <v>7</v>
      </c>
    </row>
    <row r="553" spans="2:17" x14ac:dyDescent="0.3">
      <c r="B553" t="s">
        <v>486</v>
      </c>
      <c r="C553">
        <v>0.18791629999998299</v>
      </c>
      <c r="D553">
        <v>5</v>
      </c>
      <c r="E553">
        <v>1</v>
      </c>
      <c r="F553">
        <v>5</v>
      </c>
      <c r="G553">
        <v>0</v>
      </c>
      <c r="H553" t="s">
        <v>7</v>
      </c>
      <c r="I553" t="s">
        <v>7</v>
      </c>
      <c r="J553" t="s">
        <v>7</v>
      </c>
      <c r="K553" t="s">
        <v>7</v>
      </c>
      <c r="L553" t="s">
        <v>7</v>
      </c>
      <c r="M553" t="s">
        <v>7</v>
      </c>
      <c r="N553" t="s">
        <v>7</v>
      </c>
      <c r="O553" t="s">
        <v>7</v>
      </c>
      <c r="P553" t="s">
        <v>7</v>
      </c>
      <c r="Q553" t="s">
        <v>7</v>
      </c>
    </row>
    <row r="554" spans="2:17" x14ac:dyDescent="0.3">
      <c r="B554" t="s">
        <v>487</v>
      </c>
      <c r="C554">
        <v>4.4899199999974798E-2</v>
      </c>
      <c r="D554">
        <v>1</v>
      </c>
      <c r="E554">
        <v>0</v>
      </c>
      <c r="F554">
        <v>2</v>
      </c>
      <c r="G554">
        <v>0</v>
      </c>
      <c r="H554" t="s">
        <v>7</v>
      </c>
      <c r="I554" t="s">
        <v>7</v>
      </c>
      <c r="J554" t="s">
        <v>7</v>
      </c>
      <c r="K554" t="s">
        <v>7</v>
      </c>
      <c r="L554" t="s">
        <v>7</v>
      </c>
      <c r="M554" t="s">
        <v>7</v>
      </c>
      <c r="N554" t="s">
        <v>7</v>
      </c>
      <c r="O554" t="s">
        <v>7</v>
      </c>
      <c r="P554" t="s">
        <v>7</v>
      </c>
      <c r="Q554" t="s">
        <v>7</v>
      </c>
    </row>
    <row r="555" spans="2:17" x14ac:dyDescent="0.3">
      <c r="B555" t="s">
        <v>488</v>
      </c>
      <c r="C555">
        <v>9.3207000000006701E-2</v>
      </c>
      <c r="D555">
        <v>3</v>
      </c>
      <c r="E555">
        <v>1</v>
      </c>
      <c r="F555">
        <v>3</v>
      </c>
      <c r="G555">
        <v>0</v>
      </c>
      <c r="H555" t="s">
        <v>7</v>
      </c>
      <c r="I555" t="s">
        <v>7</v>
      </c>
      <c r="J555" t="s">
        <v>7</v>
      </c>
      <c r="K555" t="s">
        <v>7</v>
      </c>
      <c r="L555" t="s">
        <v>7</v>
      </c>
      <c r="M555" t="s">
        <v>7</v>
      </c>
      <c r="N555" t="s">
        <v>7</v>
      </c>
      <c r="O555" t="s">
        <v>7</v>
      </c>
      <c r="P555" t="s">
        <v>7</v>
      </c>
      <c r="Q555" t="s">
        <v>7</v>
      </c>
    </row>
    <row r="556" spans="2:17" x14ac:dyDescent="0.3">
      <c r="B556" t="s">
        <v>489</v>
      </c>
      <c r="C556">
        <v>9.3508999999983106E-2</v>
      </c>
      <c r="D556">
        <v>3</v>
      </c>
      <c r="E556">
        <v>1</v>
      </c>
      <c r="F556">
        <v>3</v>
      </c>
      <c r="G556">
        <v>0</v>
      </c>
      <c r="H556" t="s">
        <v>7</v>
      </c>
      <c r="I556" t="s">
        <v>7</v>
      </c>
      <c r="J556" t="s">
        <v>7</v>
      </c>
      <c r="K556" t="s">
        <v>7</v>
      </c>
      <c r="L556" t="s">
        <v>7</v>
      </c>
      <c r="M556" t="s">
        <v>7</v>
      </c>
      <c r="N556" t="s">
        <v>7</v>
      </c>
      <c r="O556" t="s">
        <v>7</v>
      </c>
      <c r="P556" t="s">
        <v>7</v>
      </c>
      <c r="Q556" t="s">
        <v>7</v>
      </c>
    </row>
    <row r="557" spans="2:17" x14ac:dyDescent="0.3">
      <c r="B557" t="s">
        <v>490</v>
      </c>
      <c r="C557">
        <v>7.1879700000010802E-2</v>
      </c>
      <c r="D557">
        <v>2</v>
      </c>
      <c r="E557">
        <v>1</v>
      </c>
      <c r="F557">
        <v>2</v>
      </c>
      <c r="G557">
        <v>0</v>
      </c>
      <c r="H557" t="s">
        <v>7</v>
      </c>
      <c r="I557" t="s">
        <v>7</v>
      </c>
      <c r="J557" t="s">
        <v>7</v>
      </c>
      <c r="K557" t="s">
        <v>7</v>
      </c>
      <c r="L557" t="s">
        <v>7</v>
      </c>
      <c r="M557" t="s">
        <v>7</v>
      </c>
      <c r="N557" t="s">
        <v>7</v>
      </c>
      <c r="O557" t="s">
        <v>7</v>
      </c>
      <c r="P557" t="s">
        <v>7</v>
      </c>
      <c r="Q557" t="s">
        <v>7</v>
      </c>
    </row>
    <row r="558" spans="2:17" x14ac:dyDescent="0.3">
      <c r="B558" t="s">
        <v>491</v>
      </c>
      <c r="C558">
        <v>1.2060800000000401E-2</v>
      </c>
      <c r="D558">
        <v>1</v>
      </c>
      <c r="E558">
        <v>0</v>
      </c>
      <c r="F558">
        <v>1</v>
      </c>
      <c r="G558">
        <v>0</v>
      </c>
      <c r="H558" t="s">
        <v>7</v>
      </c>
      <c r="I558" t="s">
        <v>7</v>
      </c>
      <c r="J558" t="s">
        <v>7</v>
      </c>
      <c r="K558" t="s">
        <v>7</v>
      </c>
      <c r="L558" t="s">
        <v>7</v>
      </c>
      <c r="M558" t="s">
        <v>7</v>
      </c>
      <c r="N558" t="s">
        <v>7</v>
      </c>
      <c r="O558" t="s">
        <v>7</v>
      </c>
      <c r="P558" t="s">
        <v>7</v>
      </c>
      <c r="Q558" t="s">
        <v>7</v>
      </c>
    </row>
    <row r="559" spans="2:17" x14ac:dyDescent="0.3">
      <c r="B559" t="s">
        <v>492</v>
      </c>
      <c r="C559">
        <v>3.0460199999993099E-2</v>
      </c>
      <c r="D559">
        <v>1</v>
      </c>
      <c r="E559">
        <v>0</v>
      </c>
      <c r="F559">
        <v>2</v>
      </c>
      <c r="G559">
        <v>0</v>
      </c>
      <c r="H559" t="s">
        <v>7</v>
      </c>
      <c r="I559" t="s">
        <v>7</v>
      </c>
      <c r="J559" t="s">
        <v>7</v>
      </c>
      <c r="K559" t="s">
        <v>7</v>
      </c>
      <c r="L559" t="s">
        <v>7</v>
      </c>
      <c r="M559" t="s">
        <v>7</v>
      </c>
      <c r="N559" t="s">
        <v>7</v>
      </c>
      <c r="O559" t="s">
        <v>7</v>
      </c>
      <c r="P559" t="s">
        <v>7</v>
      </c>
      <c r="Q559" t="s">
        <v>7</v>
      </c>
    </row>
    <row r="560" spans="2:17" x14ac:dyDescent="0.3">
      <c r="B560" t="s">
        <v>493</v>
      </c>
      <c r="C560">
        <v>2.8848500000009301E-2</v>
      </c>
      <c r="D560">
        <v>1</v>
      </c>
      <c r="E560">
        <v>1</v>
      </c>
      <c r="F560">
        <v>1</v>
      </c>
      <c r="G560">
        <v>0</v>
      </c>
      <c r="H560" t="s">
        <v>7</v>
      </c>
      <c r="I560" t="s">
        <v>7</v>
      </c>
      <c r="J560" t="s">
        <v>7</v>
      </c>
      <c r="K560" t="s">
        <v>7</v>
      </c>
      <c r="L560" t="s">
        <v>7</v>
      </c>
      <c r="M560" t="s">
        <v>7</v>
      </c>
      <c r="N560" t="s">
        <v>7</v>
      </c>
      <c r="O560" t="s">
        <v>7</v>
      </c>
      <c r="P560" t="s">
        <v>7</v>
      </c>
      <c r="Q560" t="s">
        <v>7</v>
      </c>
    </row>
    <row r="561" spans="2:17" x14ac:dyDescent="0.3">
      <c r="B561" t="s">
        <v>494</v>
      </c>
      <c r="C561">
        <v>0.18763530000001</v>
      </c>
      <c r="D561">
        <v>14</v>
      </c>
      <c r="E561">
        <v>3</v>
      </c>
      <c r="F561">
        <v>2</v>
      </c>
      <c r="G561">
        <v>1</v>
      </c>
      <c r="H561" t="s">
        <v>7</v>
      </c>
      <c r="I561" t="s">
        <v>7</v>
      </c>
      <c r="J561" t="s">
        <v>7</v>
      </c>
      <c r="K561" t="s">
        <v>7</v>
      </c>
      <c r="L561" t="s">
        <v>7</v>
      </c>
      <c r="M561" t="s">
        <v>7</v>
      </c>
      <c r="N561" t="s">
        <v>7</v>
      </c>
      <c r="O561" t="s">
        <v>7</v>
      </c>
      <c r="P561" t="s">
        <v>7</v>
      </c>
      <c r="Q561" t="s">
        <v>7</v>
      </c>
    </row>
    <row r="562" spans="2:17" x14ac:dyDescent="0.3">
      <c r="B562" t="s">
        <v>495</v>
      </c>
      <c r="C562">
        <v>0.111180799999999</v>
      </c>
      <c r="D562">
        <v>10</v>
      </c>
      <c r="E562">
        <v>3</v>
      </c>
      <c r="F562">
        <v>2</v>
      </c>
      <c r="G562">
        <v>1</v>
      </c>
      <c r="H562" t="s">
        <v>7</v>
      </c>
      <c r="I562" t="s">
        <v>7</v>
      </c>
      <c r="J562" t="s">
        <v>7</v>
      </c>
      <c r="K562" t="s">
        <v>7</v>
      </c>
      <c r="L562" t="s">
        <v>7</v>
      </c>
      <c r="M562" t="s">
        <v>7</v>
      </c>
      <c r="N562" t="s">
        <v>7</v>
      </c>
      <c r="O562" t="s">
        <v>7</v>
      </c>
      <c r="P562" t="s">
        <v>7</v>
      </c>
      <c r="Q562" t="s">
        <v>7</v>
      </c>
    </row>
    <row r="563" spans="2:17" x14ac:dyDescent="0.3">
      <c r="B563" t="s">
        <v>496</v>
      </c>
      <c r="C563">
        <v>0.13338709999999299</v>
      </c>
      <c r="D563">
        <v>12</v>
      </c>
      <c r="E563">
        <v>3</v>
      </c>
      <c r="F563">
        <v>2</v>
      </c>
      <c r="G563">
        <v>1</v>
      </c>
      <c r="H563" t="s">
        <v>7</v>
      </c>
      <c r="I563" t="s">
        <v>7</v>
      </c>
      <c r="J563" t="s">
        <v>7</v>
      </c>
      <c r="K563" t="s">
        <v>7</v>
      </c>
      <c r="L563" t="s">
        <v>7</v>
      </c>
      <c r="M563" t="s">
        <v>7</v>
      </c>
      <c r="N563" t="s">
        <v>7</v>
      </c>
      <c r="O563" t="s">
        <v>7</v>
      </c>
      <c r="P563" t="s">
        <v>7</v>
      </c>
      <c r="Q563" t="s">
        <v>7</v>
      </c>
    </row>
    <row r="564" spans="2:17" x14ac:dyDescent="0.3">
      <c r="B564" t="s">
        <v>497</v>
      </c>
      <c r="C564">
        <v>0.11558959999999199</v>
      </c>
      <c r="D564">
        <v>11</v>
      </c>
      <c r="E564">
        <v>3</v>
      </c>
      <c r="F564">
        <v>2</v>
      </c>
      <c r="G564">
        <v>1</v>
      </c>
      <c r="H564" t="s">
        <v>7</v>
      </c>
      <c r="I564" t="s">
        <v>7</v>
      </c>
      <c r="J564" t="s">
        <v>7</v>
      </c>
      <c r="K564" t="s">
        <v>7</v>
      </c>
      <c r="L564" t="s">
        <v>7</v>
      </c>
      <c r="M564" t="s">
        <v>7</v>
      </c>
      <c r="N564" t="s">
        <v>7</v>
      </c>
      <c r="O564" t="s">
        <v>7</v>
      </c>
      <c r="P564" t="s">
        <v>7</v>
      </c>
      <c r="Q564" t="s">
        <v>7</v>
      </c>
    </row>
    <row r="565" spans="2:17" x14ac:dyDescent="0.3">
      <c r="B565" t="s">
        <v>498</v>
      </c>
      <c r="C565">
        <v>0.12431540000000001</v>
      </c>
      <c r="D565">
        <v>11</v>
      </c>
      <c r="E565">
        <v>3</v>
      </c>
      <c r="F565">
        <v>2</v>
      </c>
      <c r="G565">
        <v>1</v>
      </c>
      <c r="H565" t="s">
        <v>7</v>
      </c>
      <c r="I565" t="s">
        <v>7</v>
      </c>
      <c r="J565" t="s">
        <v>7</v>
      </c>
      <c r="K565" t="s">
        <v>7</v>
      </c>
      <c r="L565" t="s">
        <v>7</v>
      </c>
      <c r="M565" t="s">
        <v>7</v>
      </c>
      <c r="N565" t="s">
        <v>7</v>
      </c>
      <c r="O565" t="s">
        <v>7</v>
      </c>
      <c r="P565" t="s">
        <v>7</v>
      </c>
      <c r="Q565" t="s">
        <v>7</v>
      </c>
    </row>
    <row r="566" spans="2:17" x14ac:dyDescent="0.3">
      <c r="B566" t="s">
        <v>499</v>
      </c>
      <c r="C566">
        <v>0.133022699999997</v>
      </c>
      <c r="D566">
        <v>11</v>
      </c>
      <c r="E566">
        <v>3</v>
      </c>
      <c r="F566">
        <v>2</v>
      </c>
      <c r="G566">
        <v>1</v>
      </c>
      <c r="H566" t="s">
        <v>7</v>
      </c>
      <c r="I566" t="s">
        <v>7</v>
      </c>
      <c r="J566" t="s">
        <v>7</v>
      </c>
      <c r="K566" t="s">
        <v>7</v>
      </c>
      <c r="L566" t="s">
        <v>7</v>
      </c>
      <c r="M566" t="s">
        <v>7</v>
      </c>
      <c r="N566" t="s">
        <v>7</v>
      </c>
      <c r="O566" t="s">
        <v>7</v>
      </c>
      <c r="P566" t="s">
        <v>7</v>
      </c>
      <c r="Q566" t="s">
        <v>7</v>
      </c>
    </row>
    <row r="567" spans="2:17" x14ac:dyDescent="0.3">
      <c r="B567" t="s">
        <v>500</v>
      </c>
      <c r="C567">
        <v>0.13186960000001499</v>
      </c>
      <c r="D567">
        <v>12</v>
      </c>
      <c r="E567">
        <v>3</v>
      </c>
      <c r="F567">
        <v>2</v>
      </c>
      <c r="G567">
        <v>1</v>
      </c>
      <c r="H567" t="s">
        <v>7</v>
      </c>
      <c r="I567" t="s">
        <v>7</v>
      </c>
      <c r="J567" t="s">
        <v>7</v>
      </c>
      <c r="K567" t="s">
        <v>7</v>
      </c>
      <c r="L567" t="s">
        <v>7</v>
      </c>
      <c r="M567" t="s">
        <v>7</v>
      </c>
      <c r="N567" t="s">
        <v>7</v>
      </c>
      <c r="O567" t="s">
        <v>7</v>
      </c>
      <c r="P567" t="s">
        <v>7</v>
      </c>
      <c r="Q567" t="s">
        <v>7</v>
      </c>
    </row>
    <row r="568" spans="2:17" x14ac:dyDescent="0.3">
      <c r="B568" t="s">
        <v>501</v>
      </c>
      <c r="C568">
        <v>0.16242929999998501</v>
      </c>
      <c r="D568">
        <v>13</v>
      </c>
      <c r="E568">
        <v>3</v>
      </c>
      <c r="F568">
        <v>2</v>
      </c>
      <c r="G568">
        <v>1</v>
      </c>
      <c r="H568" t="s">
        <v>7</v>
      </c>
      <c r="I568" t="s">
        <v>7</v>
      </c>
      <c r="J568" t="s">
        <v>7</v>
      </c>
      <c r="K568" t="s">
        <v>7</v>
      </c>
      <c r="L568" t="s">
        <v>7</v>
      </c>
      <c r="M568" t="s">
        <v>7</v>
      </c>
      <c r="N568" t="s">
        <v>7</v>
      </c>
      <c r="O568" t="s">
        <v>7</v>
      </c>
      <c r="P568" t="s">
        <v>7</v>
      </c>
      <c r="Q568" t="s">
        <v>7</v>
      </c>
    </row>
    <row r="569" spans="2:17" x14ac:dyDescent="0.3">
      <c r="B569" t="s">
        <v>502</v>
      </c>
      <c r="C569">
        <v>0.12032959999999</v>
      </c>
      <c r="D569">
        <v>12</v>
      </c>
      <c r="E569">
        <v>3</v>
      </c>
      <c r="F569">
        <v>2</v>
      </c>
      <c r="G569">
        <v>1</v>
      </c>
      <c r="H569" t="s">
        <v>7</v>
      </c>
      <c r="I569" t="s">
        <v>7</v>
      </c>
      <c r="J569" t="s">
        <v>7</v>
      </c>
      <c r="K569" t="s">
        <v>7</v>
      </c>
      <c r="L569" t="s">
        <v>7</v>
      </c>
      <c r="M569" t="s">
        <v>7</v>
      </c>
      <c r="N569" t="s">
        <v>7</v>
      </c>
      <c r="O569" t="s">
        <v>7</v>
      </c>
      <c r="P569" t="s">
        <v>7</v>
      </c>
      <c r="Q569" t="s">
        <v>7</v>
      </c>
    </row>
    <row r="570" spans="2:17" x14ac:dyDescent="0.3">
      <c r="B570" t="s">
        <v>503</v>
      </c>
      <c r="C570">
        <v>0.123835499999984</v>
      </c>
      <c r="D570">
        <v>11</v>
      </c>
      <c r="E570">
        <v>3</v>
      </c>
      <c r="F570">
        <v>2</v>
      </c>
      <c r="G570">
        <v>1</v>
      </c>
      <c r="H570" t="s">
        <v>7</v>
      </c>
      <c r="I570" t="s">
        <v>7</v>
      </c>
      <c r="J570" t="s">
        <v>7</v>
      </c>
      <c r="K570" t="s">
        <v>7</v>
      </c>
      <c r="L570" t="s">
        <v>7</v>
      </c>
      <c r="M570" t="s">
        <v>7</v>
      </c>
      <c r="N570" t="s">
        <v>7</v>
      </c>
      <c r="O570" t="s">
        <v>7</v>
      </c>
      <c r="P570" t="s">
        <v>7</v>
      </c>
      <c r="Q570" t="s">
        <v>7</v>
      </c>
    </row>
    <row r="571" spans="2:17" x14ac:dyDescent="0.3">
      <c r="B571" t="s">
        <v>504</v>
      </c>
      <c r="C571">
        <v>0.12861140000001101</v>
      </c>
      <c r="D571">
        <v>12</v>
      </c>
      <c r="E571">
        <v>3</v>
      </c>
      <c r="F571">
        <v>2</v>
      </c>
      <c r="G571">
        <v>1</v>
      </c>
      <c r="H571" t="s">
        <v>7</v>
      </c>
      <c r="I571" t="s">
        <v>7</v>
      </c>
      <c r="J571" t="s">
        <v>7</v>
      </c>
      <c r="K571" t="s">
        <v>7</v>
      </c>
      <c r="L571" t="s">
        <v>7</v>
      </c>
      <c r="M571" t="s">
        <v>7</v>
      </c>
      <c r="N571" t="s">
        <v>7</v>
      </c>
      <c r="O571" t="s">
        <v>7</v>
      </c>
      <c r="P571" t="s">
        <v>7</v>
      </c>
      <c r="Q571" t="s">
        <v>7</v>
      </c>
    </row>
    <row r="572" spans="2:17" x14ac:dyDescent="0.3">
      <c r="B572" t="s">
        <v>505</v>
      </c>
      <c r="C572">
        <v>0.131177199999996</v>
      </c>
      <c r="D572">
        <v>11</v>
      </c>
      <c r="E572">
        <v>3</v>
      </c>
      <c r="F572">
        <v>2</v>
      </c>
      <c r="G572">
        <v>1</v>
      </c>
      <c r="H572" t="s">
        <v>7</v>
      </c>
      <c r="I572" t="s">
        <v>7</v>
      </c>
      <c r="J572" t="s">
        <v>7</v>
      </c>
      <c r="K572" t="s">
        <v>7</v>
      </c>
      <c r="L572" t="s">
        <v>7</v>
      </c>
      <c r="M572" t="s">
        <v>7</v>
      </c>
      <c r="N572" t="s">
        <v>7</v>
      </c>
      <c r="O572" t="s">
        <v>7</v>
      </c>
      <c r="P572" t="s">
        <v>7</v>
      </c>
      <c r="Q572" t="s">
        <v>7</v>
      </c>
    </row>
    <row r="573" spans="2:17" x14ac:dyDescent="0.3">
      <c r="B573" t="s">
        <v>506</v>
      </c>
      <c r="C573">
        <v>0.279068399999999</v>
      </c>
      <c r="D573">
        <v>22</v>
      </c>
      <c r="E573">
        <v>3</v>
      </c>
      <c r="F573">
        <v>3</v>
      </c>
      <c r="G573">
        <v>1</v>
      </c>
      <c r="H573" t="s">
        <v>7</v>
      </c>
      <c r="I573" t="s">
        <v>7</v>
      </c>
      <c r="J573" t="s">
        <v>7</v>
      </c>
      <c r="K573" t="s">
        <v>7</v>
      </c>
      <c r="L573" t="s">
        <v>7</v>
      </c>
      <c r="M573" t="s">
        <v>7</v>
      </c>
      <c r="N573" t="s">
        <v>7</v>
      </c>
      <c r="O573" t="s">
        <v>7</v>
      </c>
      <c r="P573" t="s">
        <v>7</v>
      </c>
      <c r="Q573" t="s">
        <v>7</v>
      </c>
    </row>
    <row r="574" spans="2:17" x14ac:dyDescent="0.3">
      <c r="B574" t="s">
        <v>507</v>
      </c>
      <c r="C574">
        <v>0.24074889999999899</v>
      </c>
      <c r="D574">
        <v>21</v>
      </c>
      <c r="E574">
        <v>3</v>
      </c>
      <c r="F574">
        <v>3</v>
      </c>
      <c r="G574">
        <v>1</v>
      </c>
      <c r="H574" t="s">
        <v>7</v>
      </c>
      <c r="I574" t="s">
        <v>7</v>
      </c>
      <c r="J574" t="s">
        <v>7</v>
      </c>
      <c r="K574" t="s">
        <v>7</v>
      </c>
      <c r="L574" t="s">
        <v>7</v>
      </c>
      <c r="M574" t="s">
        <v>7</v>
      </c>
      <c r="N574" t="s">
        <v>7</v>
      </c>
      <c r="O574" t="s">
        <v>7</v>
      </c>
      <c r="P574" t="s">
        <v>7</v>
      </c>
      <c r="Q574" t="s">
        <v>7</v>
      </c>
    </row>
    <row r="575" spans="2:17" x14ac:dyDescent="0.3">
      <c r="B575" t="s">
        <v>508</v>
      </c>
    </row>
    <row r="576" spans="2:17" x14ac:dyDescent="0.3">
      <c r="B576" t="s">
        <v>509</v>
      </c>
      <c r="C576">
        <v>0.41271480000000299</v>
      </c>
      <c r="D576">
        <v>23</v>
      </c>
      <c r="E576">
        <v>3</v>
      </c>
      <c r="F576">
        <v>3</v>
      </c>
      <c r="G576">
        <v>1</v>
      </c>
      <c r="H576" t="s">
        <v>7</v>
      </c>
      <c r="I576" t="s">
        <v>7</v>
      </c>
      <c r="J576" t="s">
        <v>7</v>
      </c>
      <c r="K576" t="s">
        <v>7</v>
      </c>
      <c r="L576" t="s">
        <v>7</v>
      </c>
      <c r="M576" t="s">
        <v>7</v>
      </c>
      <c r="N576" t="s">
        <v>7</v>
      </c>
      <c r="O576" t="s">
        <v>7</v>
      </c>
      <c r="P576" t="s">
        <v>7</v>
      </c>
      <c r="Q576" t="s">
        <v>7</v>
      </c>
    </row>
    <row r="577" spans="2:27" x14ac:dyDescent="0.3">
      <c r="B577" t="s">
        <v>510</v>
      </c>
      <c r="C577">
        <v>0.44234479999999998</v>
      </c>
      <c r="D577">
        <v>22</v>
      </c>
      <c r="E577">
        <v>3</v>
      </c>
      <c r="F577">
        <v>3</v>
      </c>
      <c r="G577">
        <v>1</v>
      </c>
      <c r="H577" t="s">
        <v>7</v>
      </c>
      <c r="I577" t="s">
        <v>7</v>
      </c>
      <c r="J577" t="s">
        <v>7</v>
      </c>
      <c r="K577" t="s">
        <v>7</v>
      </c>
      <c r="L577" t="s">
        <v>7</v>
      </c>
      <c r="M577" t="s">
        <v>7</v>
      </c>
      <c r="N577" t="s">
        <v>7</v>
      </c>
      <c r="O577" t="s">
        <v>7</v>
      </c>
      <c r="P577" t="s">
        <v>7</v>
      </c>
      <c r="Q577" t="s">
        <v>7</v>
      </c>
    </row>
    <row r="578" spans="2:27" x14ac:dyDescent="0.3">
      <c r="B578" t="s">
        <v>511</v>
      </c>
      <c r="C578">
        <v>0.41852019999998902</v>
      </c>
      <c r="D578">
        <v>23</v>
      </c>
      <c r="E578">
        <v>3</v>
      </c>
      <c r="F578">
        <v>3</v>
      </c>
      <c r="G578">
        <v>1</v>
      </c>
      <c r="H578" t="s">
        <v>7</v>
      </c>
      <c r="I578" t="s">
        <v>7</v>
      </c>
      <c r="J578" t="s">
        <v>7</v>
      </c>
      <c r="K578" t="s">
        <v>7</v>
      </c>
      <c r="L578" t="s">
        <v>7</v>
      </c>
      <c r="M578" t="s">
        <v>7</v>
      </c>
      <c r="N578" t="s">
        <v>7</v>
      </c>
      <c r="O578" t="s">
        <v>7</v>
      </c>
      <c r="P578" t="s">
        <v>7</v>
      </c>
      <c r="Q578" t="s">
        <v>7</v>
      </c>
    </row>
    <row r="579" spans="2:27" x14ac:dyDescent="0.3">
      <c r="B579" t="s">
        <v>512</v>
      </c>
      <c r="C579">
        <v>0.35558940000001299</v>
      </c>
      <c r="D579">
        <v>20</v>
      </c>
      <c r="E579">
        <v>3</v>
      </c>
      <c r="F579">
        <v>3</v>
      </c>
      <c r="G579">
        <v>1</v>
      </c>
      <c r="H579" t="s">
        <v>7</v>
      </c>
      <c r="I579" t="s">
        <v>7</v>
      </c>
      <c r="J579" t="s">
        <v>7</v>
      </c>
      <c r="K579" t="s">
        <v>7</v>
      </c>
      <c r="L579" t="s">
        <v>7</v>
      </c>
      <c r="M579" t="s">
        <v>7</v>
      </c>
      <c r="N579" t="s">
        <v>7</v>
      </c>
      <c r="O579" t="s">
        <v>7</v>
      </c>
      <c r="P579" t="s">
        <v>7</v>
      </c>
      <c r="Q579" t="s">
        <v>7</v>
      </c>
    </row>
    <row r="580" spans="2:27" x14ac:dyDescent="0.3">
      <c r="B580" t="s">
        <v>513</v>
      </c>
      <c r="C580">
        <v>0.47932690000001799</v>
      </c>
      <c r="D580">
        <v>23</v>
      </c>
      <c r="E580">
        <v>3</v>
      </c>
      <c r="F580">
        <v>3</v>
      </c>
      <c r="G580">
        <v>1</v>
      </c>
      <c r="H580" t="s">
        <v>7</v>
      </c>
      <c r="I580" t="s">
        <v>7</v>
      </c>
      <c r="J580" t="s">
        <v>7</v>
      </c>
      <c r="K580" t="s">
        <v>7</v>
      </c>
      <c r="L580" t="s">
        <v>7</v>
      </c>
      <c r="M580" t="s">
        <v>7</v>
      </c>
      <c r="N580" t="s">
        <v>7</v>
      </c>
      <c r="O580" t="s">
        <v>7</v>
      </c>
      <c r="P580" t="s">
        <v>7</v>
      </c>
      <c r="Q580" t="s">
        <v>7</v>
      </c>
    </row>
    <row r="581" spans="2:27" x14ac:dyDescent="0.3">
      <c r="B581" t="s">
        <v>514</v>
      </c>
      <c r="C581">
        <v>0.75848920000001296</v>
      </c>
      <c r="D581">
        <v>22</v>
      </c>
      <c r="E581">
        <v>3</v>
      </c>
      <c r="F581">
        <v>3</v>
      </c>
      <c r="G581">
        <v>1</v>
      </c>
      <c r="H581" t="s">
        <v>7</v>
      </c>
      <c r="I581" t="s">
        <v>7</v>
      </c>
      <c r="J581" t="s">
        <v>7</v>
      </c>
      <c r="K581" t="s">
        <v>7</v>
      </c>
      <c r="L581" t="s">
        <v>7</v>
      </c>
      <c r="M581" t="s">
        <v>7</v>
      </c>
      <c r="N581" t="s">
        <v>7</v>
      </c>
      <c r="O581" t="s">
        <v>7</v>
      </c>
      <c r="P581" t="s">
        <v>7</v>
      </c>
      <c r="Q581" t="s">
        <v>7</v>
      </c>
    </row>
    <row r="582" spans="2:27" x14ac:dyDescent="0.3">
      <c r="B582" t="s">
        <v>515</v>
      </c>
      <c r="C582">
        <v>0.48863079999998099</v>
      </c>
      <c r="D582">
        <v>23</v>
      </c>
      <c r="E582">
        <v>3</v>
      </c>
      <c r="F582">
        <v>3</v>
      </c>
      <c r="G582">
        <v>1</v>
      </c>
      <c r="H582" t="s">
        <v>7</v>
      </c>
      <c r="I582" t="s">
        <v>7</v>
      </c>
      <c r="J582" t="s">
        <v>7</v>
      </c>
      <c r="K582" t="s">
        <v>7</v>
      </c>
      <c r="L582" t="s">
        <v>7</v>
      </c>
      <c r="M582" t="s">
        <v>7</v>
      </c>
      <c r="N582" t="s">
        <v>7</v>
      </c>
      <c r="O582" t="s">
        <v>7</v>
      </c>
      <c r="P582" t="s">
        <v>7</v>
      </c>
      <c r="Q582" t="s">
        <v>7</v>
      </c>
    </row>
    <row r="583" spans="2:27" x14ac:dyDescent="0.3">
      <c r="B583" t="s">
        <v>516</v>
      </c>
      <c r="C583">
        <v>0.40297330000001302</v>
      </c>
      <c r="D583">
        <v>21</v>
      </c>
      <c r="E583">
        <v>3</v>
      </c>
      <c r="F583">
        <v>3</v>
      </c>
      <c r="G583">
        <v>1</v>
      </c>
      <c r="H583" t="s">
        <v>7</v>
      </c>
      <c r="I583" t="s">
        <v>7</v>
      </c>
      <c r="J583" t="s">
        <v>7</v>
      </c>
      <c r="K583" t="s">
        <v>7</v>
      </c>
      <c r="L583" t="s">
        <v>7</v>
      </c>
      <c r="M583" t="s">
        <v>7</v>
      </c>
      <c r="N583" t="s">
        <v>7</v>
      </c>
      <c r="O583" t="s">
        <v>7</v>
      </c>
      <c r="P583" t="s">
        <v>7</v>
      </c>
      <c r="Q583" t="s">
        <v>7</v>
      </c>
    </row>
    <row r="584" spans="2:27" x14ac:dyDescent="0.3">
      <c r="B584" t="s">
        <v>517</v>
      </c>
      <c r="C584">
        <v>1.1729993000000101</v>
      </c>
      <c r="D584">
        <v>11</v>
      </c>
      <c r="E584">
        <v>3</v>
      </c>
      <c r="F584">
        <v>2</v>
      </c>
      <c r="G584">
        <v>0</v>
      </c>
      <c r="H584" t="s">
        <v>7</v>
      </c>
      <c r="I584" t="s">
        <v>7</v>
      </c>
      <c r="J584" t="s">
        <v>7</v>
      </c>
      <c r="K584" t="s">
        <v>7</v>
      </c>
      <c r="L584" t="s">
        <v>7</v>
      </c>
      <c r="M584" t="s">
        <v>7</v>
      </c>
      <c r="N584" t="s">
        <v>7</v>
      </c>
      <c r="O584" t="s">
        <v>7</v>
      </c>
      <c r="P584" t="s">
        <v>7</v>
      </c>
      <c r="Q584" t="s">
        <v>7</v>
      </c>
    </row>
    <row r="585" spans="2:27" x14ac:dyDescent="0.3">
      <c r="B585" t="s">
        <v>518</v>
      </c>
      <c r="C585">
        <v>5.3094500000014401E-2</v>
      </c>
      <c r="D585">
        <v>2</v>
      </c>
      <c r="E585">
        <v>2</v>
      </c>
      <c r="F585">
        <v>2</v>
      </c>
      <c r="G585">
        <v>0</v>
      </c>
      <c r="H585" t="s">
        <v>7</v>
      </c>
      <c r="I585" t="s">
        <v>7</v>
      </c>
      <c r="J585" t="s">
        <v>7</v>
      </c>
      <c r="K585" t="s">
        <v>7</v>
      </c>
      <c r="L585" t="s">
        <v>7</v>
      </c>
      <c r="M585" t="s">
        <v>7</v>
      </c>
      <c r="N585" t="s">
        <v>7</v>
      </c>
      <c r="O585" t="s">
        <v>7</v>
      </c>
      <c r="P585" t="s">
        <v>7</v>
      </c>
      <c r="Q585" t="s">
        <v>7</v>
      </c>
    </row>
    <row r="586" spans="2:27" x14ac:dyDescent="0.3">
      <c r="B586" t="s">
        <v>519</v>
      </c>
      <c r="C586">
        <v>0.13808540000002201</v>
      </c>
      <c r="D586">
        <v>4</v>
      </c>
      <c r="E586">
        <v>2</v>
      </c>
      <c r="F586">
        <v>2</v>
      </c>
      <c r="G586">
        <v>0</v>
      </c>
      <c r="H586" t="s">
        <v>7</v>
      </c>
      <c r="I586" t="s">
        <v>7</v>
      </c>
      <c r="J586" t="s">
        <v>7</v>
      </c>
      <c r="K586" t="s">
        <v>7</v>
      </c>
      <c r="L586" t="s">
        <v>7</v>
      </c>
      <c r="M586" t="s">
        <v>7</v>
      </c>
      <c r="N586" t="s">
        <v>7</v>
      </c>
      <c r="O586" t="s">
        <v>7</v>
      </c>
      <c r="P586" t="s">
        <v>7</v>
      </c>
      <c r="Q586" t="s">
        <v>7</v>
      </c>
    </row>
    <row r="587" spans="2:27" x14ac:dyDescent="0.3">
      <c r="B587" t="s">
        <v>520</v>
      </c>
      <c r="C587">
        <v>7.7602600000005795E-2</v>
      </c>
      <c r="D587">
        <v>3</v>
      </c>
      <c r="E587">
        <v>2</v>
      </c>
      <c r="F587">
        <v>2</v>
      </c>
      <c r="G587">
        <v>0</v>
      </c>
      <c r="H587" t="s">
        <v>7</v>
      </c>
      <c r="I587" t="s">
        <v>7</v>
      </c>
      <c r="J587" t="s">
        <v>7</v>
      </c>
      <c r="K587" t="s">
        <v>7</v>
      </c>
      <c r="L587" t="s">
        <v>7</v>
      </c>
      <c r="M587" t="s">
        <v>7</v>
      </c>
      <c r="N587" t="s">
        <v>7</v>
      </c>
      <c r="O587" t="s">
        <v>7</v>
      </c>
      <c r="P587" t="s">
        <v>7</v>
      </c>
      <c r="Q587" t="s">
        <v>7</v>
      </c>
    </row>
    <row r="588" spans="2:27" x14ac:dyDescent="0.3">
      <c r="B588" t="s">
        <v>521</v>
      </c>
      <c r="C588">
        <v>3.4033011000000202</v>
      </c>
      <c r="D588">
        <v>56</v>
      </c>
      <c r="E588">
        <v>48</v>
      </c>
      <c r="F588">
        <v>9</v>
      </c>
      <c r="G588">
        <v>12</v>
      </c>
      <c r="H588">
        <v>21</v>
      </c>
      <c r="I588">
        <v>3</v>
      </c>
      <c r="J588">
        <v>163</v>
      </c>
      <c r="K588" t="s">
        <v>7</v>
      </c>
      <c r="L588">
        <v>149</v>
      </c>
      <c r="M588" t="s">
        <v>7</v>
      </c>
      <c r="N588" t="s">
        <v>7</v>
      </c>
      <c r="O588">
        <v>41</v>
      </c>
      <c r="P588" t="s">
        <v>7</v>
      </c>
      <c r="Q588" t="s">
        <v>7</v>
      </c>
      <c r="R588" t="s">
        <v>7</v>
      </c>
      <c r="S588">
        <v>4</v>
      </c>
      <c r="T588">
        <v>0</v>
      </c>
      <c r="U588">
        <v>6</v>
      </c>
      <c r="V588">
        <v>5</v>
      </c>
      <c r="W588">
        <v>1</v>
      </c>
      <c r="X588">
        <v>0</v>
      </c>
      <c r="Y588">
        <v>0</v>
      </c>
      <c r="Z588">
        <v>18</v>
      </c>
      <c r="AA588">
        <v>7</v>
      </c>
    </row>
    <row r="589" spans="2:27" x14ac:dyDescent="0.3">
      <c r="B589" t="s">
        <v>522</v>
      </c>
      <c r="C589">
        <v>3.2908480000000102</v>
      </c>
      <c r="D589">
        <v>58</v>
      </c>
      <c r="E589">
        <v>50</v>
      </c>
      <c r="F589">
        <v>11</v>
      </c>
      <c r="G589">
        <v>13</v>
      </c>
      <c r="H589">
        <v>24</v>
      </c>
      <c r="I589">
        <v>3</v>
      </c>
      <c r="J589">
        <v>165</v>
      </c>
      <c r="K589" t="s">
        <v>7</v>
      </c>
      <c r="L589">
        <v>152</v>
      </c>
      <c r="M589" t="s">
        <v>7</v>
      </c>
      <c r="N589" t="s">
        <v>7</v>
      </c>
      <c r="O589">
        <v>41</v>
      </c>
      <c r="P589" t="s">
        <v>7</v>
      </c>
      <c r="Q589" t="s">
        <v>7</v>
      </c>
      <c r="R589" t="s">
        <v>7</v>
      </c>
      <c r="S589">
        <v>4</v>
      </c>
      <c r="T589">
        <v>0</v>
      </c>
      <c r="U589">
        <v>6</v>
      </c>
      <c r="V589">
        <v>5</v>
      </c>
      <c r="W589">
        <v>1</v>
      </c>
      <c r="X589">
        <v>0</v>
      </c>
      <c r="Y589">
        <v>0</v>
      </c>
      <c r="Z589">
        <v>18</v>
      </c>
      <c r="AA589">
        <v>7</v>
      </c>
    </row>
    <row r="590" spans="2:27" x14ac:dyDescent="0.3">
      <c r="B590" t="s">
        <v>523</v>
      </c>
      <c r="C590">
        <v>0.15954249999998599</v>
      </c>
      <c r="D590">
        <v>7</v>
      </c>
      <c r="E590">
        <v>1</v>
      </c>
      <c r="F590">
        <v>2</v>
      </c>
      <c r="G590">
        <v>0</v>
      </c>
      <c r="H590" t="s">
        <v>7</v>
      </c>
      <c r="I590" t="s">
        <v>7</v>
      </c>
      <c r="J590" t="s">
        <v>7</v>
      </c>
      <c r="K590" t="s">
        <v>7</v>
      </c>
      <c r="L590" t="s">
        <v>7</v>
      </c>
      <c r="M590" t="s">
        <v>7</v>
      </c>
      <c r="N590" t="s">
        <v>7</v>
      </c>
      <c r="O590" t="s">
        <v>7</v>
      </c>
      <c r="P590" t="s">
        <v>7</v>
      </c>
      <c r="Q590" t="s">
        <v>7</v>
      </c>
    </row>
    <row r="591" spans="2:27" x14ac:dyDescent="0.3">
      <c r="B591" t="s">
        <v>524</v>
      </c>
      <c r="C591">
        <v>0.365961199999986</v>
      </c>
      <c r="D591">
        <v>10</v>
      </c>
      <c r="E591">
        <v>1</v>
      </c>
      <c r="F591">
        <v>4</v>
      </c>
      <c r="G591">
        <v>2</v>
      </c>
      <c r="H591" t="s">
        <v>7</v>
      </c>
      <c r="I591" t="s">
        <v>7</v>
      </c>
      <c r="J591" t="s">
        <v>7</v>
      </c>
      <c r="K591" t="s">
        <v>7</v>
      </c>
      <c r="L591" t="s">
        <v>7</v>
      </c>
      <c r="M591" t="s">
        <v>7</v>
      </c>
      <c r="N591" t="s">
        <v>7</v>
      </c>
      <c r="O591" t="s">
        <v>7</v>
      </c>
      <c r="P591" t="s">
        <v>7</v>
      </c>
      <c r="Q591" t="s">
        <v>7</v>
      </c>
    </row>
    <row r="592" spans="2:27" x14ac:dyDescent="0.3">
      <c r="B592" t="s">
        <v>525</v>
      </c>
      <c r="C592">
        <v>0.67725520000001804</v>
      </c>
      <c r="D592">
        <v>18</v>
      </c>
      <c r="E592">
        <v>2</v>
      </c>
      <c r="F592">
        <v>6</v>
      </c>
      <c r="G592">
        <v>2</v>
      </c>
      <c r="H592" t="s">
        <v>7</v>
      </c>
      <c r="I592" t="s">
        <v>7</v>
      </c>
      <c r="J592" t="s">
        <v>7</v>
      </c>
      <c r="K592" t="s">
        <v>7</v>
      </c>
      <c r="L592" t="s">
        <v>7</v>
      </c>
      <c r="M592" t="s">
        <v>7</v>
      </c>
      <c r="N592" t="s">
        <v>7</v>
      </c>
      <c r="O592" t="s">
        <v>7</v>
      </c>
      <c r="P592" t="s">
        <v>7</v>
      </c>
      <c r="Q592" t="s">
        <v>7</v>
      </c>
    </row>
    <row r="593" spans="2:17" x14ac:dyDescent="0.3">
      <c r="B593" t="s">
        <v>526</v>
      </c>
      <c r="C593">
        <v>0.16304309999998101</v>
      </c>
      <c r="D593">
        <v>5</v>
      </c>
      <c r="E593">
        <v>1</v>
      </c>
      <c r="F593">
        <v>1</v>
      </c>
      <c r="G593">
        <v>0</v>
      </c>
      <c r="H593" t="s">
        <v>7</v>
      </c>
      <c r="I593" t="s">
        <v>7</v>
      </c>
      <c r="J593" t="s">
        <v>7</v>
      </c>
      <c r="K593" t="s">
        <v>7</v>
      </c>
      <c r="L593" t="s">
        <v>7</v>
      </c>
      <c r="M593" t="s">
        <v>7</v>
      </c>
      <c r="N593" t="s">
        <v>7</v>
      </c>
      <c r="O593" t="s">
        <v>7</v>
      </c>
      <c r="P593" t="s">
        <v>7</v>
      </c>
      <c r="Q593" t="s">
        <v>7</v>
      </c>
    </row>
    <row r="594" spans="2:17" x14ac:dyDescent="0.3">
      <c r="B594" t="s">
        <v>527</v>
      </c>
    </row>
    <row r="595" spans="2:17" x14ac:dyDescent="0.3">
      <c r="B595" t="s">
        <v>528</v>
      </c>
      <c r="C595">
        <v>0.224549600000017</v>
      </c>
      <c r="D595">
        <v>5</v>
      </c>
      <c r="E595">
        <v>1</v>
      </c>
      <c r="F595">
        <v>1</v>
      </c>
      <c r="G595">
        <v>0</v>
      </c>
      <c r="H595" t="s">
        <v>7</v>
      </c>
      <c r="I595" t="s">
        <v>7</v>
      </c>
      <c r="J595" t="s">
        <v>7</v>
      </c>
      <c r="K595" t="s">
        <v>7</v>
      </c>
      <c r="L595" t="s">
        <v>7</v>
      </c>
      <c r="M595" t="s">
        <v>7</v>
      </c>
      <c r="N595" t="s">
        <v>7</v>
      </c>
      <c r="O595" t="s">
        <v>7</v>
      </c>
      <c r="P595" t="s">
        <v>7</v>
      </c>
      <c r="Q595" t="s">
        <v>7</v>
      </c>
    </row>
    <row r="596" spans="2:17" x14ac:dyDescent="0.3">
      <c r="B596" t="s">
        <v>529</v>
      </c>
      <c r="C596">
        <v>0.16841990000000301</v>
      </c>
      <c r="D596">
        <v>6</v>
      </c>
      <c r="E596">
        <v>1</v>
      </c>
      <c r="F596">
        <v>1</v>
      </c>
      <c r="G596">
        <v>0</v>
      </c>
      <c r="H596" t="s">
        <v>7</v>
      </c>
      <c r="I596" t="s">
        <v>7</v>
      </c>
      <c r="J596" t="s">
        <v>7</v>
      </c>
      <c r="K596" t="s">
        <v>7</v>
      </c>
      <c r="L596" t="s">
        <v>7</v>
      </c>
      <c r="M596" t="s">
        <v>7</v>
      </c>
      <c r="N596" t="s">
        <v>7</v>
      </c>
      <c r="O596" t="s">
        <v>7</v>
      </c>
      <c r="P596" t="s">
        <v>7</v>
      </c>
      <c r="Q596" t="s">
        <v>7</v>
      </c>
    </row>
    <row r="597" spans="2:17" x14ac:dyDescent="0.3">
      <c r="B597" t="s">
        <v>530</v>
      </c>
      <c r="C597">
        <v>0.590375199999982</v>
      </c>
      <c r="D597">
        <v>19</v>
      </c>
      <c r="E597">
        <v>2</v>
      </c>
      <c r="F597">
        <v>7</v>
      </c>
      <c r="G597">
        <v>2</v>
      </c>
      <c r="H597" t="s">
        <v>7</v>
      </c>
      <c r="I597" t="s">
        <v>7</v>
      </c>
      <c r="J597" t="s">
        <v>7</v>
      </c>
      <c r="K597" t="s">
        <v>7</v>
      </c>
      <c r="L597" t="s">
        <v>7</v>
      </c>
      <c r="M597" t="s">
        <v>7</v>
      </c>
      <c r="N597" t="s">
        <v>7</v>
      </c>
      <c r="O597" t="s">
        <v>7</v>
      </c>
      <c r="P597" t="s">
        <v>7</v>
      </c>
      <c r="Q597" t="s">
        <v>7</v>
      </c>
    </row>
    <row r="598" spans="2:17" x14ac:dyDescent="0.3">
      <c r="B598" t="s">
        <v>531</v>
      </c>
      <c r="C598">
        <v>4.2563700000016497E-2</v>
      </c>
      <c r="D598">
        <v>3</v>
      </c>
      <c r="E598">
        <v>1</v>
      </c>
      <c r="F598">
        <v>1</v>
      </c>
      <c r="G598">
        <v>0</v>
      </c>
      <c r="H598" t="s">
        <v>7</v>
      </c>
      <c r="I598" t="s">
        <v>7</v>
      </c>
      <c r="J598" t="s">
        <v>7</v>
      </c>
      <c r="K598" t="s">
        <v>7</v>
      </c>
      <c r="L598" t="s">
        <v>7</v>
      </c>
      <c r="M598" t="s">
        <v>7</v>
      </c>
      <c r="N598" t="s">
        <v>7</v>
      </c>
      <c r="O598" t="s">
        <v>7</v>
      </c>
      <c r="P598" t="s">
        <v>7</v>
      </c>
      <c r="Q598" t="s">
        <v>7</v>
      </c>
    </row>
    <row r="599" spans="2:17" x14ac:dyDescent="0.3">
      <c r="B599" t="s">
        <v>532</v>
      </c>
      <c r="C599">
        <v>0.45185670000000699</v>
      </c>
      <c r="D599">
        <v>11</v>
      </c>
      <c r="E599">
        <v>2</v>
      </c>
      <c r="F599">
        <v>6</v>
      </c>
      <c r="G599">
        <v>2</v>
      </c>
      <c r="H599" t="s">
        <v>7</v>
      </c>
      <c r="I599" t="s">
        <v>7</v>
      </c>
      <c r="J599" t="s">
        <v>7</v>
      </c>
      <c r="K599" t="s">
        <v>7</v>
      </c>
      <c r="L599" t="s">
        <v>7</v>
      </c>
      <c r="M599" t="s">
        <v>7</v>
      </c>
      <c r="N599" t="s">
        <v>7</v>
      </c>
      <c r="O599" t="s">
        <v>7</v>
      </c>
      <c r="P599" t="s">
        <v>7</v>
      </c>
      <c r="Q599" t="s">
        <v>7</v>
      </c>
    </row>
    <row r="600" spans="2:17" x14ac:dyDescent="0.3">
      <c r="B600" t="s">
        <v>533</v>
      </c>
    </row>
    <row r="601" spans="2:17" x14ac:dyDescent="0.3">
      <c r="B601" t="s">
        <v>534</v>
      </c>
    </row>
    <row r="602" spans="2:17" x14ac:dyDescent="0.3">
      <c r="B602" t="s">
        <v>535</v>
      </c>
    </row>
    <row r="603" spans="2:17" x14ac:dyDescent="0.3">
      <c r="B603" t="s">
        <v>536</v>
      </c>
    </row>
    <row r="604" spans="2:17" x14ac:dyDescent="0.3">
      <c r="B604" t="s">
        <v>537</v>
      </c>
    </row>
    <row r="605" spans="2:17" x14ac:dyDescent="0.3">
      <c r="B605" t="s">
        <v>538</v>
      </c>
      <c r="C605">
        <v>0.164742799999999</v>
      </c>
      <c r="D605">
        <v>8</v>
      </c>
      <c r="E605">
        <v>1</v>
      </c>
      <c r="F605">
        <v>4</v>
      </c>
      <c r="G605">
        <v>0</v>
      </c>
      <c r="H605" t="s">
        <v>7</v>
      </c>
      <c r="I605" t="s">
        <v>7</v>
      </c>
      <c r="J605" t="s">
        <v>7</v>
      </c>
      <c r="K605" t="s">
        <v>7</v>
      </c>
      <c r="L605" t="s">
        <v>7</v>
      </c>
      <c r="M605" t="s">
        <v>7</v>
      </c>
      <c r="N605" t="s">
        <v>7</v>
      </c>
      <c r="O605" t="s">
        <v>7</v>
      </c>
      <c r="P605" t="s">
        <v>7</v>
      </c>
      <c r="Q605" t="s">
        <v>7</v>
      </c>
    </row>
    <row r="606" spans="2:17" x14ac:dyDescent="0.3">
      <c r="B606" t="s">
        <v>539</v>
      </c>
    </row>
    <row r="607" spans="2:17" x14ac:dyDescent="0.3">
      <c r="B607" t="s">
        <v>540</v>
      </c>
      <c r="C607">
        <v>0.387743200000016</v>
      </c>
      <c r="D607">
        <v>18</v>
      </c>
      <c r="E607">
        <v>2</v>
      </c>
      <c r="F607">
        <v>6</v>
      </c>
      <c r="G607">
        <v>0</v>
      </c>
      <c r="H607" t="s">
        <v>7</v>
      </c>
      <c r="I607" t="s">
        <v>7</v>
      </c>
      <c r="J607" t="s">
        <v>7</v>
      </c>
      <c r="K607" t="s">
        <v>7</v>
      </c>
      <c r="L607" t="s">
        <v>7</v>
      </c>
      <c r="M607" t="s">
        <v>7</v>
      </c>
      <c r="N607" t="s">
        <v>7</v>
      </c>
      <c r="O607" t="s">
        <v>7</v>
      </c>
      <c r="P607" t="s">
        <v>7</v>
      </c>
      <c r="Q607" t="s">
        <v>7</v>
      </c>
    </row>
    <row r="608" spans="2:17" x14ac:dyDescent="0.3">
      <c r="B608" t="s">
        <v>541</v>
      </c>
      <c r="C608">
        <v>0.289825400000012</v>
      </c>
      <c r="D608">
        <v>16</v>
      </c>
      <c r="E608">
        <v>2</v>
      </c>
      <c r="F608">
        <v>6</v>
      </c>
      <c r="G608">
        <v>0</v>
      </c>
      <c r="H608" t="s">
        <v>7</v>
      </c>
      <c r="I608" t="s">
        <v>7</v>
      </c>
      <c r="J608" t="s">
        <v>7</v>
      </c>
      <c r="K608" t="s">
        <v>7</v>
      </c>
      <c r="L608" t="s">
        <v>7</v>
      </c>
      <c r="M608" t="s">
        <v>7</v>
      </c>
      <c r="N608" t="s">
        <v>7</v>
      </c>
      <c r="O608" t="s">
        <v>7</v>
      </c>
      <c r="P608" t="s">
        <v>7</v>
      </c>
      <c r="Q608" t="s">
        <v>7</v>
      </c>
    </row>
    <row r="609" spans="2:17" x14ac:dyDescent="0.3">
      <c r="B609" t="s">
        <v>542</v>
      </c>
      <c r="C609">
        <v>0.34913660000000801</v>
      </c>
      <c r="D609">
        <v>18</v>
      </c>
      <c r="E609">
        <v>2</v>
      </c>
      <c r="F609">
        <v>7</v>
      </c>
      <c r="G609">
        <v>0</v>
      </c>
      <c r="H609" t="s">
        <v>7</v>
      </c>
      <c r="I609" t="s">
        <v>7</v>
      </c>
      <c r="J609" t="s">
        <v>7</v>
      </c>
      <c r="K609" t="s">
        <v>7</v>
      </c>
      <c r="L609" t="s">
        <v>7</v>
      </c>
      <c r="M609" t="s">
        <v>7</v>
      </c>
      <c r="N609" t="s">
        <v>7</v>
      </c>
      <c r="O609" t="s">
        <v>7</v>
      </c>
      <c r="P609" t="s">
        <v>7</v>
      </c>
      <c r="Q609" t="s">
        <v>7</v>
      </c>
    </row>
    <row r="610" spans="2:17" x14ac:dyDescent="0.3">
      <c r="B610" t="s">
        <v>543</v>
      </c>
      <c r="C610">
        <v>6.2963200000012806E-2</v>
      </c>
      <c r="D610">
        <v>5</v>
      </c>
      <c r="E610">
        <v>2</v>
      </c>
      <c r="F610">
        <v>2</v>
      </c>
      <c r="G610">
        <v>0</v>
      </c>
      <c r="H610" t="s">
        <v>7</v>
      </c>
      <c r="I610" t="s">
        <v>7</v>
      </c>
      <c r="J610" t="s">
        <v>7</v>
      </c>
      <c r="K610" t="s">
        <v>7</v>
      </c>
      <c r="L610" t="s">
        <v>7</v>
      </c>
      <c r="M610" t="s">
        <v>7</v>
      </c>
      <c r="N610" t="s">
        <v>7</v>
      </c>
      <c r="O610" t="s">
        <v>7</v>
      </c>
      <c r="P610" t="s">
        <v>7</v>
      </c>
      <c r="Q610" t="s">
        <v>7</v>
      </c>
    </row>
    <row r="611" spans="2:17" x14ac:dyDescent="0.3">
      <c r="B611" t="s">
        <v>544</v>
      </c>
      <c r="C611">
        <v>0.26614000000000698</v>
      </c>
      <c r="D611">
        <v>16</v>
      </c>
      <c r="E611">
        <v>3</v>
      </c>
      <c r="F611">
        <v>6</v>
      </c>
      <c r="G611">
        <v>0</v>
      </c>
      <c r="H611" t="s">
        <v>7</v>
      </c>
      <c r="I611" t="s">
        <v>7</v>
      </c>
      <c r="J611" t="s">
        <v>7</v>
      </c>
      <c r="K611" t="s">
        <v>7</v>
      </c>
      <c r="L611" t="s">
        <v>7</v>
      </c>
      <c r="M611" t="s">
        <v>7</v>
      </c>
      <c r="N611" t="s">
        <v>7</v>
      </c>
      <c r="O611" t="s">
        <v>7</v>
      </c>
      <c r="P611" t="s">
        <v>7</v>
      </c>
      <c r="Q611" t="s">
        <v>7</v>
      </c>
    </row>
    <row r="612" spans="2:17" x14ac:dyDescent="0.3">
      <c r="B612" t="s">
        <v>545</v>
      </c>
      <c r="C612">
        <v>0.43221160000001602</v>
      </c>
      <c r="D612">
        <v>16</v>
      </c>
      <c r="E612">
        <v>3</v>
      </c>
      <c r="F612">
        <v>6</v>
      </c>
      <c r="G612">
        <v>0</v>
      </c>
      <c r="H612" t="s">
        <v>7</v>
      </c>
      <c r="I612" t="s">
        <v>7</v>
      </c>
      <c r="J612" t="s">
        <v>7</v>
      </c>
      <c r="K612" t="s">
        <v>7</v>
      </c>
      <c r="L612" t="s">
        <v>7</v>
      </c>
      <c r="M612" t="s">
        <v>7</v>
      </c>
      <c r="N612" t="s">
        <v>7</v>
      </c>
      <c r="O612" t="s">
        <v>7</v>
      </c>
      <c r="P612" t="s">
        <v>7</v>
      </c>
      <c r="Q612" t="s">
        <v>7</v>
      </c>
    </row>
    <row r="613" spans="2:17" x14ac:dyDescent="0.3">
      <c r="B613" t="s">
        <v>546</v>
      </c>
      <c r="C613">
        <v>0.40242109999999798</v>
      </c>
      <c r="D613">
        <v>16</v>
      </c>
      <c r="E613">
        <v>3</v>
      </c>
      <c r="F613">
        <v>6</v>
      </c>
      <c r="G613">
        <v>0</v>
      </c>
      <c r="H613" t="s">
        <v>7</v>
      </c>
      <c r="I613" t="s">
        <v>7</v>
      </c>
      <c r="J613" t="s">
        <v>7</v>
      </c>
      <c r="K613" t="s">
        <v>7</v>
      </c>
      <c r="L613" t="s">
        <v>7</v>
      </c>
      <c r="M613" t="s">
        <v>7</v>
      </c>
      <c r="N613" t="s">
        <v>7</v>
      </c>
      <c r="O613" t="s">
        <v>7</v>
      </c>
      <c r="P613" t="s">
        <v>7</v>
      </c>
      <c r="Q613" t="s">
        <v>7</v>
      </c>
    </row>
    <row r="614" spans="2:17" x14ac:dyDescent="0.3">
      <c r="B614" t="s">
        <v>547</v>
      </c>
      <c r="C614">
        <v>0.39827220000000801</v>
      </c>
      <c r="D614">
        <v>16</v>
      </c>
      <c r="E614">
        <v>3</v>
      </c>
      <c r="F614">
        <v>6</v>
      </c>
      <c r="G614">
        <v>0</v>
      </c>
      <c r="H614" t="s">
        <v>7</v>
      </c>
      <c r="I614" t="s">
        <v>7</v>
      </c>
      <c r="J614" t="s">
        <v>7</v>
      </c>
      <c r="K614" t="s">
        <v>7</v>
      </c>
      <c r="L614" t="s">
        <v>7</v>
      </c>
      <c r="M614" t="s">
        <v>7</v>
      </c>
      <c r="N614" t="s">
        <v>7</v>
      </c>
      <c r="O614" t="s">
        <v>7</v>
      </c>
      <c r="P614" t="s">
        <v>7</v>
      </c>
      <c r="Q614" t="s">
        <v>7</v>
      </c>
    </row>
    <row r="615" spans="2:17" x14ac:dyDescent="0.3">
      <c r="B615" t="s">
        <v>548</v>
      </c>
      <c r="C615">
        <v>0.53358099999999797</v>
      </c>
      <c r="D615">
        <v>16</v>
      </c>
      <c r="E615">
        <v>3</v>
      </c>
      <c r="F615">
        <v>6</v>
      </c>
      <c r="G615">
        <v>0</v>
      </c>
      <c r="H615" t="s">
        <v>7</v>
      </c>
      <c r="I615" t="s">
        <v>7</v>
      </c>
      <c r="J615" t="s">
        <v>7</v>
      </c>
      <c r="K615" t="s">
        <v>7</v>
      </c>
      <c r="L615" t="s">
        <v>7</v>
      </c>
      <c r="M615" t="s">
        <v>7</v>
      </c>
      <c r="N615" t="s">
        <v>7</v>
      </c>
      <c r="O615" t="s">
        <v>7</v>
      </c>
      <c r="P615" t="s">
        <v>7</v>
      </c>
      <c r="Q615" t="s">
        <v>7</v>
      </c>
    </row>
    <row r="616" spans="2:17" x14ac:dyDescent="0.3">
      <c r="B616" t="s">
        <v>549</v>
      </c>
      <c r="C616">
        <v>0.50269810000000303</v>
      </c>
      <c r="D616">
        <v>16</v>
      </c>
      <c r="E616">
        <v>3</v>
      </c>
      <c r="F616">
        <v>6</v>
      </c>
      <c r="G616">
        <v>0</v>
      </c>
      <c r="H616" t="s">
        <v>7</v>
      </c>
      <c r="I616" t="s">
        <v>7</v>
      </c>
      <c r="J616" t="s">
        <v>7</v>
      </c>
      <c r="K616" t="s">
        <v>7</v>
      </c>
      <c r="L616" t="s">
        <v>7</v>
      </c>
      <c r="M616" t="s">
        <v>7</v>
      </c>
      <c r="N616" t="s">
        <v>7</v>
      </c>
      <c r="O616" t="s">
        <v>7</v>
      </c>
      <c r="P616" t="s">
        <v>7</v>
      </c>
      <c r="Q616" t="s">
        <v>7</v>
      </c>
    </row>
    <row r="617" spans="2:17" x14ac:dyDescent="0.3">
      <c r="B617" t="s">
        <v>550</v>
      </c>
      <c r="C617">
        <v>0.39245969999998898</v>
      </c>
      <c r="D617">
        <v>16</v>
      </c>
      <c r="E617">
        <v>3</v>
      </c>
      <c r="F617">
        <v>7</v>
      </c>
      <c r="G617">
        <v>0</v>
      </c>
      <c r="H617" t="s">
        <v>7</v>
      </c>
      <c r="I617" t="s">
        <v>7</v>
      </c>
      <c r="J617" t="s">
        <v>7</v>
      </c>
      <c r="K617" t="s">
        <v>7</v>
      </c>
      <c r="L617" t="s">
        <v>7</v>
      </c>
      <c r="M617" t="s">
        <v>7</v>
      </c>
      <c r="N617" t="s">
        <v>7</v>
      </c>
      <c r="O617" t="s">
        <v>7</v>
      </c>
      <c r="P617" t="s">
        <v>7</v>
      </c>
      <c r="Q617" t="s">
        <v>7</v>
      </c>
    </row>
    <row r="618" spans="2:17" x14ac:dyDescent="0.3">
      <c r="B618" t="s">
        <v>551</v>
      </c>
      <c r="C618">
        <v>0.40925330000001697</v>
      </c>
      <c r="D618">
        <v>16</v>
      </c>
      <c r="E618">
        <v>3</v>
      </c>
      <c r="F618">
        <v>6</v>
      </c>
      <c r="G618">
        <v>0</v>
      </c>
      <c r="H618" t="s">
        <v>7</v>
      </c>
      <c r="I618" t="s">
        <v>7</v>
      </c>
      <c r="J618" t="s">
        <v>7</v>
      </c>
      <c r="K618" t="s">
        <v>7</v>
      </c>
      <c r="L618" t="s">
        <v>7</v>
      </c>
      <c r="M618" t="s">
        <v>7</v>
      </c>
      <c r="N618" t="s">
        <v>7</v>
      </c>
      <c r="O618" t="s">
        <v>7</v>
      </c>
      <c r="P618" t="s">
        <v>7</v>
      </c>
      <c r="Q618" t="s">
        <v>7</v>
      </c>
    </row>
    <row r="619" spans="2:17" x14ac:dyDescent="0.3">
      <c r="B619" t="s">
        <v>552</v>
      </c>
      <c r="C619">
        <v>0.31646979999999297</v>
      </c>
      <c r="D619">
        <v>16</v>
      </c>
      <c r="E619">
        <v>2</v>
      </c>
      <c r="F619">
        <v>6</v>
      </c>
      <c r="G619">
        <v>0</v>
      </c>
      <c r="H619" t="s">
        <v>7</v>
      </c>
      <c r="I619" t="s">
        <v>7</v>
      </c>
      <c r="J619" t="s">
        <v>7</v>
      </c>
      <c r="K619" t="s">
        <v>7</v>
      </c>
      <c r="L619" t="s">
        <v>7</v>
      </c>
      <c r="M619" t="s">
        <v>7</v>
      </c>
      <c r="N619" t="s">
        <v>7</v>
      </c>
      <c r="O619" t="s">
        <v>7</v>
      </c>
      <c r="P619" t="s">
        <v>7</v>
      </c>
      <c r="Q619" t="s">
        <v>7</v>
      </c>
    </row>
    <row r="620" spans="2:17" x14ac:dyDescent="0.3">
      <c r="B620" t="s">
        <v>553</v>
      </c>
      <c r="C620">
        <v>0.34011540000000101</v>
      </c>
      <c r="D620">
        <v>16</v>
      </c>
      <c r="E620">
        <v>2</v>
      </c>
      <c r="F620">
        <v>7</v>
      </c>
      <c r="G620">
        <v>0</v>
      </c>
      <c r="H620" t="s">
        <v>7</v>
      </c>
      <c r="I620" t="s">
        <v>7</v>
      </c>
      <c r="J620" t="s">
        <v>7</v>
      </c>
      <c r="K620" t="s">
        <v>7</v>
      </c>
      <c r="L620" t="s">
        <v>7</v>
      </c>
      <c r="M620" t="s">
        <v>7</v>
      </c>
      <c r="N620" t="s">
        <v>7</v>
      </c>
      <c r="O620" t="s">
        <v>7</v>
      </c>
      <c r="P620" t="s">
        <v>7</v>
      </c>
      <c r="Q620" t="s">
        <v>7</v>
      </c>
    </row>
    <row r="621" spans="2:17" x14ac:dyDescent="0.3">
      <c r="B621" t="s">
        <v>554</v>
      </c>
      <c r="C621">
        <v>0.28476129999998501</v>
      </c>
      <c r="D621">
        <v>16</v>
      </c>
      <c r="E621">
        <v>2</v>
      </c>
      <c r="F621">
        <v>7</v>
      </c>
      <c r="G621">
        <v>0</v>
      </c>
      <c r="H621" t="s">
        <v>7</v>
      </c>
      <c r="I621" t="s">
        <v>7</v>
      </c>
      <c r="J621" t="s">
        <v>7</v>
      </c>
      <c r="K621" t="s">
        <v>7</v>
      </c>
      <c r="L621" t="s">
        <v>7</v>
      </c>
      <c r="M621" t="s">
        <v>7</v>
      </c>
      <c r="N621" t="s">
        <v>7</v>
      </c>
      <c r="O621" t="s">
        <v>7</v>
      </c>
      <c r="P621" t="s">
        <v>7</v>
      </c>
      <c r="Q621" t="s">
        <v>7</v>
      </c>
    </row>
    <row r="622" spans="2:17" x14ac:dyDescent="0.3">
      <c r="B622" t="s">
        <v>555</v>
      </c>
      <c r="C622">
        <v>0.289703800000012</v>
      </c>
      <c r="D622">
        <v>16</v>
      </c>
      <c r="E622">
        <v>2</v>
      </c>
      <c r="F622">
        <v>7</v>
      </c>
      <c r="G622">
        <v>0</v>
      </c>
      <c r="H622" t="s">
        <v>7</v>
      </c>
      <c r="I622" t="s">
        <v>7</v>
      </c>
      <c r="J622" t="s">
        <v>7</v>
      </c>
      <c r="K622" t="s">
        <v>7</v>
      </c>
      <c r="L622" t="s">
        <v>7</v>
      </c>
      <c r="M622" t="s">
        <v>7</v>
      </c>
      <c r="N622" t="s">
        <v>7</v>
      </c>
      <c r="O622" t="s">
        <v>7</v>
      </c>
      <c r="P622" t="s">
        <v>7</v>
      </c>
      <c r="Q622" t="s">
        <v>7</v>
      </c>
    </row>
    <row r="623" spans="2:17" x14ac:dyDescent="0.3">
      <c r="B623" t="s">
        <v>556</v>
      </c>
      <c r="C623">
        <v>0.32344630000000002</v>
      </c>
      <c r="D623">
        <v>16</v>
      </c>
      <c r="E623">
        <v>2</v>
      </c>
      <c r="F623">
        <v>7</v>
      </c>
      <c r="G623">
        <v>0</v>
      </c>
      <c r="H623" t="s">
        <v>7</v>
      </c>
      <c r="I623" t="s">
        <v>7</v>
      </c>
      <c r="J623" t="s">
        <v>7</v>
      </c>
      <c r="K623" t="s">
        <v>7</v>
      </c>
      <c r="L623" t="s">
        <v>7</v>
      </c>
      <c r="M623" t="s">
        <v>7</v>
      </c>
      <c r="N623" t="s">
        <v>7</v>
      </c>
      <c r="O623" t="s">
        <v>7</v>
      </c>
      <c r="P623" t="s">
        <v>7</v>
      </c>
      <c r="Q623" t="s">
        <v>7</v>
      </c>
    </row>
    <row r="624" spans="2:17" x14ac:dyDescent="0.3">
      <c r="B624" t="s">
        <v>557</v>
      </c>
      <c r="C624">
        <v>0.38020489999999502</v>
      </c>
      <c r="D624">
        <v>17</v>
      </c>
      <c r="E624">
        <v>2</v>
      </c>
      <c r="F624">
        <v>9</v>
      </c>
      <c r="G624">
        <v>0</v>
      </c>
      <c r="H624" t="s">
        <v>7</v>
      </c>
      <c r="I624" t="s">
        <v>7</v>
      </c>
      <c r="J624" t="s">
        <v>7</v>
      </c>
      <c r="K624" t="s">
        <v>7</v>
      </c>
      <c r="L624" t="s">
        <v>7</v>
      </c>
      <c r="M624" t="s">
        <v>7</v>
      </c>
      <c r="N624" t="s">
        <v>7</v>
      </c>
      <c r="O624" t="s">
        <v>7</v>
      </c>
      <c r="P624" t="s">
        <v>7</v>
      </c>
      <c r="Q624" t="s">
        <v>7</v>
      </c>
    </row>
    <row r="625" spans="2:17" x14ac:dyDescent="0.3">
      <c r="B625" t="s">
        <v>558</v>
      </c>
      <c r="C625">
        <v>0.27455390000000002</v>
      </c>
      <c r="D625">
        <v>16</v>
      </c>
      <c r="E625">
        <v>2</v>
      </c>
      <c r="F625">
        <v>8</v>
      </c>
      <c r="G625">
        <v>0</v>
      </c>
      <c r="H625" t="s">
        <v>7</v>
      </c>
      <c r="I625" t="s">
        <v>7</v>
      </c>
      <c r="J625" t="s">
        <v>7</v>
      </c>
      <c r="K625" t="s">
        <v>7</v>
      </c>
      <c r="L625" t="s">
        <v>7</v>
      </c>
      <c r="M625" t="s">
        <v>7</v>
      </c>
      <c r="N625" t="s">
        <v>7</v>
      </c>
      <c r="O625" t="s">
        <v>7</v>
      </c>
      <c r="P625" t="s">
        <v>7</v>
      </c>
      <c r="Q625" t="s">
        <v>7</v>
      </c>
    </row>
    <row r="626" spans="2:17" x14ac:dyDescent="0.3">
      <c r="B626" t="s">
        <v>559</v>
      </c>
      <c r="C626">
        <v>0.29066050000000099</v>
      </c>
      <c r="D626">
        <v>16</v>
      </c>
      <c r="E626">
        <v>2</v>
      </c>
      <c r="F626">
        <v>7</v>
      </c>
      <c r="G626">
        <v>0</v>
      </c>
      <c r="H626" t="s">
        <v>7</v>
      </c>
      <c r="I626" t="s">
        <v>7</v>
      </c>
      <c r="J626" t="s">
        <v>7</v>
      </c>
      <c r="K626" t="s">
        <v>7</v>
      </c>
      <c r="L626" t="s">
        <v>7</v>
      </c>
      <c r="M626" t="s">
        <v>7</v>
      </c>
      <c r="N626" t="s">
        <v>7</v>
      </c>
      <c r="O626" t="s">
        <v>7</v>
      </c>
      <c r="P626" t="s">
        <v>7</v>
      </c>
      <c r="Q626" t="s">
        <v>7</v>
      </c>
    </row>
    <row r="627" spans="2:17" x14ac:dyDescent="0.3">
      <c r="B627" t="s">
        <v>560</v>
      </c>
      <c r="C627">
        <v>0.29736760000000101</v>
      </c>
      <c r="D627">
        <v>16</v>
      </c>
      <c r="E627">
        <v>2</v>
      </c>
      <c r="F627">
        <v>8</v>
      </c>
      <c r="G627">
        <v>0</v>
      </c>
      <c r="H627" t="s">
        <v>7</v>
      </c>
      <c r="I627" t="s">
        <v>7</v>
      </c>
      <c r="J627" t="s">
        <v>7</v>
      </c>
      <c r="K627" t="s">
        <v>7</v>
      </c>
      <c r="L627" t="s">
        <v>7</v>
      </c>
      <c r="M627" t="s">
        <v>7</v>
      </c>
      <c r="N627" t="s">
        <v>7</v>
      </c>
      <c r="O627" t="s">
        <v>7</v>
      </c>
      <c r="P627" t="s">
        <v>7</v>
      </c>
      <c r="Q627" t="s">
        <v>7</v>
      </c>
    </row>
    <row r="628" spans="2:17" x14ac:dyDescent="0.3">
      <c r="B628" t="s">
        <v>561</v>
      </c>
      <c r="C628">
        <v>0.29469920000002497</v>
      </c>
      <c r="D628">
        <v>16</v>
      </c>
      <c r="E628">
        <v>2</v>
      </c>
      <c r="F628">
        <v>7</v>
      </c>
      <c r="G628">
        <v>0</v>
      </c>
      <c r="H628" t="s">
        <v>7</v>
      </c>
      <c r="I628" t="s">
        <v>7</v>
      </c>
      <c r="J628" t="s">
        <v>7</v>
      </c>
      <c r="K628" t="s">
        <v>7</v>
      </c>
      <c r="L628" t="s">
        <v>7</v>
      </c>
      <c r="M628" t="s">
        <v>7</v>
      </c>
      <c r="N628" t="s">
        <v>7</v>
      </c>
      <c r="O628" t="s">
        <v>7</v>
      </c>
      <c r="P628" t="s">
        <v>7</v>
      </c>
      <c r="Q628" t="s">
        <v>7</v>
      </c>
    </row>
    <row r="629" spans="2:17" x14ac:dyDescent="0.3">
      <c r="B629" t="s">
        <v>562</v>
      </c>
      <c r="C629">
        <v>0.40050560000000202</v>
      </c>
      <c r="D629">
        <v>16</v>
      </c>
      <c r="E629">
        <v>2</v>
      </c>
      <c r="F629">
        <v>7</v>
      </c>
      <c r="G629">
        <v>0</v>
      </c>
      <c r="H629" t="s">
        <v>7</v>
      </c>
      <c r="I629" t="s">
        <v>7</v>
      </c>
      <c r="J629" t="s">
        <v>7</v>
      </c>
      <c r="K629" t="s">
        <v>7</v>
      </c>
      <c r="L629" t="s">
        <v>7</v>
      </c>
      <c r="M629" t="s">
        <v>7</v>
      </c>
      <c r="N629" t="s">
        <v>7</v>
      </c>
      <c r="O629" t="s">
        <v>7</v>
      </c>
      <c r="P629" t="s">
        <v>7</v>
      </c>
      <c r="Q629" t="s">
        <v>7</v>
      </c>
    </row>
    <row r="630" spans="2:17" x14ac:dyDescent="0.3">
      <c r="B630" t="s">
        <v>563</v>
      </c>
    </row>
    <row r="631" spans="2:17" x14ac:dyDescent="0.3">
      <c r="B631" t="s">
        <v>564</v>
      </c>
      <c r="C631">
        <v>0.34145190000000902</v>
      </c>
      <c r="D631">
        <v>16</v>
      </c>
      <c r="E631">
        <v>2</v>
      </c>
      <c r="F631">
        <v>7</v>
      </c>
      <c r="G631">
        <v>0</v>
      </c>
      <c r="H631" t="s">
        <v>7</v>
      </c>
      <c r="I631" t="s">
        <v>7</v>
      </c>
      <c r="J631" t="s">
        <v>7</v>
      </c>
      <c r="K631" t="s">
        <v>7</v>
      </c>
      <c r="L631" t="s">
        <v>7</v>
      </c>
      <c r="M631" t="s">
        <v>7</v>
      </c>
      <c r="N631" t="s">
        <v>7</v>
      </c>
      <c r="O631" t="s">
        <v>7</v>
      </c>
      <c r="P631" t="s">
        <v>7</v>
      </c>
      <c r="Q631" t="s">
        <v>7</v>
      </c>
    </row>
    <row r="632" spans="2:17" x14ac:dyDescent="0.3">
      <c r="B632" t="s">
        <v>565</v>
      </c>
      <c r="C632">
        <v>0.340370300000017</v>
      </c>
      <c r="D632">
        <v>16</v>
      </c>
      <c r="E632">
        <v>2</v>
      </c>
      <c r="F632">
        <v>7</v>
      </c>
      <c r="G632">
        <v>0</v>
      </c>
      <c r="H632" t="s">
        <v>7</v>
      </c>
      <c r="I632" t="s">
        <v>7</v>
      </c>
      <c r="J632" t="s">
        <v>7</v>
      </c>
      <c r="K632" t="s">
        <v>7</v>
      </c>
      <c r="L632" t="s">
        <v>7</v>
      </c>
      <c r="M632" t="s">
        <v>7</v>
      </c>
      <c r="N632" t="s">
        <v>7</v>
      </c>
      <c r="O632" t="s">
        <v>7</v>
      </c>
      <c r="P632" t="s">
        <v>7</v>
      </c>
      <c r="Q632" t="s">
        <v>7</v>
      </c>
    </row>
    <row r="633" spans="2:17" x14ac:dyDescent="0.3">
      <c r="B633" t="s">
        <v>566</v>
      </c>
      <c r="C633">
        <v>0.31787660000000501</v>
      </c>
      <c r="D633">
        <v>16</v>
      </c>
      <c r="E633">
        <v>2</v>
      </c>
      <c r="F633">
        <v>7</v>
      </c>
      <c r="G633">
        <v>0</v>
      </c>
      <c r="H633" t="s">
        <v>7</v>
      </c>
      <c r="I633" t="s">
        <v>7</v>
      </c>
      <c r="J633" t="s">
        <v>7</v>
      </c>
      <c r="K633" t="s">
        <v>7</v>
      </c>
      <c r="L633" t="s">
        <v>7</v>
      </c>
      <c r="M633" t="s">
        <v>7</v>
      </c>
      <c r="N633" t="s">
        <v>7</v>
      </c>
      <c r="O633" t="s">
        <v>7</v>
      </c>
      <c r="P633" t="s">
        <v>7</v>
      </c>
      <c r="Q633" t="s">
        <v>7</v>
      </c>
    </row>
    <row r="634" spans="2:17" x14ac:dyDescent="0.3">
      <c r="B634" t="s">
        <v>567</v>
      </c>
      <c r="C634">
        <v>0.30498140000000201</v>
      </c>
      <c r="D634">
        <v>16</v>
      </c>
      <c r="E634">
        <v>2</v>
      </c>
      <c r="F634">
        <v>7</v>
      </c>
      <c r="G634">
        <v>0</v>
      </c>
      <c r="H634" t="s">
        <v>7</v>
      </c>
      <c r="I634" t="s">
        <v>7</v>
      </c>
      <c r="J634" t="s">
        <v>7</v>
      </c>
      <c r="K634" t="s">
        <v>7</v>
      </c>
      <c r="L634" t="s">
        <v>7</v>
      </c>
      <c r="M634" t="s">
        <v>7</v>
      </c>
      <c r="N634" t="s">
        <v>7</v>
      </c>
      <c r="O634" t="s">
        <v>7</v>
      </c>
      <c r="P634" t="s">
        <v>7</v>
      </c>
      <c r="Q634" t="s">
        <v>7</v>
      </c>
    </row>
    <row r="635" spans="2:17" x14ac:dyDescent="0.3">
      <c r="B635" t="s">
        <v>568</v>
      </c>
      <c r="C635">
        <v>0.34353060000000801</v>
      </c>
      <c r="D635">
        <v>16</v>
      </c>
      <c r="E635">
        <v>2</v>
      </c>
      <c r="F635">
        <v>7</v>
      </c>
      <c r="G635">
        <v>0</v>
      </c>
      <c r="H635" t="s">
        <v>7</v>
      </c>
      <c r="I635" t="s">
        <v>7</v>
      </c>
      <c r="J635" t="s">
        <v>7</v>
      </c>
      <c r="K635" t="s">
        <v>7</v>
      </c>
      <c r="L635" t="s">
        <v>7</v>
      </c>
      <c r="M635" t="s">
        <v>7</v>
      </c>
      <c r="N635" t="s">
        <v>7</v>
      </c>
      <c r="O635" t="s">
        <v>7</v>
      </c>
      <c r="P635" t="s">
        <v>7</v>
      </c>
      <c r="Q635" t="s">
        <v>7</v>
      </c>
    </row>
    <row r="636" spans="2:17" x14ac:dyDescent="0.3">
      <c r="B636" t="s">
        <v>569</v>
      </c>
      <c r="C636">
        <v>0.35131029999999402</v>
      </c>
      <c r="D636">
        <v>16</v>
      </c>
      <c r="E636">
        <v>3</v>
      </c>
      <c r="F636">
        <v>7</v>
      </c>
      <c r="G636">
        <v>0</v>
      </c>
      <c r="H636" t="s">
        <v>7</v>
      </c>
      <c r="I636" t="s">
        <v>7</v>
      </c>
      <c r="J636" t="s">
        <v>7</v>
      </c>
      <c r="K636" t="s">
        <v>7</v>
      </c>
      <c r="L636" t="s">
        <v>7</v>
      </c>
      <c r="M636" t="s">
        <v>7</v>
      </c>
      <c r="N636" t="s">
        <v>7</v>
      </c>
      <c r="O636" t="s">
        <v>7</v>
      </c>
      <c r="P636" t="s">
        <v>7</v>
      </c>
      <c r="Q636" t="s">
        <v>7</v>
      </c>
    </row>
    <row r="637" spans="2:17" x14ac:dyDescent="0.3">
      <c r="B637" t="s">
        <v>570</v>
      </c>
      <c r="C637">
        <v>0.37393710000000602</v>
      </c>
      <c r="D637">
        <v>16</v>
      </c>
      <c r="E637">
        <v>3</v>
      </c>
      <c r="F637">
        <v>6</v>
      </c>
      <c r="G637">
        <v>0</v>
      </c>
      <c r="H637" t="s">
        <v>7</v>
      </c>
      <c r="I637" t="s">
        <v>7</v>
      </c>
      <c r="J637" t="s">
        <v>7</v>
      </c>
      <c r="K637" t="s">
        <v>7</v>
      </c>
      <c r="L637" t="s">
        <v>7</v>
      </c>
      <c r="M637" t="s">
        <v>7</v>
      </c>
      <c r="N637" t="s">
        <v>7</v>
      </c>
      <c r="O637" t="s">
        <v>7</v>
      </c>
      <c r="P637" t="s">
        <v>7</v>
      </c>
      <c r="Q637" t="s">
        <v>7</v>
      </c>
    </row>
    <row r="638" spans="2:17" x14ac:dyDescent="0.3">
      <c r="B638" t="s">
        <v>571</v>
      </c>
      <c r="C638">
        <v>0.33681409999999801</v>
      </c>
      <c r="D638">
        <v>16</v>
      </c>
      <c r="E638">
        <v>3</v>
      </c>
      <c r="F638">
        <v>6</v>
      </c>
      <c r="G638">
        <v>0</v>
      </c>
      <c r="H638" t="s">
        <v>7</v>
      </c>
      <c r="I638" t="s">
        <v>7</v>
      </c>
      <c r="J638" t="s">
        <v>7</v>
      </c>
      <c r="K638" t="s">
        <v>7</v>
      </c>
      <c r="L638" t="s">
        <v>7</v>
      </c>
      <c r="M638" t="s">
        <v>7</v>
      </c>
      <c r="N638" t="s">
        <v>7</v>
      </c>
      <c r="O638" t="s">
        <v>7</v>
      </c>
      <c r="P638" t="s">
        <v>7</v>
      </c>
      <c r="Q638" t="s">
        <v>7</v>
      </c>
    </row>
    <row r="639" spans="2:17" x14ac:dyDescent="0.3">
      <c r="B639" t="s">
        <v>572</v>
      </c>
      <c r="C639">
        <v>0.32891440000000199</v>
      </c>
      <c r="D639">
        <v>16</v>
      </c>
      <c r="E639">
        <v>3</v>
      </c>
      <c r="F639">
        <v>7</v>
      </c>
      <c r="G639">
        <v>0</v>
      </c>
      <c r="H639" t="s">
        <v>7</v>
      </c>
      <c r="I639" t="s">
        <v>7</v>
      </c>
      <c r="J639" t="s">
        <v>7</v>
      </c>
      <c r="K639" t="s">
        <v>7</v>
      </c>
      <c r="L639" t="s">
        <v>7</v>
      </c>
      <c r="M639" t="s">
        <v>7</v>
      </c>
      <c r="N639" t="s">
        <v>7</v>
      </c>
      <c r="O639" t="s">
        <v>7</v>
      </c>
      <c r="P639" t="s">
        <v>7</v>
      </c>
      <c r="Q639" t="s">
        <v>7</v>
      </c>
    </row>
    <row r="640" spans="2:17" x14ac:dyDescent="0.3">
      <c r="B640" t="s">
        <v>573</v>
      </c>
      <c r="C640">
        <v>0.369975400000015</v>
      </c>
      <c r="D640">
        <v>16</v>
      </c>
      <c r="E640">
        <v>3</v>
      </c>
      <c r="F640">
        <v>6</v>
      </c>
      <c r="G640">
        <v>0</v>
      </c>
      <c r="H640" t="s">
        <v>7</v>
      </c>
      <c r="I640" t="s">
        <v>7</v>
      </c>
      <c r="J640" t="s">
        <v>7</v>
      </c>
      <c r="K640" t="s">
        <v>7</v>
      </c>
      <c r="L640" t="s">
        <v>7</v>
      </c>
      <c r="M640" t="s">
        <v>7</v>
      </c>
      <c r="N640" t="s">
        <v>7</v>
      </c>
      <c r="O640" t="s">
        <v>7</v>
      </c>
      <c r="P640" t="s">
        <v>7</v>
      </c>
      <c r="Q640" t="s">
        <v>7</v>
      </c>
    </row>
    <row r="641" spans="2:17" x14ac:dyDescent="0.3">
      <c r="B641" t="s">
        <v>574</v>
      </c>
      <c r="C641">
        <v>0.326198500000003</v>
      </c>
      <c r="D641">
        <v>16</v>
      </c>
      <c r="E641">
        <v>3</v>
      </c>
      <c r="F641">
        <v>6</v>
      </c>
      <c r="G641">
        <v>0</v>
      </c>
      <c r="H641" t="s">
        <v>7</v>
      </c>
      <c r="I641" t="s">
        <v>7</v>
      </c>
      <c r="J641" t="s">
        <v>7</v>
      </c>
      <c r="K641" t="s">
        <v>7</v>
      </c>
      <c r="L641" t="s">
        <v>7</v>
      </c>
      <c r="M641" t="s">
        <v>7</v>
      </c>
      <c r="N641" t="s">
        <v>7</v>
      </c>
      <c r="O641" t="s">
        <v>7</v>
      </c>
      <c r="P641" t="s">
        <v>7</v>
      </c>
      <c r="Q641" t="s">
        <v>7</v>
      </c>
    </row>
    <row r="642" spans="2:17" x14ac:dyDescent="0.3">
      <c r="B642" t="s">
        <v>575</v>
      </c>
    </row>
    <row r="643" spans="2:17" x14ac:dyDescent="0.3">
      <c r="B643" t="s">
        <v>576</v>
      </c>
      <c r="C643">
        <v>0.35461979999999399</v>
      </c>
      <c r="D643">
        <v>16</v>
      </c>
      <c r="E643">
        <v>3</v>
      </c>
      <c r="F643">
        <v>6</v>
      </c>
      <c r="G643">
        <v>0</v>
      </c>
      <c r="H643" t="s">
        <v>7</v>
      </c>
      <c r="I643" t="s">
        <v>7</v>
      </c>
      <c r="J643" t="s">
        <v>7</v>
      </c>
      <c r="K643" t="s">
        <v>7</v>
      </c>
      <c r="L643" t="s">
        <v>7</v>
      </c>
      <c r="M643" t="s">
        <v>7</v>
      </c>
      <c r="N643" t="s">
        <v>7</v>
      </c>
      <c r="O643" t="s">
        <v>7</v>
      </c>
      <c r="P643" t="s">
        <v>7</v>
      </c>
      <c r="Q643" t="s">
        <v>7</v>
      </c>
    </row>
    <row r="644" spans="2:17" x14ac:dyDescent="0.3">
      <c r="B644" t="s">
        <v>577</v>
      </c>
      <c r="C644">
        <v>0.37915130000001701</v>
      </c>
      <c r="D644">
        <v>16</v>
      </c>
      <c r="E644">
        <v>3</v>
      </c>
      <c r="F644">
        <v>6</v>
      </c>
      <c r="G644">
        <v>0</v>
      </c>
      <c r="H644" t="s">
        <v>7</v>
      </c>
      <c r="I644" t="s">
        <v>7</v>
      </c>
      <c r="J644" t="s">
        <v>7</v>
      </c>
      <c r="K644" t="s">
        <v>7</v>
      </c>
      <c r="L644" t="s">
        <v>7</v>
      </c>
      <c r="M644" t="s">
        <v>7</v>
      </c>
      <c r="N644" t="s">
        <v>7</v>
      </c>
      <c r="O644" t="s">
        <v>7</v>
      </c>
      <c r="P644" t="s">
        <v>7</v>
      </c>
      <c r="Q644" t="s">
        <v>7</v>
      </c>
    </row>
    <row r="645" spans="2:17" x14ac:dyDescent="0.3">
      <c r="B645" t="s">
        <v>578</v>
      </c>
      <c r="C645">
        <v>0.40726660000001402</v>
      </c>
      <c r="D645">
        <v>16</v>
      </c>
      <c r="E645">
        <v>3</v>
      </c>
      <c r="F645">
        <v>6</v>
      </c>
      <c r="G645">
        <v>0</v>
      </c>
      <c r="H645" t="s">
        <v>7</v>
      </c>
      <c r="I645" t="s">
        <v>7</v>
      </c>
      <c r="J645" t="s">
        <v>7</v>
      </c>
      <c r="K645" t="s">
        <v>7</v>
      </c>
      <c r="L645" t="s">
        <v>7</v>
      </c>
      <c r="M645" t="s">
        <v>7</v>
      </c>
      <c r="N645" t="s">
        <v>7</v>
      </c>
      <c r="O645" t="s">
        <v>7</v>
      </c>
      <c r="P645" t="s">
        <v>7</v>
      </c>
      <c r="Q645" t="s">
        <v>7</v>
      </c>
    </row>
    <row r="646" spans="2:17" x14ac:dyDescent="0.3">
      <c r="B646" t="s">
        <v>2099</v>
      </c>
    </row>
    <row r="647" spans="2:17" x14ac:dyDescent="0.3">
      <c r="B647" t="s">
        <v>2100</v>
      </c>
    </row>
    <row r="648" spans="2:17" x14ac:dyDescent="0.3">
      <c r="B648" t="s">
        <v>2101</v>
      </c>
      <c r="C648">
        <v>0.167974299999997</v>
      </c>
      <c r="D648">
        <v>9</v>
      </c>
      <c r="E648">
        <v>0</v>
      </c>
      <c r="F648">
        <v>1</v>
      </c>
      <c r="G648">
        <v>0</v>
      </c>
      <c r="H648" t="s">
        <v>7</v>
      </c>
      <c r="I648" t="s">
        <v>7</v>
      </c>
      <c r="J648" t="s">
        <v>7</v>
      </c>
      <c r="K648" t="s">
        <v>7</v>
      </c>
      <c r="L648" t="s">
        <v>7</v>
      </c>
      <c r="M648" t="s">
        <v>7</v>
      </c>
      <c r="N648" t="s">
        <v>7</v>
      </c>
      <c r="O648" t="s">
        <v>7</v>
      </c>
      <c r="P648" t="s">
        <v>7</v>
      </c>
      <c r="Q648" t="s">
        <v>7</v>
      </c>
    </row>
    <row r="649" spans="2:17" x14ac:dyDescent="0.3">
      <c r="B649" t="s">
        <v>2102</v>
      </c>
    </row>
    <row r="650" spans="2:17" x14ac:dyDescent="0.3">
      <c r="B650" t="s">
        <v>2103</v>
      </c>
      <c r="C650">
        <v>0.14124559999999001</v>
      </c>
      <c r="D650">
        <v>4</v>
      </c>
      <c r="E650">
        <v>0</v>
      </c>
      <c r="F650">
        <v>3</v>
      </c>
      <c r="G650">
        <v>0</v>
      </c>
      <c r="H650" t="s">
        <v>7</v>
      </c>
      <c r="I650" t="s">
        <v>7</v>
      </c>
      <c r="J650" t="s">
        <v>7</v>
      </c>
      <c r="K650" t="s">
        <v>7</v>
      </c>
      <c r="L650" t="s">
        <v>7</v>
      </c>
      <c r="M650" t="s">
        <v>7</v>
      </c>
      <c r="N650" t="s">
        <v>7</v>
      </c>
      <c r="O650" t="s">
        <v>7</v>
      </c>
      <c r="P650" t="s">
        <v>7</v>
      </c>
      <c r="Q650" t="s">
        <v>7</v>
      </c>
    </row>
    <row r="651" spans="2:17" x14ac:dyDescent="0.3">
      <c r="B651" t="s">
        <v>2104</v>
      </c>
      <c r="C651">
        <v>0.13534869999998</v>
      </c>
      <c r="D651">
        <v>9</v>
      </c>
      <c r="E651">
        <v>0</v>
      </c>
      <c r="F651">
        <v>1</v>
      </c>
      <c r="G651">
        <v>0</v>
      </c>
      <c r="H651" t="s">
        <v>7</v>
      </c>
      <c r="I651" t="s">
        <v>7</v>
      </c>
      <c r="J651" t="s">
        <v>7</v>
      </c>
      <c r="K651" t="s">
        <v>7</v>
      </c>
      <c r="L651" t="s">
        <v>7</v>
      </c>
      <c r="M651" t="s">
        <v>7</v>
      </c>
      <c r="N651" t="s">
        <v>7</v>
      </c>
      <c r="O651" t="s">
        <v>7</v>
      </c>
      <c r="P651" t="s">
        <v>7</v>
      </c>
      <c r="Q651" t="s">
        <v>7</v>
      </c>
    </row>
    <row r="652" spans="2:17" x14ac:dyDescent="0.3">
      <c r="B652" t="s">
        <v>2105</v>
      </c>
    </row>
    <row r="653" spans="2:17" x14ac:dyDescent="0.3">
      <c r="B653" t="s">
        <v>2106</v>
      </c>
      <c r="C653">
        <v>2.1804099999997099E-2</v>
      </c>
      <c r="D653">
        <v>1</v>
      </c>
      <c r="E653">
        <v>0</v>
      </c>
      <c r="F653">
        <v>1</v>
      </c>
      <c r="G653">
        <v>0</v>
      </c>
      <c r="H653" t="s">
        <v>7</v>
      </c>
      <c r="I653" t="s">
        <v>7</v>
      </c>
      <c r="J653" t="s">
        <v>7</v>
      </c>
      <c r="K653" t="s">
        <v>7</v>
      </c>
      <c r="L653" t="s">
        <v>7</v>
      </c>
      <c r="M653" t="s">
        <v>7</v>
      </c>
      <c r="N653" t="s">
        <v>7</v>
      </c>
      <c r="O653" t="s">
        <v>7</v>
      </c>
      <c r="P653" t="s">
        <v>7</v>
      </c>
      <c r="Q653" t="s">
        <v>7</v>
      </c>
    </row>
    <row r="654" spans="2:17" x14ac:dyDescent="0.3">
      <c r="B654" t="s">
        <v>2107</v>
      </c>
      <c r="C654">
        <v>0.17298119999998099</v>
      </c>
      <c r="D654">
        <v>9</v>
      </c>
      <c r="E654">
        <v>0</v>
      </c>
      <c r="F654">
        <v>1</v>
      </c>
      <c r="G654">
        <v>0</v>
      </c>
      <c r="H654" t="s">
        <v>7</v>
      </c>
      <c r="I654" t="s">
        <v>7</v>
      </c>
      <c r="J654" t="s">
        <v>7</v>
      </c>
      <c r="K654" t="s">
        <v>7</v>
      </c>
      <c r="L654" t="s">
        <v>7</v>
      </c>
      <c r="M654" t="s">
        <v>7</v>
      </c>
      <c r="N654" t="s">
        <v>7</v>
      </c>
      <c r="O654" t="s">
        <v>7</v>
      </c>
      <c r="P654" t="s">
        <v>7</v>
      </c>
      <c r="Q654" t="s">
        <v>7</v>
      </c>
    </row>
    <row r="655" spans="2:17" x14ac:dyDescent="0.3">
      <c r="B655" t="s">
        <v>2108</v>
      </c>
    </row>
    <row r="656" spans="2:17" x14ac:dyDescent="0.3">
      <c r="B656" t="s">
        <v>2109</v>
      </c>
      <c r="C656">
        <v>4.4530800000018099E-2</v>
      </c>
      <c r="D656">
        <v>1</v>
      </c>
      <c r="E656">
        <v>0</v>
      </c>
      <c r="F656">
        <v>1</v>
      </c>
      <c r="G656">
        <v>0</v>
      </c>
      <c r="H656" t="s">
        <v>7</v>
      </c>
      <c r="I656" t="s">
        <v>7</v>
      </c>
      <c r="J656" t="s">
        <v>7</v>
      </c>
      <c r="K656" t="s">
        <v>7</v>
      </c>
      <c r="L656" t="s">
        <v>7</v>
      </c>
      <c r="M656" t="s">
        <v>7</v>
      </c>
      <c r="N656" t="s">
        <v>7</v>
      </c>
      <c r="O656" t="s">
        <v>7</v>
      </c>
      <c r="P656" t="s">
        <v>7</v>
      </c>
      <c r="Q656" t="s">
        <v>7</v>
      </c>
    </row>
    <row r="657" spans="2:17" x14ac:dyDescent="0.3">
      <c r="B657" t="s">
        <v>2110</v>
      </c>
      <c r="C657">
        <v>4.6163599999999798E-2</v>
      </c>
      <c r="D657">
        <v>3</v>
      </c>
      <c r="E657">
        <v>0</v>
      </c>
      <c r="F657">
        <v>1</v>
      </c>
      <c r="G657">
        <v>0</v>
      </c>
      <c r="H657" t="s">
        <v>7</v>
      </c>
      <c r="I657" t="s">
        <v>7</v>
      </c>
      <c r="J657" t="s">
        <v>7</v>
      </c>
      <c r="K657" t="s">
        <v>7</v>
      </c>
      <c r="L657" t="s">
        <v>7</v>
      </c>
      <c r="M657" t="s">
        <v>7</v>
      </c>
      <c r="N657" t="s">
        <v>7</v>
      </c>
      <c r="O657" t="s">
        <v>7</v>
      </c>
      <c r="P657" t="s">
        <v>7</v>
      </c>
      <c r="Q657" t="s">
        <v>7</v>
      </c>
    </row>
    <row r="658" spans="2:17" x14ac:dyDescent="0.3">
      <c r="B658" t="s">
        <v>2111</v>
      </c>
      <c r="C658">
        <v>0.12546579999999999</v>
      </c>
      <c r="D658">
        <v>8</v>
      </c>
      <c r="E658">
        <v>0</v>
      </c>
      <c r="F658">
        <v>1</v>
      </c>
      <c r="G658">
        <v>0</v>
      </c>
      <c r="H658" t="s">
        <v>7</v>
      </c>
      <c r="I658" t="s">
        <v>7</v>
      </c>
      <c r="J658" t="s">
        <v>7</v>
      </c>
      <c r="K658" t="s">
        <v>7</v>
      </c>
      <c r="L658" t="s">
        <v>7</v>
      </c>
      <c r="M658" t="s">
        <v>7</v>
      </c>
      <c r="N658" t="s">
        <v>7</v>
      </c>
      <c r="O658" t="s">
        <v>7</v>
      </c>
      <c r="P658" t="s">
        <v>7</v>
      </c>
      <c r="Q658" t="s">
        <v>7</v>
      </c>
    </row>
    <row r="659" spans="2:17" x14ac:dyDescent="0.3">
      <c r="B659" t="s">
        <v>2112</v>
      </c>
      <c r="C659">
        <v>4.2667600000015599E-2</v>
      </c>
      <c r="D659">
        <v>3</v>
      </c>
      <c r="E659">
        <v>0</v>
      </c>
      <c r="F659">
        <v>1</v>
      </c>
      <c r="G659">
        <v>0</v>
      </c>
      <c r="H659" t="s">
        <v>7</v>
      </c>
      <c r="I659" t="s">
        <v>7</v>
      </c>
      <c r="J659" t="s">
        <v>7</v>
      </c>
      <c r="K659" t="s">
        <v>7</v>
      </c>
      <c r="L659" t="s">
        <v>7</v>
      </c>
      <c r="M659" t="s">
        <v>7</v>
      </c>
      <c r="N659" t="s">
        <v>7</v>
      </c>
      <c r="O659" t="s">
        <v>7</v>
      </c>
      <c r="P659" t="s">
        <v>7</v>
      </c>
      <c r="Q659" t="s">
        <v>7</v>
      </c>
    </row>
    <row r="660" spans="2:17" x14ac:dyDescent="0.3">
      <c r="B660" t="s">
        <v>2113</v>
      </c>
      <c r="C660">
        <v>0.170081399999986</v>
      </c>
      <c r="D660">
        <v>9</v>
      </c>
      <c r="E660">
        <v>0</v>
      </c>
      <c r="F660">
        <v>1</v>
      </c>
      <c r="G660">
        <v>0</v>
      </c>
      <c r="H660" t="s">
        <v>7</v>
      </c>
      <c r="I660" t="s">
        <v>7</v>
      </c>
      <c r="J660" t="s">
        <v>7</v>
      </c>
      <c r="K660" t="s">
        <v>7</v>
      </c>
      <c r="L660" t="s">
        <v>7</v>
      </c>
      <c r="M660" t="s">
        <v>7</v>
      </c>
      <c r="N660" t="s">
        <v>7</v>
      </c>
      <c r="O660" t="s">
        <v>7</v>
      </c>
      <c r="P660" t="s">
        <v>7</v>
      </c>
      <c r="Q660" t="s">
        <v>7</v>
      </c>
    </row>
    <row r="661" spans="2:17" x14ac:dyDescent="0.3">
      <c r="B661" t="s">
        <v>2114</v>
      </c>
    </row>
    <row r="662" spans="2:17" x14ac:dyDescent="0.3">
      <c r="B662" t="s">
        <v>2115</v>
      </c>
      <c r="C662">
        <v>8.8986900000008903E-2</v>
      </c>
      <c r="D662">
        <v>3</v>
      </c>
      <c r="E662">
        <v>0</v>
      </c>
      <c r="F662">
        <v>3</v>
      </c>
      <c r="G662">
        <v>0</v>
      </c>
      <c r="H662" t="s">
        <v>7</v>
      </c>
      <c r="I662" t="s">
        <v>7</v>
      </c>
      <c r="J662" t="s">
        <v>7</v>
      </c>
      <c r="K662" t="s">
        <v>7</v>
      </c>
      <c r="L662" t="s">
        <v>7</v>
      </c>
      <c r="M662" t="s">
        <v>7</v>
      </c>
      <c r="N662" t="s">
        <v>7</v>
      </c>
      <c r="O662" t="s">
        <v>7</v>
      </c>
      <c r="P662" t="s">
        <v>7</v>
      </c>
      <c r="Q662" t="s">
        <v>7</v>
      </c>
    </row>
    <row r="663" spans="2:17" x14ac:dyDescent="0.3">
      <c r="B663" t="s">
        <v>2116</v>
      </c>
      <c r="C663">
        <v>7.2227999999995504E-2</v>
      </c>
      <c r="D663">
        <v>3</v>
      </c>
      <c r="E663">
        <v>0</v>
      </c>
      <c r="F663">
        <v>1</v>
      </c>
      <c r="G663">
        <v>0</v>
      </c>
      <c r="H663" t="s">
        <v>7</v>
      </c>
      <c r="I663" t="s">
        <v>7</v>
      </c>
      <c r="J663" t="s">
        <v>7</v>
      </c>
      <c r="K663" t="s">
        <v>7</v>
      </c>
      <c r="L663" t="s">
        <v>7</v>
      </c>
      <c r="M663" t="s">
        <v>7</v>
      </c>
      <c r="N663" t="s">
        <v>7</v>
      </c>
      <c r="O663" t="s">
        <v>7</v>
      </c>
      <c r="P663" t="s">
        <v>7</v>
      </c>
      <c r="Q663" t="s">
        <v>7</v>
      </c>
    </row>
    <row r="664" spans="2:17" x14ac:dyDescent="0.3">
      <c r="B664" t="s">
        <v>2117</v>
      </c>
      <c r="C664">
        <v>6.3214700000003093E-2</v>
      </c>
      <c r="D664">
        <v>3</v>
      </c>
      <c r="E664">
        <v>0</v>
      </c>
      <c r="F664">
        <v>1</v>
      </c>
      <c r="G664">
        <v>0</v>
      </c>
      <c r="H664" t="s">
        <v>7</v>
      </c>
      <c r="I664" t="s">
        <v>7</v>
      </c>
      <c r="J664" t="s">
        <v>7</v>
      </c>
      <c r="K664" t="s">
        <v>7</v>
      </c>
      <c r="L664" t="s">
        <v>7</v>
      </c>
      <c r="M664" t="s">
        <v>7</v>
      </c>
      <c r="N664" t="s">
        <v>7</v>
      </c>
      <c r="O664" t="s">
        <v>7</v>
      </c>
      <c r="P664" t="s">
        <v>7</v>
      </c>
      <c r="Q664" t="s">
        <v>7</v>
      </c>
    </row>
    <row r="665" spans="2:17" x14ac:dyDescent="0.3">
      <c r="B665" t="s">
        <v>2118</v>
      </c>
      <c r="C665">
        <v>0.15411129999998199</v>
      </c>
      <c r="D665">
        <v>4</v>
      </c>
      <c r="E665">
        <v>0</v>
      </c>
      <c r="F665">
        <v>3</v>
      </c>
      <c r="G665">
        <v>0</v>
      </c>
      <c r="H665" t="s">
        <v>7</v>
      </c>
      <c r="I665" t="s">
        <v>7</v>
      </c>
      <c r="J665" t="s">
        <v>7</v>
      </c>
      <c r="K665" t="s">
        <v>7</v>
      </c>
      <c r="L665" t="s">
        <v>7</v>
      </c>
      <c r="M665" t="s">
        <v>7</v>
      </c>
      <c r="N665" t="s">
        <v>7</v>
      </c>
      <c r="O665" t="s">
        <v>7</v>
      </c>
      <c r="P665" t="s">
        <v>7</v>
      </c>
      <c r="Q665" t="s">
        <v>7</v>
      </c>
    </row>
    <row r="666" spans="2:17" x14ac:dyDescent="0.3">
      <c r="B666" t="s">
        <v>2119</v>
      </c>
      <c r="C666">
        <v>0.14730069999998799</v>
      </c>
      <c r="D666">
        <v>9</v>
      </c>
      <c r="E666">
        <v>0</v>
      </c>
      <c r="F666">
        <v>1</v>
      </c>
      <c r="G666">
        <v>0</v>
      </c>
      <c r="H666" t="s">
        <v>7</v>
      </c>
      <c r="I666" t="s">
        <v>7</v>
      </c>
      <c r="J666" t="s">
        <v>7</v>
      </c>
      <c r="K666" t="s">
        <v>7</v>
      </c>
      <c r="L666" t="s">
        <v>7</v>
      </c>
      <c r="M666" t="s">
        <v>7</v>
      </c>
      <c r="N666" t="s">
        <v>7</v>
      </c>
      <c r="O666" t="s">
        <v>7</v>
      </c>
      <c r="P666" t="s">
        <v>7</v>
      </c>
      <c r="Q666" t="s">
        <v>7</v>
      </c>
    </row>
    <row r="667" spans="2:17" x14ac:dyDescent="0.3">
      <c r="B667" t="s">
        <v>2120</v>
      </c>
      <c r="C667">
        <v>8.7381399999998097E-2</v>
      </c>
      <c r="D667">
        <v>2</v>
      </c>
      <c r="E667">
        <v>0</v>
      </c>
      <c r="F667">
        <v>3</v>
      </c>
      <c r="G667">
        <v>0</v>
      </c>
      <c r="H667" t="s">
        <v>7</v>
      </c>
      <c r="I667" t="s">
        <v>7</v>
      </c>
      <c r="J667" t="s">
        <v>7</v>
      </c>
      <c r="K667" t="s">
        <v>7</v>
      </c>
      <c r="L667" t="s">
        <v>7</v>
      </c>
      <c r="M667" t="s">
        <v>7</v>
      </c>
      <c r="N667" t="s">
        <v>7</v>
      </c>
      <c r="O667" t="s">
        <v>7</v>
      </c>
      <c r="P667" t="s">
        <v>7</v>
      </c>
      <c r="Q667" t="s">
        <v>7</v>
      </c>
    </row>
    <row r="668" spans="2:17" x14ac:dyDescent="0.3">
      <c r="B668" t="s">
        <v>2121</v>
      </c>
      <c r="C668">
        <v>1.2578100000013101E-2</v>
      </c>
      <c r="D668">
        <v>0</v>
      </c>
      <c r="E668">
        <v>0</v>
      </c>
      <c r="F668">
        <v>0</v>
      </c>
      <c r="G668">
        <v>0</v>
      </c>
      <c r="H668" t="s">
        <v>7</v>
      </c>
      <c r="I668" t="s">
        <v>7</v>
      </c>
      <c r="J668" t="s">
        <v>7</v>
      </c>
      <c r="K668" t="s">
        <v>7</v>
      </c>
      <c r="L668" t="s">
        <v>7</v>
      </c>
      <c r="M668" t="s">
        <v>7</v>
      </c>
      <c r="N668" t="s">
        <v>7</v>
      </c>
      <c r="O668" t="s">
        <v>7</v>
      </c>
      <c r="P668" t="s">
        <v>7</v>
      </c>
      <c r="Q668" t="s">
        <v>7</v>
      </c>
    </row>
    <row r="669" spans="2:17" x14ac:dyDescent="0.3">
      <c r="B669" t="s">
        <v>2122</v>
      </c>
      <c r="C669">
        <v>8.5034299999989502E-2</v>
      </c>
      <c r="D669">
        <v>3</v>
      </c>
      <c r="E669">
        <v>0</v>
      </c>
      <c r="F669">
        <v>3</v>
      </c>
      <c r="G669">
        <v>0</v>
      </c>
      <c r="H669" t="s">
        <v>7</v>
      </c>
      <c r="I669" t="s">
        <v>7</v>
      </c>
      <c r="J669" t="s">
        <v>7</v>
      </c>
      <c r="K669" t="s">
        <v>7</v>
      </c>
      <c r="L669" t="s">
        <v>7</v>
      </c>
      <c r="M669" t="s">
        <v>7</v>
      </c>
      <c r="N669" t="s">
        <v>7</v>
      </c>
      <c r="O669" t="s">
        <v>7</v>
      </c>
      <c r="P669" t="s">
        <v>7</v>
      </c>
      <c r="Q669" t="s">
        <v>7</v>
      </c>
    </row>
    <row r="670" spans="2:17" x14ac:dyDescent="0.3">
      <c r="B670" t="s">
        <v>2123</v>
      </c>
      <c r="C670">
        <v>0.166532999999986</v>
      </c>
      <c r="D670">
        <v>9</v>
      </c>
      <c r="E670">
        <v>0</v>
      </c>
      <c r="F670">
        <v>1</v>
      </c>
      <c r="G670">
        <v>0</v>
      </c>
      <c r="H670" t="s">
        <v>7</v>
      </c>
      <c r="I670" t="s">
        <v>7</v>
      </c>
      <c r="J670" t="s">
        <v>7</v>
      </c>
      <c r="K670" t="s">
        <v>7</v>
      </c>
      <c r="L670" t="s">
        <v>7</v>
      </c>
      <c r="M670" t="s">
        <v>7</v>
      </c>
      <c r="N670" t="s">
        <v>7</v>
      </c>
      <c r="O670" t="s">
        <v>7</v>
      </c>
      <c r="P670" t="s">
        <v>7</v>
      </c>
      <c r="Q670" t="s">
        <v>7</v>
      </c>
    </row>
    <row r="671" spans="2:17" x14ac:dyDescent="0.3">
      <c r="B671" t="s">
        <v>2124</v>
      </c>
    </row>
    <row r="672" spans="2:17" x14ac:dyDescent="0.3">
      <c r="B672" t="s">
        <v>2125</v>
      </c>
      <c r="C672">
        <v>0.15468369999999201</v>
      </c>
      <c r="D672">
        <v>9</v>
      </c>
      <c r="E672">
        <v>0</v>
      </c>
      <c r="F672">
        <v>2</v>
      </c>
      <c r="G672">
        <v>0</v>
      </c>
      <c r="H672" t="s">
        <v>7</v>
      </c>
      <c r="I672" t="s">
        <v>7</v>
      </c>
      <c r="J672" t="s">
        <v>7</v>
      </c>
      <c r="K672" t="s">
        <v>7</v>
      </c>
      <c r="L672" t="s">
        <v>7</v>
      </c>
      <c r="M672" t="s">
        <v>7</v>
      </c>
      <c r="N672" t="s">
        <v>7</v>
      </c>
      <c r="O672" t="s">
        <v>7</v>
      </c>
      <c r="P672" t="s">
        <v>7</v>
      </c>
      <c r="Q672" t="s">
        <v>7</v>
      </c>
    </row>
    <row r="673" spans="2:17" x14ac:dyDescent="0.3">
      <c r="B673" t="s">
        <v>2126</v>
      </c>
    </row>
    <row r="674" spans="2:17" x14ac:dyDescent="0.3">
      <c r="B674" t="s">
        <v>2127</v>
      </c>
      <c r="C674">
        <v>0.109146699999996</v>
      </c>
      <c r="D674">
        <v>2</v>
      </c>
      <c r="E674">
        <v>0</v>
      </c>
      <c r="F674">
        <v>2</v>
      </c>
      <c r="G674">
        <v>0</v>
      </c>
      <c r="H674" t="s">
        <v>7</v>
      </c>
      <c r="I674" t="s">
        <v>7</v>
      </c>
      <c r="J674" t="s">
        <v>7</v>
      </c>
      <c r="K674" t="s">
        <v>7</v>
      </c>
      <c r="L674" t="s">
        <v>7</v>
      </c>
      <c r="M674" t="s">
        <v>7</v>
      </c>
      <c r="N674" t="s">
        <v>7</v>
      </c>
      <c r="O674" t="s">
        <v>7</v>
      </c>
      <c r="P674" t="s">
        <v>7</v>
      </c>
      <c r="Q674" t="s">
        <v>7</v>
      </c>
    </row>
    <row r="675" spans="2:17" x14ac:dyDescent="0.3">
      <c r="B675" t="s">
        <v>2128</v>
      </c>
      <c r="C675">
        <v>0.14172089999999499</v>
      </c>
      <c r="D675">
        <v>10</v>
      </c>
      <c r="E675">
        <v>0</v>
      </c>
      <c r="F675">
        <v>1</v>
      </c>
      <c r="G675">
        <v>0</v>
      </c>
      <c r="H675" t="s">
        <v>7</v>
      </c>
      <c r="I675" t="s">
        <v>7</v>
      </c>
      <c r="J675" t="s">
        <v>7</v>
      </c>
      <c r="K675" t="s">
        <v>7</v>
      </c>
      <c r="L675" t="s">
        <v>7</v>
      </c>
      <c r="M675" t="s">
        <v>7</v>
      </c>
      <c r="N675" t="s">
        <v>7</v>
      </c>
      <c r="O675" t="s">
        <v>7</v>
      </c>
      <c r="P675" t="s">
        <v>7</v>
      </c>
      <c r="Q675" t="s">
        <v>7</v>
      </c>
    </row>
    <row r="676" spans="2:17" x14ac:dyDescent="0.3">
      <c r="B676" t="s">
        <v>2129</v>
      </c>
      <c r="C676">
        <v>9.49856000000011E-2</v>
      </c>
      <c r="D676">
        <v>4</v>
      </c>
      <c r="E676">
        <v>0</v>
      </c>
      <c r="F676">
        <v>3</v>
      </c>
      <c r="G676">
        <v>0</v>
      </c>
      <c r="H676" t="s">
        <v>7</v>
      </c>
      <c r="I676" t="s">
        <v>7</v>
      </c>
      <c r="J676" t="s">
        <v>7</v>
      </c>
      <c r="K676" t="s">
        <v>7</v>
      </c>
      <c r="L676" t="s">
        <v>7</v>
      </c>
      <c r="M676" t="s">
        <v>7</v>
      </c>
      <c r="N676" t="s">
        <v>7</v>
      </c>
      <c r="O676" t="s">
        <v>7</v>
      </c>
      <c r="P676" t="s">
        <v>7</v>
      </c>
      <c r="Q676" t="s">
        <v>7</v>
      </c>
    </row>
    <row r="677" spans="2:17" x14ac:dyDescent="0.3">
      <c r="B677" t="s">
        <v>2130</v>
      </c>
    </row>
    <row r="678" spans="2:17" x14ac:dyDescent="0.3">
      <c r="B678" t="s">
        <v>2131</v>
      </c>
      <c r="C678">
        <v>1.43318000000078E-2</v>
      </c>
      <c r="D678">
        <v>1</v>
      </c>
      <c r="E678">
        <v>0</v>
      </c>
      <c r="F678">
        <v>2</v>
      </c>
      <c r="G678">
        <v>0</v>
      </c>
      <c r="H678" t="s">
        <v>7</v>
      </c>
      <c r="I678" t="s">
        <v>7</v>
      </c>
      <c r="J678" t="s">
        <v>7</v>
      </c>
      <c r="K678" t="s">
        <v>7</v>
      </c>
      <c r="L678" t="s">
        <v>7</v>
      </c>
      <c r="M678" t="s">
        <v>7</v>
      </c>
      <c r="N678" t="s">
        <v>7</v>
      </c>
      <c r="O678" t="s">
        <v>7</v>
      </c>
      <c r="P678" t="s">
        <v>7</v>
      </c>
      <c r="Q678" t="s">
        <v>7</v>
      </c>
    </row>
    <row r="679" spans="2:17" x14ac:dyDescent="0.3">
      <c r="B679" t="s">
        <v>2132</v>
      </c>
      <c r="C679">
        <v>0.20531049999999501</v>
      </c>
      <c r="D679">
        <v>11</v>
      </c>
      <c r="E679">
        <v>0</v>
      </c>
      <c r="F679">
        <v>2</v>
      </c>
      <c r="G679">
        <v>0</v>
      </c>
      <c r="H679" t="s">
        <v>7</v>
      </c>
      <c r="I679" t="s">
        <v>7</v>
      </c>
      <c r="J679" t="s">
        <v>7</v>
      </c>
      <c r="K679" t="s">
        <v>7</v>
      </c>
      <c r="L679" t="s">
        <v>7</v>
      </c>
      <c r="M679" t="s">
        <v>7</v>
      </c>
      <c r="N679" t="s">
        <v>7</v>
      </c>
      <c r="O679" t="s">
        <v>7</v>
      </c>
      <c r="P679" t="s">
        <v>7</v>
      </c>
      <c r="Q679" t="s">
        <v>7</v>
      </c>
    </row>
    <row r="680" spans="2:17" x14ac:dyDescent="0.3">
      <c r="B680" t="s">
        <v>2133</v>
      </c>
      <c r="C680">
        <v>0.101826600000009</v>
      </c>
      <c r="D680">
        <v>3</v>
      </c>
      <c r="E680">
        <v>0</v>
      </c>
      <c r="F680">
        <v>5</v>
      </c>
      <c r="G680">
        <v>0</v>
      </c>
      <c r="H680" t="s">
        <v>7</v>
      </c>
      <c r="I680" t="s">
        <v>7</v>
      </c>
      <c r="J680" t="s">
        <v>7</v>
      </c>
      <c r="K680" t="s">
        <v>7</v>
      </c>
      <c r="L680" t="s">
        <v>7</v>
      </c>
      <c r="M680" t="s">
        <v>7</v>
      </c>
      <c r="N680" t="s">
        <v>7</v>
      </c>
      <c r="O680" t="s">
        <v>7</v>
      </c>
      <c r="P680" t="s">
        <v>7</v>
      </c>
      <c r="Q680" t="s">
        <v>7</v>
      </c>
    </row>
    <row r="681" spans="2:17" x14ac:dyDescent="0.3">
      <c r="B681" t="s">
        <v>2134</v>
      </c>
    </row>
    <row r="682" spans="2:17" x14ac:dyDescent="0.3">
      <c r="B682" t="s">
        <v>2135</v>
      </c>
    </row>
    <row r="683" spans="2:17" x14ac:dyDescent="0.3">
      <c r="B683" t="s">
        <v>2136</v>
      </c>
      <c r="C683">
        <v>6.0108200000001902E-2</v>
      </c>
      <c r="D683">
        <v>1</v>
      </c>
      <c r="E683">
        <v>0</v>
      </c>
      <c r="F683">
        <v>2</v>
      </c>
      <c r="G683">
        <v>0</v>
      </c>
      <c r="H683" t="s">
        <v>7</v>
      </c>
      <c r="I683" t="s">
        <v>7</v>
      </c>
      <c r="J683" t="s">
        <v>7</v>
      </c>
      <c r="K683" t="s">
        <v>7</v>
      </c>
      <c r="L683" t="s">
        <v>7</v>
      </c>
      <c r="M683" t="s">
        <v>7</v>
      </c>
      <c r="N683" t="s">
        <v>7</v>
      </c>
      <c r="O683" t="s">
        <v>7</v>
      </c>
      <c r="P683" t="s">
        <v>7</v>
      </c>
      <c r="Q683" t="s">
        <v>7</v>
      </c>
    </row>
    <row r="684" spans="2:17" x14ac:dyDescent="0.3">
      <c r="B684" t="s">
        <v>2137</v>
      </c>
      <c r="C684">
        <v>0.150040100000012</v>
      </c>
      <c r="D684">
        <v>10</v>
      </c>
      <c r="E684">
        <v>0</v>
      </c>
      <c r="F684">
        <v>2</v>
      </c>
      <c r="G684">
        <v>0</v>
      </c>
      <c r="H684" t="s">
        <v>7</v>
      </c>
      <c r="I684" t="s">
        <v>7</v>
      </c>
      <c r="J684" t="s">
        <v>7</v>
      </c>
      <c r="K684" t="s">
        <v>7</v>
      </c>
      <c r="L684" t="s">
        <v>7</v>
      </c>
      <c r="M684" t="s">
        <v>7</v>
      </c>
      <c r="N684" t="s">
        <v>7</v>
      </c>
      <c r="O684" t="s">
        <v>7</v>
      </c>
      <c r="P684" t="s">
        <v>7</v>
      </c>
      <c r="Q684" t="s">
        <v>7</v>
      </c>
    </row>
    <row r="685" spans="2:17" x14ac:dyDescent="0.3">
      <c r="B685" t="s">
        <v>2138</v>
      </c>
      <c r="C685">
        <v>0.108929700000004</v>
      </c>
      <c r="D685">
        <v>2</v>
      </c>
      <c r="E685">
        <v>0</v>
      </c>
      <c r="F685">
        <v>3</v>
      </c>
      <c r="G685">
        <v>0</v>
      </c>
      <c r="H685" t="s">
        <v>7</v>
      </c>
      <c r="I685" t="s">
        <v>7</v>
      </c>
      <c r="J685" t="s">
        <v>7</v>
      </c>
      <c r="K685" t="s">
        <v>7</v>
      </c>
      <c r="L685" t="s">
        <v>7</v>
      </c>
      <c r="M685" t="s">
        <v>7</v>
      </c>
      <c r="N685" t="s">
        <v>7</v>
      </c>
      <c r="O685" t="s">
        <v>7</v>
      </c>
      <c r="P685" t="s">
        <v>7</v>
      </c>
      <c r="Q685" t="s">
        <v>7</v>
      </c>
    </row>
    <row r="686" spans="2:17" x14ac:dyDescent="0.3">
      <c r="B686" t="s">
        <v>2139</v>
      </c>
    </row>
    <row r="687" spans="2:17" x14ac:dyDescent="0.3">
      <c r="B687" t="s">
        <v>2140</v>
      </c>
      <c r="C687">
        <v>5.0435200000009603E-2</v>
      </c>
      <c r="D687">
        <v>1</v>
      </c>
      <c r="E687">
        <v>0</v>
      </c>
      <c r="F687">
        <v>2</v>
      </c>
      <c r="G687">
        <v>0</v>
      </c>
      <c r="H687" t="s">
        <v>7</v>
      </c>
      <c r="I687" t="s">
        <v>7</v>
      </c>
      <c r="J687" t="s">
        <v>7</v>
      </c>
      <c r="K687" t="s">
        <v>7</v>
      </c>
      <c r="L687" t="s">
        <v>7</v>
      </c>
      <c r="M687" t="s">
        <v>7</v>
      </c>
      <c r="N687" t="s">
        <v>7</v>
      </c>
      <c r="O687" t="s">
        <v>7</v>
      </c>
      <c r="P687" t="s">
        <v>7</v>
      </c>
      <c r="Q687" t="s">
        <v>7</v>
      </c>
    </row>
    <row r="688" spans="2:17" x14ac:dyDescent="0.3">
      <c r="B688" t="s">
        <v>579</v>
      </c>
      <c r="C688">
        <v>0.24736770000001199</v>
      </c>
      <c r="D688">
        <v>10</v>
      </c>
      <c r="E688">
        <v>0</v>
      </c>
      <c r="F688">
        <v>4</v>
      </c>
      <c r="G688">
        <v>0</v>
      </c>
      <c r="H688" t="s">
        <v>7</v>
      </c>
      <c r="I688" t="s">
        <v>7</v>
      </c>
      <c r="J688" t="s">
        <v>7</v>
      </c>
      <c r="K688" t="s">
        <v>7</v>
      </c>
      <c r="L688" t="s">
        <v>7</v>
      </c>
      <c r="M688" t="s">
        <v>7</v>
      </c>
      <c r="N688" t="s">
        <v>7</v>
      </c>
      <c r="O688" t="s">
        <v>7</v>
      </c>
      <c r="P688" t="s">
        <v>7</v>
      </c>
      <c r="Q688" t="s">
        <v>7</v>
      </c>
    </row>
    <row r="689" spans="2:27" x14ac:dyDescent="0.3">
      <c r="B689" t="s">
        <v>580</v>
      </c>
    </row>
    <row r="690" spans="2:27" x14ac:dyDescent="0.3">
      <c r="B690" t="s">
        <v>581</v>
      </c>
    </row>
    <row r="691" spans="2:27" x14ac:dyDescent="0.3">
      <c r="B691" t="s">
        <v>582</v>
      </c>
    </row>
    <row r="692" spans="2:27" x14ac:dyDescent="0.3">
      <c r="B692" t="s">
        <v>583</v>
      </c>
      <c r="C692">
        <v>0.344084100000003</v>
      </c>
      <c r="D692">
        <v>11</v>
      </c>
      <c r="E692">
        <v>1</v>
      </c>
      <c r="F692">
        <v>11</v>
      </c>
      <c r="G692">
        <v>0</v>
      </c>
      <c r="H692" t="s">
        <v>7</v>
      </c>
      <c r="I692" t="s">
        <v>7</v>
      </c>
      <c r="J692" t="s">
        <v>7</v>
      </c>
      <c r="K692" t="s">
        <v>7</v>
      </c>
      <c r="L692" t="s">
        <v>7</v>
      </c>
      <c r="M692" t="s">
        <v>7</v>
      </c>
      <c r="N692" t="s">
        <v>7</v>
      </c>
      <c r="O692" t="s">
        <v>7</v>
      </c>
      <c r="P692" t="s">
        <v>7</v>
      </c>
      <c r="Q692" t="s">
        <v>7</v>
      </c>
    </row>
    <row r="693" spans="2:27" x14ac:dyDescent="0.3">
      <c r="B693" t="s">
        <v>584</v>
      </c>
      <c r="C693">
        <v>6.97341000000051E-2</v>
      </c>
      <c r="D693">
        <v>2</v>
      </c>
      <c r="E693">
        <v>0</v>
      </c>
      <c r="F693">
        <v>2</v>
      </c>
      <c r="G693">
        <v>0</v>
      </c>
      <c r="H693" t="s">
        <v>7</v>
      </c>
      <c r="I693" t="s">
        <v>7</v>
      </c>
      <c r="J693" t="s">
        <v>7</v>
      </c>
      <c r="K693" t="s">
        <v>7</v>
      </c>
      <c r="L693" t="s">
        <v>7</v>
      </c>
      <c r="M693" t="s">
        <v>7</v>
      </c>
      <c r="N693" t="s">
        <v>7</v>
      </c>
      <c r="O693" t="s">
        <v>7</v>
      </c>
      <c r="P693" t="s">
        <v>7</v>
      </c>
      <c r="Q693" t="s">
        <v>7</v>
      </c>
    </row>
    <row r="694" spans="2:27" x14ac:dyDescent="0.3">
      <c r="B694" t="s">
        <v>585</v>
      </c>
      <c r="C694">
        <v>2.7191600000008899E-2</v>
      </c>
      <c r="D694">
        <v>2</v>
      </c>
      <c r="E694">
        <v>0</v>
      </c>
      <c r="F694">
        <v>3</v>
      </c>
      <c r="G694">
        <v>0</v>
      </c>
      <c r="H694" t="s">
        <v>7</v>
      </c>
      <c r="I694" t="s">
        <v>7</v>
      </c>
      <c r="J694" t="s">
        <v>7</v>
      </c>
      <c r="K694" t="s">
        <v>7</v>
      </c>
      <c r="L694" t="s">
        <v>7</v>
      </c>
      <c r="M694" t="s">
        <v>7</v>
      </c>
      <c r="N694" t="s">
        <v>7</v>
      </c>
      <c r="O694" t="s">
        <v>7</v>
      </c>
      <c r="P694" t="s">
        <v>7</v>
      </c>
      <c r="Q694" t="s">
        <v>7</v>
      </c>
    </row>
    <row r="695" spans="2:27" x14ac:dyDescent="0.3">
      <c r="B695" t="s">
        <v>586</v>
      </c>
      <c r="C695">
        <v>1.5437300000001999E-2</v>
      </c>
      <c r="D695">
        <v>1</v>
      </c>
      <c r="E695">
        <v>0</v>
      </c>
      <c r="F695">
        <v>1</v>
      </c>
      <c r="G695">
        <v>0</v>
      </c>
      <c r="H695" t="s">
        <v>7</v>
      </c>
      <c r="I695" t="s">
        <v>7</v>
      </c>
      <c r="J695" t="s">
        <v>7</v>
      </c>
      <c r="K695" t="s">
        <v>7</v>
      </c>
      <c r="L695" t="s">
        <v>7</v>
      </c>
      <c r="M695" t="s">
        <v>7</v>
      </c>
      <c r="N695" t="s">
        <v>7</v>
      </c>
      <c r="O695" t="s">
        <v>7</v>
      </c>
      <c r="P695" t="s">
        <v>7</v>
      </c>
      <c r="Q695" t="s">
        <v>7</v>
      </c>
    </row>
    <row r="696" spans="2:27" x14ac:dyDescent="0.3">
      <c r="B696" t="s">
        <v>587</v>
      </c>
      <c r="C696">
        <v>0.88897350000001996</v>
      </c>
      <c r="D696">
        <v>23</v>
      </c>
      <c r="E696">
        <v>20</v>
      </c>
      <c r="F696">
        <v>3</v>
      </c>
      <c r="G696">
        <v>17</v>
      </c>
      <c r="H696">
        <v>20</v>
      </c>
      <c r="I696">
        <v>2</v>
      </c>
      <c r="J696">
        <v>65</v>
      </c>
      <c r="K696" t="s">
        <v>7</v>
      </c>
      <c r="L696">
        <v>37</v>
      </c>
      <c r="M696" t="s">
        <v>7</v>
      </c>
      <c r="N696" t="s">
        <v>7</v>
      </c>
      <c r="O696">
        <v>8</v>
      </c>
      <c r="P696" t="s">
        <v>7</v>
      </c>
      <c r="Q696" t="s">
        <v>7</v>
      </c>
      <c r="R696" t="s">
        <v>7</v>
      </c>
      <c r="S696">
        <v>0</v>
      </c>
      <c r="T696">
        <v>0</v>
      </c>
      <c r="U696">
        <v>0</v>
      </c>
      <c r="V696">
        <v>2</v>
      </c>
      <c r="W696">
        <v>3</v>
      </c>
      <c r="X696">
        <v>0</v>
      </c>
      <c r="Y696">
        <v>1</v>
      </c>
      <c r="Z696">
        <v>0</v>
      </c>
      <c r="AA696">
        <v>2</v>
      </c>
    </row>
    <row r="697" spans="2:27" x14ac:dyDescent="0.3">
      <c r="B697" t="s">
        <v>588</v>
      </c>
      <c r="C697">
        <v>0.30084659999999902</v>
      </c>
      <c r="D697">
        <v>8</v>
      </c>
      <c r="E697">
        <v>1</v>
      </c>
      <c r="F697">
        <v>11</v>
      </c>
      <c r="G697">
        <v>0</v>
      </c>
      <c r="H697" t="s">
        <v>7</v>
      </c>
      <c r="I697" t="s">
        <v>7</v>
      </c>
      <c r="J697" t="s">
        <v>7</v>
      </c>
      <c r="K697" t="s">
        <v>7</v>
      </c>
      <c r="L697" t="s">
        <v>7</v>
      </c>
      <c r="M697" t="s">
        <v>7</v>
      </c>
      <c r="N697" t="s">
        <v>7</v>
      </c>
      <c r="O697" t="s">
        <v>7</v>
      </c>
      <c r="P697" t="s">
        <v>7</v>
      </c>
      <c r="Q697" t="s">
        <v>7</v>
      </c>
    </row>
    <row r="698" spans="2:27" x14ac:dyDescent="0.3">
      <c r="B698" t="s">
        <v>589</v>
      </c>
    </row>
    <row r="699" spans="2:27" x14ac:dyDescent="0.3">
      <c r="B699" t="s">
        <v>590</v>
      </c>
    </row>
    <row r="700" spans="2:27" x14ac:dyDescent="0.3">
      <c r="B700" t="s">
        <v>2141</v>
      </c>
    </row>
    <row r="701" spans="2:27" x14ac:dyDescent="0.3">
      <c r="B701" t="s">
        <v>2142</v>
      </c>
      <c r="C701">
        <v>4.5867000000015402E-2</v>
      </c>
      <c r="D701">
        <v>3</v>
      </c>
      <c r="E701">
        <v>0</v>
      </c>
      <c r="F701">
        <v>1</v>
      </c>
      <c r="G701">
        <v>0</v>
      </c>
      <c r="H701" t="s">
        <v>7</v>
      </c>
      <c r="I701" t="s">
        <v>7</v>
      </c>
      <c r="J701" t="s">
        <v>7</v>
      </c>
      <c r="K701" t="s">
        <v>7</v>
      </c>
      <c r="L701" t="s">
        <v>7</v>
      </c>
      <c r="M701" t="s">
        <v>7</v>
      </c>
      <c r="N701" t="s">
        <v>7</v>
      </c>
      <c r="O701" t="s">
        <v>7</v>
      </c>
      <c r="P701" t="s">
        <v>7</v>
      </c>
      <c r="Q701" t="s">
        <v>7</v>
      </c>
    </row>
    <row r="702" spans="2:27" x14ac:dyDescent="0.3">
      <c r="B702" t="s">
        <v>2143</v>
      </c>
      <c r="C702">
        <v>9.2694999999991895E-2</v>
      </c>
      <c r="D702">
        <v>6</v>
      </c>
      <c r="E702">
        <v>0</v>
      </c>
      <c r="F702">
        <v>1</v>
      </c>
      <c r="G702">
        <v>0</v>
      </c>
      <c r="H702" t="s">
        <v>7</v>
      </c>
      <c r="I702" t="s">
        <v>7</v>
      </c>
      <c r="J702" t="s">
        <v>7</v>
      </c>
      <c r="K702" t="s">
        <v>7</v>
      </c>
      <c r="L702" t="s">
        <v>7</v>
      </c>
      <c r="M702" t="s">
        <v>7</v>
      </c>
      <c r="N702" t="s">
        <v>7</v>
      </c>
      <c r="O702" t="s">
        <v>7</v>
      </c>
      <c r="P702" t="s">
        <v>7</v>
      </c>
      <c r="Q702" t="s">
        <v>7</v>
      </c>
    </row>
    <row r="703" spans="2:27" x14ac:dyDescent="0.3">
      <c r="B703" t="s">
        <v>2144</v>
      </c>
      <c r="C703">
        <v>4.1900999999995699E-2</v>
      </c>
      <c r="D703">
        <v>3</v>
      </c>
      <c r="E703">
        <v>1</v>
      </c>
      <c r="F703">
        <v>1</v>
      </c>
      <c r="G703">
        <v>0</v>
      </c>
      <c r="H703" t="s">
        <v>7</v>
      </c>
      <c r="I703" t="s">
        <v>7</v>
      </c>
      <c r="J703" t="s">
        <v>7</v>
      </c>
      <c r="K703" t="s">
        <v>7</v>
      </c>
      <c r="L703" t="s">
        <v>7</v>
      </c>
      <c r="M703" t="s">
        <v>7</v>
      </c>
      <c r="N703" t="s">
        <v>7</v>
      </c>
      <c r="O703" t="s">
        <v>7</v>
      </c>
      <c r="P703" t="s">
        <v>7</v>
      </c>
      <c r="Q703" t="s">
        <v>7</v>
      </c>
    </row>
    <row r="704" spans="2:27" x14ac:dyDescent="0.3">
      <c r="B704" t="s">
        <v>2145</v>
      </c>
      <c r="C704">
        <v>5.4350200000016002E-2</v>
      </c>
      <c r="D704">
        <v>3</v>
      </c>
      <c r="E704">
        <v>0</v>
      </c>
      <c r="F704">
        <v>1</v>
      </c>
      <c r="G704">
        <v>0</v>
      </c>
      <c r="H704" t="s">
        <v>7</v>
      </c>
      <c r="I704" t="s">
        <v>7</v>
      </c>
      <c r="J704" t="s">
        <v>7</v>
      </c>
      <c r="K704" t="s">
        <v>7</v>
      </c>
      <c r="L704" t="s">
        <v>7</v>
      </c>
      <c r="M704" t="s">
        <v>7</v>
      </c>
      <c r="N704" t="s">
        <v>7</v>
      </c>
      <c r="O704" t="s">
        <v>7</v>
      </c>
      <c r="P704" t="s">
        <v>7</v>
      </c>
      <c r="Q704" t="s">
        <v>7</v>
      </c>
    </row>
    <row r="705" spans="2:17" x14ac:dyDescent="0.3">
      <c r="B705" t="s">
        <v>2146</v>
      </c>
      <c r="C705">
        <v>0.124670899999983</v>
      </c>
      <c r="D705">
        <v>6</v>
      </c>
      <c r="E705">
        <v>0</v>
      </c>
      <c r="F705">
        <v>2</v>
      </c>
      <c r="G705">
        <v>0</v>
      </c>
      <c r="H705" t="s">
        <v>7</v>
      </c>
      <c r="I705" t="s">
        <v>7</v>
      </c>
      <c r="J705" t="s">
        <v>7</v>
      </c>
      <c r="K705" t="s">
        <v>7</v>
      </c>
      <c r="L705" t="s">
        <v>7</v>
      </c>
      <c r="M705" t="s">
        <v>7</v>
      </c>
      <c r="N705" t="s">
        <v>7</v>
      </c>
      <c r="O705" t="s">
        <v>7</v>
      </c>
      <c r="P705" t="s">
        <v>7</v>
      </c>
      <c r="Q705" t="s">
        <v>7</v>
      </c>
    </row>
    <row r="706" spans="2:17" x14ac:dyDescent="0.3">
      <c r="B706" t="s">
        <v>2147</v>
      </c>
      <c r="C706">
        <v>6.5890999999993399E-2</v>
      </c>
      <c r="D706">
        <v>4</v>
      </c>
      <c r="E706">
        <v>0</v>
      </c>
      <c r="F706">
        <v>1</v>
      </c>
      <c r="G706">
        <v>0</v>
      </c>
      <c r="H706" t="s">
        <v>7</v>
      </c>
      <c r="I706" t="s">
        <v>7</v>
      </c>
      <c r="J706" t="s">
        <v>7</v>
      </c>
      <c r="K706" t="s">
        <v>7</v>
      </c>
      <c r="L706" t="s">
        <v>7</v>
      </c>
      <c r="M706" t="s">
        <v>7</v>
      </c>
      <c r="N706" t="s">
        <v>7</v>
      </c>
      <c r="O706" t="s">
        <v>7</v>
      </c>
      <c r="P706" t="s">
        <v>7</v>
      </c>
      <c r="Q706" t="s">
        <v>7</v>
      </c>
    </row>
    <row r="707" spans="2:17" x14ac:dyDescent="0.3">
      <c r="B707" t="s">
        <v>2148</v>
      </c>
      <c r="C707">
        <v>2.4954699999995E-2</v>
      </c>
      <c r="D707">
        <v>2</v>
      </c>
      <c r="E707">
        <v>0</v>
      </c>
      <c r="F707">
        <v>1</v>
      </c>
      <c r="G707">
        <v>0</v>
      </c>
      <c r="H707" t="s">
        <v>7</v>
      </c>
      <c r="I707" t="s">
        <v>7</v>
      </c>
      <c r="J707" t="s">
        <v>7</v>
      </c>
      <c r="K707" t="s">
        <v>7</v>
      </c>
      <c r="L707" t="s">
        <v>7</v>
      </c>
      <c r="M707" t="s">
        <v>7</v>
      </c>
      <c r="N707" t="s">
        <v>7</v>
      </c>
      <c r="O707" t="s">
        <v>7</v>
      </c>
      <c r="P707" t="s">
        <v>7</v>
      </c>
      <c r="Q707" t="s">
        <v>7</v>
      </c>
    </row>
    <row r="708" spans="2:17" x14ac:dyDescent="0.3">
      <c r="B708" t="s">
        <v>2149</v>
      </c>
      <c r="C708">
        <v>2.63452000000086E-2</v>
      </c>
      <c r="D708">
        <v>2</v>
      </c>
      <c r="E708">
        <v>0</v>
      </c>
      <c r="F708">
        <v>1</v>
      </c>
      <c r="G708">
        <v>0</v>
      </c>
      <c r="H708" t="s">
        <v>7</v>
      </c>
      <c r="I708" t="s">
        <v>7</v>
      </c>
      <c r="J708" t="s">
        <v>7</v>
      </c>
      <c r="K708" t="s">
        <v>7</v>
      </c>
      <c r="L708" t="s">
        <v>7</v>
      </c>
      <c r="M708" t="s">
        <v>7</v>
      </c>
      <c r="N708" t="s">
        <v>7</v>
      </c>
      <c r="O708" t="s">
        <v>7</v>
      </c>
      <c r="P708" t="s">
        <v>7</v>
      </c>
      <c r="Q708" t="s">
        <v>7</v>
      </c>
    </row>
    <row r="709" spans="2:17" x14ac:dyDescent="0.3">
      <c r="B709" t="s">
        <v>2150</v>
      </c>
      <c r="C709">
        <v>4.04902999999876E-2</v>
      </c>
      <c r="D709">
        <v>3</v>
      </c>
      <c r="E709">
        <v>0</v>
      </c>
      <c r="F709">
        <v>1</v>
      </c>
      <c r="G709">
        <v>0</v>
      </c>
      <c r="H709" t="s">
        <v>7</v>
      </c>
      <c r="I709" t="s">
        <v>7</v>
      </c>
      <c r="J709" t="s">
        <v>7</v>
      </c>
      <c r="K709" t="s">
        <v>7</v>
      </c>
      <c r="L709" t="s">
        <v>7</v>
      </c>
      <c r="M709" t="s">
        <v>7</v>
      </c>
      <c r="N709" t="s">
        <v>7</v>
      </c>
      <c r="O709" t="s">
        <v>7</v>
      </c>
      <c r="P709" t="s">
        <v>7</v>
      </c>
      <c r="Q709" t="s">
        <v>7</v>
      </c>
    </row>
    <row r="710" spans="2:17" x14ac:dyDescent="0.3">
      <c r="B710" t="s">
        <v>2151</v>
      </c>
      <c r="C710">
        <v>6.0949099999987703E-2</v>
      </c>
      <c r="D710">
        <v>3</v>
      </c>
      <c r="E710">
        <v>0</v>
      </c>
      <c r="F710">
        <v>1</v>
      </c>
      <c r="G710">
        <v>0</v>
      </c>
      <c r="H710" t="s">
        <v>7</v>
      </c>
      <c r="I710" t="s">
        <v>7</v>
      </c>
      <c r="J710" t="s">
        <v>7</v>
      </c>
      <c r="K710" t="s">
        <v>7</v>
      </c>
      <c r="L710" t="s">
        <v>7</v>
      </c>
      <c r="M710" t="s">
        <v>7</v>
      </c>
      <c r="N710" t="s">
        <v>7</v>
      </c>
      <c r="O710" t="s">
        <v>7</v>
      </c>
      <c r="P710" t="s">
        <v>7</v>
      </c>
      <c r="Q710" t="s">
        <v>7</v>
      </c>
    </row>
    <row r="711" spans="2:17" x14ac:dyDescent="0.3">
      <c r="B711" t="s">
        <v>2152</v>
      </c>
      <c r="C711">
        <v>2.6577700000018401E-2</v>
      </c>
      <c r="D711">
        <v>3</v>
      </c>
      <c r="E711">
        <v>0</v>
      </c>
      <c r="F711">
        <v>1</v>
      </c>
      <c r="G711">
        <v>0</v>
      </c>
      <c r="H711" t="s">
        <v>7</v>
      </c>
      <c r="I711" t="s">
        <v>7</v>
      </c>
      <c r="J711" t="s">
        <v>7</v>
      </c>
      <c r="K711" t="s">
        <v>7</v>
      </c>
      <c r="L711" t="s">
        <v>7</v>
      </c>
      <c r="M711" t="s">
        <v>7</v>
      </c>
      <c r="N711" t="s">
        <v>7</v>
      </c>
      <c r="O711" t="s">
        <v>7</v>
      </c>
      <c r="P711" t="s">
        <v>7</v>
      </c>
      <c r="Q711" t="s">
        <v>7</v>
      </c>
    </row>
    <row r="712" spans="2:17" x14ac:dyDescent="0.3">
      <c r="B712" t="s">
        <v>2153</v>
      </c>
      <c r="C712">
        <v>4.6298100000001299E-2</v>
      </c>
      <c r="D712">
        <v>3</v>
      </c>
      <c r="E712">
        <v>1</v>
      </c>
      <c r="F712">
        <v>1</v>
      </c>
      <c r="G712">
        <v>0</v>
      </c>
      <c r="H712" t="s">
        <v>7</v>
      </c>
      <c r="I712" t="s">
        <v>7</v>
      </c>
      <c r="J712" t="s">
        <v>7</v>
      </c>
      <c r="K712" t="s">
        <v>7</v>
      </c>
      <c r="L712" t="s">
        <v>7</v>
      </c>
      <c r="M712" t="s">
        <v>7</v>
      </c>
      <c r="N712" t="s">
        <v>7</v>
      </c>
      <c r="O712" t="s">
        <v>7</v>
      </c>
      <c r="P712" t="s">
        <v>7</v>
      </c>
      <c r="Q712" t="s">
        <v>7</v>
      </c>
    </row>
    <row r="713" spans="2:17" x14ac:dyDescent="0.3">
      <c r="B713" t="s">
        <v>2154</v>
      </c>
      <c r="C713">
        <v>3.8882499999999702E-2</v>
      </c>
      <c r="D713">
        <v>3</v>
      </c>
      <c r="E713">
        <v>0</v>
      </c>
      <c r="F713">
        <v>1</v>
      </c>
      <c r="G713">
        <v>0</v>
      </c>
      <c r="H713" t="s">
        <v>7</v>
      </c>
      <c r="I713" t="s">
        <v>7</v>
      </c>
      <c r="J713" t="s">
        <v>7</v>
      </c>
      <c r="K713" t="s">
        <v>7</v>
      </c>
      <c r="L713" t="s">
        <v>7</v>
      </c>
      <c r="M713" t="s">
        <v>7</v>
      </c>
      <c r="N713" t="s">
        <v>7</v>
      </c>
      <c r="O713" t="s">
        <v>7</v>
      </c>
      <c r="P713" t="s">
        <v>7</v>
      </c>
      <c r="Q713" t="s">
        <v>7</v>
      </c>
    </row>
    <row r="714" spans="2:17" x14ac:dyDescent="0.3">
      <c r="B714" t="s">
        <v>2155</v>
      </c>
      <c r="C714">
        <v>0.11212720000000299</v>
      </c>
      <c r="D714">
        <v>3</v>
      </c>
      <c r="E714">
        <v>0</v>
      </c>
      <c r="F714">
        <v>2</v>
      </c>
      <c r="G714">
        <v>0</v>
      </c>
      <c r="H714" t="s">
        <v>7</v>
      </c>
      <c r="I714" t="s">
        <v>7</v>
      </c>
      <c r="J714" t="s">
        <v>7</v>
      </c>
      <c r="K714" t="s">
        <v>7</v>
      </c>
      <c r="L714" t="s">
        <v>7</v>
      </c>
      <c r="M714" t="s">
        <v>7</v>
      </c>
      <c r="N714" t="s">
        <v>7</v>
      </c>
      <c r="O714" t="s">
        <v>7</v>
      </c>
      <c r="P714" t="s">
        <v>7</v>
      </c>
      <c r="Q714" t="s">
        <v>7</v>
      </c>
    </row>
    <row r="715" spans="2:17" x14ac:dyDescent="0.3">
      <c r="B715" t="s">
        <v>2156</v>
      </c>
    </row>
    <row r="716" spans="2:17" x14ac:dyDescent="0.3">
      <c r="B716" t="s">
        <v>2157</v>
      </c>
      <c r="C716">
        <v>2.79131000000063E-2</v>
      </c>
      <c r="D716">
        <v>2</v>
      </c>
      <c r="E716">
        <v>1</v>
      </c>
      <c r="F716">
        <v>1</v>
      </c>
      <c r="G716">
        <v>0</v>
      </c>
      <c r="H716" t="s">
        <v>7</v>
      </c>
      <c r="I716" t="s">
        <v>7</v>
      </c>
      <c r="J716" t="s">
        <v>7</v>
      </c>
      <c r="K716" t="s">
        <v>7</v>
      </c>
      <c r="L716" t="s">
        <v>7</v>
      </c>
      <c r="M716" t="s">
        <v>7</v>
      </c>
      <c r="N716" t="s">
        <v>7</v>
      </c>
      <c r="O716" t="s">
        <v>7</v>
      </c>
      <c r="P716" t="s">
        <v>7</v>
      </c>
      <c r="Q716" t="s">
        <v>7</v>
      </c>
    </row>
    <row r="717" spans="2:17" x14ac:dyDescent="0.3">
      <c r="B717" t="s">
        <v>2158</v>
      </c>
      <c r="C717">
        <v>2.3381699999987401E-2</v>
      </c>
      <c r="D717">
        <v>2</v>
      </c>
      <c r="E717">
        <v>1</v>
      </c>
      <c r="F717">
        <v>1</v>
      </c>
      <c r="G717">
        <v>0</v>
      </c>
      <c r="H717" t="s">
        <v>7</v>
      </c>
      <c r="I717" t="s">
        <v>7</v>
      </c>
      <c r="J717" t="s">
        <v>7</v>
      </c>
      <c r="K717" t="s">
        <v>7</v>
      </c>
      <c r="L717" t="s">
        <v>7</v>
      </c>
      <c r="M717" t="s">
        <v>7</v>
      </c>
      <c r="N717" t="s">
        <v>7</v>
      </c>
      <c r="O717" t="s">
        <v>7</v>
      </c>
      <c r="P717" t="s">
        <v>7</v>
      </c>
      <c r="Q717" t="s">
        <v>7</v>
      </c>
    </row>
    <row r="718" spans="2:17" x14ac:dyDescent="0.3">
      <c r="B718" t="s">
        <v>2159</v>
      </c>
      <c r="C718">
        <v>8.6524699999983995E-2</v>
      </c>
      <c r="D718">
        <v>4</v>
      </c>
      <c r="E718">
        <v>0</v>
      </c>
      <c r="F718">
        <v>2</v>
      </c>
      <c r="G718">
        <v>0</v>
      </c>
      <c r="H718" t="s">
        <v>7</v>
      </c>
      <c r="I718" t="s">
        <v>7</v>
      </c>
      <c r="J718" t="s">
        <v>7</v>
      </c>
      <c r="K718" t="s">
        <v>7</v>
      </c>
      <c r="L718" t="s">
        <v>7</v>
      </c>
      <c r="M718" t="s">
        <v>7</v>
      </c>
      <c r="N718" t="s">
        <v>7</v>
      </c>
      <c r="O718" t="s">
        <v>7</v>
      </c>
      <c r="P718" t="s">
        <v>7</v>
      </c>
      <c r="Q718" t="s">
        <v>7</v>
      </c>
    </row>
    <row r="719" spans="2:17" x14ac:dyDescent="0.3">
      <c r="B719" t="s">
        <v>2160</v>
      </c>
      <c r="C719">
        <v>7.2091099999994399E-2</v>
      </c>
      <c r="D719">
        <v>4</v>
      </c>
      <c r="E719">
        <v>0</v>
      </c>
      <c r="F719">
        <v>2</v>
      </c>
      <c r="G719">
        <v>0</v>
      </c>
      <c r="H719" t="s">
        <v>7</v>
      </c>
      <c r="I719" t="s">
        <v>7</v>
      </c>
      <c r="J719" t="s">
        <v>7</v>
      </c>
      <c r="K719" t="s">
        <v>7</v>
      </c>
      <c r="L719" t="s">
        <v>7</v>
      </c>
      <c r="M719" t="s">
        <v>7</v>
      </c>
      <c r="N719" t="s">
        <v>7</v>
      </c>
      <c r="O719" t="s">
        <v>7</v>
      </c>
      <c r="P719" t="s">
        <v>7</v>
      </c>
      <c r="Q719" t="s">
        <v>7</v>
      </c>
    </row>
    <row r="720" spans="2:17" x14ac:dyDescent="0.3">
      <c r="B720" t="s">
        <v>2161</v>
      </c>
      <c r="C720">
        <v>1.8220399999989902E-2</v>
      </c>
      <c r="D720">
        <v>2</v>
      </c>
      <c r="E720">
        <v>0</v>
      </c>
      <c r="F720">
        <v>2</v>
      </c>
      <c r="G720">
        <v>0</v>
      </c>
      <c r="H720" t="s">
        <v>7</v>
      </c>
      <c r="I720" t="s">
        <v>7</v>
      </c>
      <c r="J720" t="s">
        <v>7</v>
      </c>
      <c r="K720" t="s">
        <v>7</v>
      </c>
      <c r="L720" t="s">
        <v>7</v>
      </c>
      <c r="M720" t="s">
        <v>7</v>
      </c>
      <c r="N720" t="s">
        <v>7</v>
      </c>
      <c r="O720" t="s">
        <v>7</v>
      </c>
      <c r="P720" t="s">
        <v>7</v>
      </c>
      <c r="Q720" t="s">
        <v>7</v>
      </c>
    </row>
    <row r="721" spans="2:17" x14ac:dyDescent="0.3">
      <c r="B721" t="s">
        <v>2162</v>
      </c>
      <c r="C721">
        <v>3.1777300000015801E-2</v>
      </c>
      <c r="D721">
        <v>2</v>
      </c>
      <c r="E721">
        <v>0</v>
      </c>
      <c r="F721">
        <v>1</v>
      </c>
      <c r="G721">
        <v>0</v>
      </c>
      <c r="H721" t="s">
        <v>7</v>
      </c>
      <c r="I721" t="s">
        <v>7</v>
      </c>
      <c r="J721" t="s">
        <v>7</v>
      </c>
      <c r="K721" t="s">
        <v>7</v>
      </c>
      <c r="L721" t="s">
        <v>7</v>
      </c>
      <c r="M721" t="s">
        <v>7</v>
      </c>
      <c r="N721" t="s">
        <v>7</v>
      </c>
      <c r="O721" t="s">
        <v>7</v>
      </c>
      <c r="P721" t="s">
        <v>7</v>
      </c>
      <c r="Q721" t="s">
        <v>7</v>
      </c>
    </row>
    <row r="722" spans="2:17" x14ac:dyDescent="0.3">
      <c r="B722" t="s">
        <v>2163</v>
      </c>
      <c r="C722">
        <v>4.5491499999997097E-2</v>
      </c>
      <c r="D722">
        <v>3</v>
      </c>
      <c r="E722">
        <v>0</v>
      </c>
      <c r="F722">
        <v>1</v>
      </c>
      <c r="G722">
        <v>0</v>
      </c>
      <c r="H722" t="s">
        <v>7</v>
      </c>
      <c r="I722" t="s">
        <v>7</v>
      </c>
      <c r="J722" t="s">
        <v>7</v>
      </c>
      <c r="K722" t="s">
        <v>7</v>
      </c>
      <c r="L722" t="s">
        <v>7</v>
      </c>
      <c r="M722" t="s">
        <v>7</v>
      </c>
      <c r="N722" t="s">
        <v>7</v>
      </c>
      <c r="O722" t="s">
        <v>7</v>
      </c>
      <c r="P722" t="s">
        <v>7</v>
      </c>
      <c r="Q722" t="s">
        <v>7</v>
      </c>
    </row>
    <row r="723" spans="2:17" x14ac:dyDescent="0.3">
      <c r="B723" t="s">
        <v>2164</v>
      </c>
      <c r="C723">
        <v>3.9583300000003797E-2</v>
      </c>
      <c r="D723">
        <v>3</v>
      </c>
      <c r="E723">
        <v>0</v>
      </c>
      <c r="F723">
        <v>1</v>
      </c>
      <c r="G723">
        <v>0</v>
      </c>
      <c r="H723" t="s">
        <v>7</v>
      </c>
      <c r="I723" t="s">
        <v>7</v>
      </c>
      <c r="J723" t="s">
        <v>7</v>
      </c>
      <c r="K723" t="s">
        <v>7</v>
      </c>
      <c r="L723" t="s">
        <v>7</v>
      </c>
      <c r="M723" t="s">
        <v>7</v>
      </c>
      <c r="N723" t="s">
        <v>7</v>
      </c>
      <c r="O723" t="s">
        <v>7</v>
      </c>
      <c r="P723" t="s">
        <v>7</v>
      </c>
      <c r="Q723" t="s">
        <v>7</v>
      </c>
    </row>
    <row r="724" spans="2:17" x14ac:dyDescent="0.3">
      <c r="B724" t="s">
        <v>2165</v>
      </c>
      <c r="C724">
        <v>9.1294199999992998E-2</v>
      </c>
      <c r="D724">
        <v>6</v>
      </c>
      <c r="E724">
        <v>0</v>
      </c>
      <c r="F724">
        <v>1</v>
      </c>
      <c r="G724">
        <v>0</v>
      </c>
      <c r="H724" t="s">
        <v>7</v>
      </c>
      <c r="I724" t="s">
        <v>7</v>
      </c>
      <c r="J724" t="s">
        <v>7</v>
      </c>
      <c r="K724" t="s">
        <v>7</v>
      </c>
      <c r="L724" t="s">
        <v>7</v>
      </c>
      <c r="M724" t="s">
        <v>7</v>
      </c>
      <c r="N724" t="s">
        <v>7</v>
      </c>
      <c r="O724" t="s">
        <v>7</v>
      </c>
      <c r="P724" t="s">
        <v>7</v>
      </c>
      <c r="Q724" t="s">
        <v>7</v>
      </c>
    </row>
    <row r="725" spans="2:17" x14ac:dyDescent="0.3">
      <c r="B725" t="s">
        <v>2166</v>
      </c>
      <c r="C725">
        <v>1.21059999999886E-2</v>
      </c>
      <c r="D725">
        <v>1</v>
      </c>
      <c r="E725">
        <v>0</v>
      </c>
      <c r="F725">
        <v>1</v>
      </c>
      <c r="G725">
        <v>0</v>
      </c>
      <c r="H725" t="s">
        <v>7</v>
      </c>
      <c r="I725" t="s">
        <v>7</v>
      </c>
      <c r="J725" t="s">
        <v>7</v>
      </c>
      <c r="K725" t="s">
        <v>7</v>
      </c>
      <c r="L725" t="s">
        <v>7</v>
      </c>
      <c r="M725" t="s">
        <v>7</v>
      </c>
      <c r="N725" t="s">
        <v>7</v>
      </c>
      <c r="O725" t="s">
        <v>7</v>
      </c>
      <c r="P725" t="s">
        <v>7</v>
      </c>
      <c r="Q725" t="s">
        <v>7</v>
      </c>
    </row>
    <row r="726" spans="2:17" x14ac:dyDescent="0.3">
      <c r="B726" t="s">
        <v>2167</v>
      </c>
      <c r="C726">
        <v>3.0231599999979101E-2</v>
      </c>
      <c r="D726">
        <v>2</v>
      </c>
      <c r="E726">
        <v>0</v>
      </c>
      <c r="F726">
        <v>1</v>
      </c>
      <c r="G726">
        <v>0</v>
      </c>
      <c r="H726" t="s">
        <v>7</v>
      </c>
      <c r="I726" t="s">
        <v>7</v>
      </c>
      <c r="J726" t="s">
        <v>7</v>
      </c>
      <c r="K726" t="s">
        <v>7</v>
      </c>
      <c r="L726" t="s">
        <v>7</v>
      </c>
      <c r="M726" t="s">
        <v>7</v>
      </c>
      <c r="N726" t="s">
        <v>7</v>
      </c>
      <c r="O726" t="s">
        <v>7</v>
      </c>
      <c r="P726" t="s">
        <v>7</v>
      </c>
      <c r="Q726" t="s">
        <v>7</v>
      </c>
    </row>
    <row r="727" spans="2:17" x14ac:dyDescent="0.3">
      <c r="B727" t="s">
        <v>2168</v>
      </c>
      <c r="C727">
        <v>5.4330200000009599E-2</v>
      </c>
      <c r="D727">
        <v>4</v>
      </c>
      <c r="E727">
        <v>1</v>
      </c>
      <c r="F727">
        <v>2</v>
      </c>
      <c r="G727">
        <v>0</v>
      </c>
      <c r="H727" t="s">
        <v>7</v>
      </c>
      <c r="I727" t="s">
        <v>7</v>
      </c>
      <c r="J727" t="s">
        <v>7</v>
      </c>
      <c r="K727" t="s">
        <v>7</v>
      </c>
      <c r="L727" t="s">
        <v>7</v>
      </c>
      <c r="M727" t="s">
        <v>7</v>
      </c>
      <c r="N727" t="s">
        <v>7</v>
      </c>
      <c r="O727" t="s">
        <v>7</v>
      </c>
      <c r="P727" t="s">
        <v>7</v>
      </c>
      <c r="Q727" t="s">
        <v>7</v>
      </c>
    </row>
    <row r="728" spans="2:17" x14ac:dyDescent="0.3">
      <c r="B728" t="s">
        <v>2169</v>
      </c>
      <c r="C728">
        <v>6.1932799999993897E-2</v>
      </c>
      <c r="D728">
        <v>5</v>
      </c>
      <c r="E728">
        <v>0</v>
      </c>
      <c r="F728">
        <v>1</v>
      </c>
      <c r="G728">
        <v>0</v>
      </c>
      <c r="H728" t="s">
        <v>7</v>
      </c>
      <c r="I728" t="s">
        <v>7</v>
      </c>
      <c r="J728" t="s">
        <v>7</v>
      </c>
      <c r="K728" t="s">
        <v>7</v>
      </c>
      <c r="L728" t="s">
        <v>7</v>
      </c>
      <c r="M728" t="s">
        <v>7</v>
      </c>
      <c r="N728" t="s">
        <v>7</v>
      </c>
      <c r="O728" t="s">
        <v>7</v>
      </c>
      <c r="P728" t="s">
        <v>7</v>
      </c>
      <c r="Q728" t="s">
        <v>7</v>
      </c>
    </row>
    <row r="729" spans="2:17" x14ac:dyDescent="0.3">
      <c r="B729" t="s">
        <v>2170</v>
      </c>
      <c r="C729">
        <v>5.97550000000239E-2</v>
      </c>
      <c r="D729">
        <v>4</v>
      </c>
      <c r="E729">
        <v>1</v>
      </c>
      <c r="F729">
        <v>1</v>
      </c>
      <c r="G729">
        <v>0</v>
      </c>
      <c r="H729" t="s">
        <v>7</v>
      </c>
      <c r="I729" t="s">
        <v>7</v>
      </c>
      <c r="J729" t="s">
        <v>7</v>
      </c>
      <c r="K729" t="s">
        <v>7</v>
      </c>
      <c r="L729" t="s">
        <v>7</v>
      </c>
      <c r="M729" t="s">
        <v>7</v>
      </c>
      <c r="N729" t="s">
        <v>7</v>
      </c>
      <c r="O729" t="s">
        <v>7</v>
      </c>
      <c r="P729" t="s">
        <v>7</v>
      </c>
      <c r="Q729" t="s">
        <v>7</v>
      </c>
    </row>
    <row r="730" spans="2:17" x14ac:dyDescent="0.3">
      <c r="B730" t="s">
        <v>2171</v>
      </c>
      <c r="C730">
        <v>4.00472999999976E-2</v>
      </c>
      <c r="D730">
        <v>3</v>
      </c>
      <c r="E730">
        <v>0</v>
      </c>
      <c r="F730">
        <v>1</v>
      </c>
      <c r="G730">
        <v>0</v>
      </c>
      <c r="H730" t="s">
        <v>7</v>
      </c>
      <c r="I730" t="s">
        <v>7</v>
      </c>
      <c r="J730" t="s">
        <v>7</v>
      </c>
      <c r="K730" t="s">
        <v>7</v>
      </c>
      <c r="L730" t="s">
        <v>7</v>
      </c>
      <c r="M730" t="s">
        <v>7</v>
      </c>
      <c r="N730" t="s">
        <v>7</v>
      </c>
      <c r="O730" t="s">
        <v>7</v>
      </c>
      <c r="P730" t="s">
        <v>7</v>
      </c>
      <c r="Q730" t="s">
        <v>7</v>
      </c>
    </row>
    <row r="731" spans="2:17" x14ac:dyDescent="0.3">
      <c r="B731" t="s">
        <v>2172</v>
      </c>
      <c r="C731">
        <v>3.0443500000018199E-2</v>
      </c>
      <c r="D731">
        <v>2</v>
      </c>
      <c r="E731">
        <v>0</v>
      </c>
      <c r="F731">
        <v>1</v>
      </c>
      <c r="G731">
        <v>0</v>
      </c>
      <c r="H731" t="s">
        <v>7</v>
      </c>
      <c r="I731" t="s">
        <v>7</v>
      </c>
      <c r="J731" t="s">
        <v>7</v>
      </c>
      <c r="K731" t="s">
        <v>7</v>
      </c>
      <c r="L731" t="s">
        <v>7</v>
      </c>
      <c r="M731" t="s">
        <v>7</v>
      </c>
      <c r="N731" t="s">
        <v>7</v>
      </c>
      <c r="O731" t="s">
        <v>7</v>
      </c>
      <c r="P731" t="s">
        <v>7</v>
      </c>
      <c r="Q731" t="s">
        <v>7</v>
      </c>
    </row>
    <row r="732" spans="2:17" x14ac:dyDescent="0.3">
      <c r="B732" t="s">
        <v>2173</v>
      </c>
      <c r="C732">
        <v>4.3806200000005902E-2</v>
      </c>
      <c r="D732">
        <v>3</v>
      </c>
      <c r="E732">
        <v>0</v>
      </c>
      <c r="F732">
        <v>1</v>
      </c>
      <c r="G732">
        <v>0</v>
      </c>
      <c r="H732" t="s">
        <v>7</v>
      </c>
      <c r="I732" t="s">
        <v>7</v>
      </c>
      <c r="J732" t="s">
        <v>7</v>
      </c>
      <c r="K732" t="s">
        <v>7</v>
      </c>
      <c r="L732" t="s">
        <v>7</v>
      </c>
      <c r="M732" t="s">
        <v>7</v>
      </c>
      <c r="N732" t="s">
        <v>7</v>
      </c>
      <c r="O732" t="s">
        <v>7</v>
      </c>
      <c r="P732" t="s">
        <v>7</v>
      </c>
      <c r="Q732" t="s">
        <v>7</v>
      </c>
    </row>
    <row r="733" spans="2:17" x14ac:dyDescent="0.3">
      <c r="B733" t="s">
        <v>2174</v>
      </c>
      <c r="C733">
        <v>3.47494000000097E-2</v>
      </c>
      <c r="D733">
        <v>3</v>
      </c>
      <c r="E733">
        <v>0</v>
      </c>
      <c r="F733">
        <v>1</v>
      </c>
      <c r="G733">
        <v>0</v>
      </c>
      <c r="H733" t="s">
        <v>7</v>
      </c>
      <c r="I733" t="s">
        <v>7</v>
      </c>
      <c r="J733" t="s">
        <v>7</v>
      </c>
      <c r="K733" t="s">
        <v>7</v>
      </c>
      <c r="L733" t="s">
        <v>7</v>
      </c>
      <c r="M733" t="s">
        <v>7</v>
      </c>
      <c r="N733" t="s">
        <v>7</v>
      </c>
      <c r="O733" t="s">
        <v>7</v>
      </c>
      <c r="P733" t="s">
        <v>7</v>
      </c>
      <c r="Q733" t="s">
        <v>7</v>
      </c>
    </row>
    <row r="734" spans="2:17" x14ac:dyDescent="0.3">
      <c r="B734" t="s">
        <v>2175</v>
      </c>
      <c r="C734">
        <v>4.13962000000083E-2</v>
      </c>
      <c r="D734">
        <v>2</v>
      </c>
      <c r="E734">
        <v>0</v>
      </c>
      <c r="F734">
        <v>1</v>
      </c>
      <c r="G734">
        <v>0</v>
      </c>
      <c r="H734" t="s">
        <v>7</v>
      </c>
      <c r="I734" t="s">
        <v>7</v>
      </c>
      <c r="J734" t="s">
        <v>7</v>
      </c>
      <c r="K734" t="s">
        <v>7</v>
      </c>
      <c r="L734" t="s">
        <v>7</v>
      </c>
      <c r="M734" t="s">
        <v>7</v>
      </c>
      <c r="N734" t="s">
        <v>7</v>
      </c>
      <c r="O734" t="s">
        <v>7</v>
      </c>
      <c r="P734" t="s">
        <v>7</v>
      </c>
      <c r="Q734" t="s">
        <v>7</v>
      </c>
    </row>
    <row r="735" spans="2:17" x14ac:dyDescent="0.3">
      <c r="B735" t="s">
        <v>2176</v>
      </c>
      <c r="C735">
        <v>5.2495500000020401E-2</v>
      </c>
      <c r="D735">
        <v>4</v>
      </c>
      <c r="E735">
        <v>1</v>
      </c>
      <c r="F735">
        <v>1</v>
      </c>
      <c r="G735">
        <v>0</v>
      </c>
      <c r="H735" t="s">
        <v>7</v>
      </c>
      <c r="I735" t="s">
        <v>7</v>
      </c>
      <c r="J735" t="s">
        <v>7</v>
      </c>
      <c r="K735" t="s">
        <v>7</v>
      </c>
      <c r="L735" t="s">
        <v>7</v>
      </c>
      <c r="M735" t="s">
        <v>7</v>
      </c>
      <c r="N735" t="s">
        <v>7</v>
      </c>
      <c r="O735" t="s">
        <v>7</v>
      </c>
      <c r="P735" t="s">
        <v>7</v>
      </c>
      <c r="Q735" t="s">
        <v>7</v>
      </c>
    </row>
    <row r="736" spans="2:17" x14ac:dyDescent="0.3">
      <c r="B736" t="s">
        <v>2177</v>
      </c>
      <c r="C736">
        <v>5.5997100000013199E-2</v>
      </c>
      <c r="D736">
        <v>3</v>
      </c>
      <c r="E736">
        <v>1</v>
      </c>
      <c r="F736">
        <v>2</v>
      </c>
      <c r="G736">
        <v>0</v>
      </c>
      <c r="H736" t="s">
        <v>7</v>
      </c>
      <c r="I736" t="s">
        <v>7</v>
      </c>
      <c r="J736" t="s">
        <v>7</v>
      </c>
      <c r="K736" t="s">
        <v>7</v>
      </c>
      <c r="L736" t="s">
        <v>7</v>
      </c>
      <c r="M736" t="s">
        <v>7</v>
      </c>
      <c r="N736" t="s">
        <v>7</v>
      </c>
      <c r="O736" t="s">
        <v>7</v>
      </c>
      <c r="P736" t="s">
        <v>7</v>
      </c>
      <c r="Q736" t="s">
        <v>7</v>
      </c>
    </row>
    <row r="737" spans="2:27" x14ac:dyDescent="0.3">
      <c r="B737" t="s">
        <v>2178</v>
      </c>
      <c r="C737">
        <v>3.1049200000012399E-2</v>
      </c>
      <c r="D737">
        <v>2</v>
      </c>
      <c r="E737">
        <v>0</v>
      </c>
      <c r="F737">
        <v>2</v>
      </c>
      <c r="G737">
        <v>0</v>
      </c>
      <c r="H737" t="s">
        <v>7</v>
      </c>
      <c r="I737" t="s">
        <v>7</v>
      </c>
      <c r="J737" t="s">
        <v>7</v>
      </c>
      <c r="K737" t="s">
        <v>7</v>
      </c>
      <c r="L737" t="s">
        <v>7</v>
      </c>
      <c r="M737" t="s">
        <v>7</v>
      </c>
      <c r="N737" t="s">
        <v>7</v>
      </c>
      <c r="O737" t="s">
        <v>7</v>
      </c>
      <c r="P737" t="s">
        <v>7</v>
      </c>
      <c r="Q737" t="s">
        <v>7</v>
      </c>
    </row>
    <row r="738" spans="2:27" x14ac:dyDescent="0.3">
      <c r="B738" t="s">
        <v>2179</v>
      </c>
      <c r="C738">
        <v>2.3050299999994101E-2</v>
      </c>
      <c r="D738">
        <v>2</v>
      </c>
      <c r="E738">
        <v>1</v>
      </c>
      <c r="F738">
        <v>1</v>
      </c>
      <c r="G738">
        <v>0</v>
      </c>
      <c r="H738" t="s">
        <v>7</v>
      </c>
      <c r="I738" t="s">
        <v>7</v>
      </c>
      <c r="J738" t="s">
        <v>7</v>
      </c>
      <c r="K738" t="s">
        <v>7</v>
      </c>
      <c r="L738" t="s">
        <v>7</v>
      </c>
      <c r="M738" t="s">
        <v>7</v>
      </c>
      <c r="N738" t="s">
        <v>7</v>
      </c>
      <c r="O738" t="s">
        <v>7</v>
      </c>
      <c r="P738" t="s">
        <v>7</v>
      </c>
      <c r="Q738" t="s">
        <v>7</v>
      </c>
    </row>
    <row r="739" spans="2:27" x14ac:dyDescent="0.3">
      <c r="B739" t="s">
        <v>2180</v>
      </c>
      <c r="C739">
        <v>3.2471600000007997E-2</v>
      </c>
      <c r="D739">
        <v>2</v>
      </c>
      <c r="E739">
        <v>0</v>
      </c>
      <c r="F739">
        <v>2</v>
      </c>
      <c r="G739">
        <v>0</v>
      </c>
      <c r="H739" t="s">
        <v>7</v>
      </c>
      <c r="I739" t="s">
        <v>7</v>
      </c>
      <c r="J739" t="s">
        <v>7</v>
      </c>
      <c r="K739" t="s">
        <v>7</v>
      </c>
      <c r="L739" t="s">
        <v>7</v>
      </c>
      <c r="M739" t="s">
        <v>7</v>
      </c>
      <c r="N739" t="s">
        <v>7</v>
      </c>
      <c r="O739" t="s">
        <v>7</v>
      </c>
      <c r="P739" t="s">
        <v>7</v>
      </c>
      <c r="Q739" t="s">
        <v>7</v>
      </c>
    </row>
    <row r="740" spans="2:27" x14ac:dyDescent="0.3">
      <c r="B740" t="s">
        <v>2181</v>
      </c>
      <c r="C740">
        <v>1.95575000000189E-2</v>
      </c>
      <c r="D740">
        <v>2</v>
      </c>
      <c r="E740">
        <v>1</v>
      </c>
      <c r="F740">
        <v>1</v>
      </c>
      <c r="G740">
        <v>0</v>
      </c>
      <c r="H740" t="s">
        <v>7</v>
      </c>
      <c r="I740" t="s">
        <v>7</v>
      </c>
      <c r="J740" t="s">
        <v>7</v>
      </c>
      <c r="K740" t="s">
        <v>7</v>
      </c>
      <c r="L740" t="s">
        <v>7</v>
      </c>
      <c r="M740" t="s">
        <v>7</v>
      </c>
      <c r="N740" t="s">
        <v>7</v>
      </c>
      <c r="O740" t="s">
        <v>7</v>
      </c>
      <c r="P740" t="s">
        <v>7</v>
      </c>
      <c r="Q740" t="s">
        <v>7</v>
      </c>
    </row>
    <row r="741" spans="2:27" x14ac:dyDescent="0.3">
      <c r="B741" t="s">
        <v>2182</v>
      </c>
    </row>
    <row r="742" spans="2:27" x14ac:dyDescent="0.3">
      <c r="B742" t="s">
        <v>591</v>
      </c>
      <c r="C742">
        <v>0.78996140000000903</v>
      </c>
      <c r="D742">
        <v>39</v>
      </c>
      <c r="E742">
        <v>39</v>
      </c>
      <c r="F742">
        <v>13</v>
      </c>
      <c r="G742">
        <v>12</v>
      </c>
      <c r="H742">
        <v>25</v>
      </c>
      <c r="I742">
        <v>0</v>
      </c>
      <c r="J742">
        <v>74</v>
      </c>
      <c r="K742" t="s">
        <v>7</v>
      </c>
      <c r="L742">
        <v>112</v>
      </c>
      <c r="M742" t="s">
        <v>7</v>
      </c>
      <c r="N742" t="s">
        <v>7</v>
      </c>
      <c r="O742">
        <v>52</v>
      </c>
      <c r="P742" t="s">
        <v>7</v>
      </c>
      <c r="Q742" t="s">
        <v>7</v>
      </c>
      <c r="R742" t="s">
        <v>7</v>
      </c>
      <c r="S742">
        <v>16</v>
      </c>
      <c r="T742">
        <v>4</v>
      </c>
      <c r="U742">
        <v>6</v>
      </c>
      <c r="V742">
        <v>7</v>
      </c>
      <c r="W742">
        <v>0</v>
      </c>
      <c r="X742">
        <v>0</v>
      </c>
      <c r="Y742">
        <v>0</v>
      </c>
      <c r="Z742">
        <v>23</v>
      </c>
      <c r="AA742">
        <v>0</v>
      </c>
    </row>
    <row r="743" spans="2:27" x14ac:dyDescent="0.3">
      <c r="B743" t="s">
        <v>592</v>
      </c>
    </row>
    <row r="744" spans="2:27" x14ac:dyDescent="0.3">
      <c r="B744" t="s">
        <v>593</v>
      </c>
      <c r="C744">
        <v>0.32991210000000099</v>
      </c>
      <c r="D744">
        <v>14</v>
      </c>
      <c r="E744">
        <v>2</v>
      </c>
      <c r="F744">
        <v>7</v>
      </c>
      <c r="G744">
        <v>2</v>
      </c>
      <c r="H744" t="s">
        <v>7</v>
      </c>
      <c r="I744" t="s">
        <v>7</v>
      </c>
      <c r="J744" t="s">
        <v>7</v>
      </c>
      <c r="K744" t="s">
        <v>7</v>
      </c>
      <c r="L744" t="s">
        <v>7</v>
      </c>
      <c r="M744" t="s">
        <v>7</v>
      </c>
      <c r="N744" t="s">
        <v>7</v>
      </c>
      <c r="O744" t="s">
        <v>7</v>
      </c>
      <c r="P744" t="s">
        <v>7</v>
      </c>
      <c r="Q744" t="s">
        <v>7</v>
      </c>
    </row>
    <row r="745" spans="2:27" x14ac:dyDescent="0.3">
      <c r="B745" t="s">
        <v>594</v>
      </c>
      <c r="C745">
        <v>0.38455830000000901</v>
      </c>
      <c r="D745">
        <v>19</v>
      </c>
      <c r="E745">
        <v>3</v>
      </c>
      <c r="F745">
        <v>9</v>
      </c>
      <c r="G745">
        <v>2</v>
      </c>
      <c r="H745" t="s">
        <v>7</v>
      </c>
      <c r="I745" t="s">
        <v>7</v>
      </c>
      <c r="J745" t="s">
        <v>7</v>
      </c>
      <c r="K745" t="s">
        <v>7</v>
      </c>
      <c r="L745" t="s">
        <v>7</v>
      </c>
      <c r="M745" t="s">
        <v>7</v>
      </c>
      <c r="N745" t="s">
        <v>7</v>
      </c>
      <c r="O745" t="s">
        <v>7</v>
      </c>
      <c r="P745" t="s">
        <v>7</v>
      </c>
      <c r="Q745" t="s">
        <v>7</v>
      </c>
    </row>
    <row r="746" spans="2:27" x14ac:dyDescent="0.3">
      <c r="B746" t="s">
        <v>595</v>
      </c>
    </row>
    <row r="747" spans="2:27" x14ac:dyDescent="0.3">
      <c r="B747" t="s">
        <v>596</v>
      </c>
      <c r="C747">
        <v>0.200377000000003</v>
      </c>
      <c r="D747">
        <v>8</v>
      </c>
      <c r="E747">
        <v>1</v>
      </c>
      <c r="F747">
        <v>6</v>
      </c>
      <c r="G747">
        <v>0</v>
      </c>
      <c r="H747" t="s">
        <v>7</v>
      </c>
      <c r="I747" t="s">
        <v>7</v>
      </c>
      <c r="J747" t="s">
        <v>7</v>
      </c>
      <c r="K747" t="s">
        <v>7</v>
      </c>
      <c r="L747" t="s">
        <v>7</v>
      </c>
      <c r="M747" t="s">
        <v>7</v>
      </c>
      <c r="N747" t="s">
        <v>7</v>
      </c>
      <c r="O747" t="s">
        <v>7</v>
      </c>
      <c r="P747" t="s">
        <v>7</v>
      </c>
      <c r="Q747" t="s">
        <v>7</v>
      </c>
    </row>
    <row r="748" spans="2:27" x14ac:dyDescent="0.3">
      <c r="B748" t="s">
        <v>597</v>
      </c>
      <c r="C748">
        <v>0.36947349999999801</v>
      </c>
      <c r="D748">
        <v>10</v>
      </c>
      <c r="E748">
        <v>1</v>
      </c>
      <c r="F748">
        <v>6</v>
      </c>
      <c r="G748">
        <v>1</v>
      </c>
      <c r="H748" t="s">
        <v>7</v>
      </c>
      <c r="I748" t="s">
        <v>7</v>
      </c>
      <c r="J748" t="s">
        <v>7</v>
      </c>
      <c r="K748" t="s">
        <v>7</v>
      </c>
      <c r="L748" t="s">
        <v>7</v>
      </c>
      <c r="M748" t="s">
        <v>7</v>
      </c>
      <c r="N748" t="s">
        <v>7</v>
      </c>
      <c r="O748" t="s">
        <v>7</v>
      </c>
      <c r="P748" t="s">
        <v>7</v>
      </c>
      <c r="Q748" t="s">
        <v>7</v>
      </c>
    </row>
    <row r="749" spans="2:27" x14ac:dyDescent="0.3">
      <c r="B749" t="s">
        <v>598</v>
      </c>
      <c r="C749">
        <v>0.23086109999999799</v>
      </c>
      <c r="D749">
        <v>9</v>
      </c>
      <c r="E749">
        <v>1</v>
      </c>
      <c r="F749">
        <v>6</v>
      </c>
      <c r="G749">
        <v>0</v>
      </c>
      <c r="H749" t="s">
        <v>7</v>
      </c>
      <c r="I749" t="s">
        <v>7</v>
      </c>
      <c r="J749" t="s">
        <v>7</v>
      </c>
      <c r="K749" t="s">
        <v>7</v>
      </c>
      <c r="L749" t="s">
        <v>7</v>
      </c>
      <c r="M749" t="s">
        <v>7</v>
      </c>
      <c r="N749" t="s">
        <v>7</v>
      </c>
      <c r="O749" t="s">
        <v>7</v>
      </c>
      <c r="P749" t="s">
        <v>7</v>
      </c>
      <c r="Q749" t="s">
        <v>7</v>
      </c>
    </row>
    <row r="750" spans="2:27" x14ac:dyDescent="0.3">
      <c r="B750" t="s">
        <v>599</v>
      </c>
      <c r="C750">
        <v>0.266237200000006</v>
      </c>
      <c r="D750">
        <v>9</v>
      </c>
      <c r="E750">
        <v>1</v>
      </c>
      <c r="F750">
        <v>6</v>
      </c>
      <c r="G750">
        <v>0</v>
      </c>
      <c r="H750" t="s">
        <v>7</v>
      </c>
      <c r="I750" t="s">
        <v>7</v>
      </c>
      <c r="J750" t="s">
        <v>7</v>
      </c>
      <c r="K750" t="s">
        <v>7</v>
      </c>
      <c r="L750" t="s">
        <v>7</v>
      </c>
      <c r="M750" t="s">
        <v>7</v>
      </c>
      <c r="N750" t="s">
        <v>7</v>
      </c>
      <c r="O750" t="s">
        <v>7</v>
      </c>
      <c r="P750" t="s">
        <v>7</v>
      </c>
      <c r="Q750" t="s">
        <v>7</v>
      </c>
    </row>
    <row r="751" spans="2:27" x14ac:dyDescent="0.3">
      <c r="B751" t="s">
        <v>600</v>
      </c>
      <c r="C751">
        <v>0.260806599999995</v>
      </c>
      <c r="D751">
        <v>9</v>
      </c>
      <c r="E751">
        <v>1</v>
      </c>
      <c r="F751">
        <v>6</v>
      </c>
      <c r="G751">
        <v>0</v>
      </c>
      <c r="H751" t="s">
        <v>7</v>
      </c>
      <c r="I751" t="s">
        <v>7</v>
      </c>
      <c r="J751" t="s">
        <v>7</v>
      </c>
      <c r="K751" t="s">
        <v>7</v>
      </c>
      <c r="L751" t="s">
        <v>7</v>
      </c>
      <c r="M751" t="s">
        <v>7</v>
      </c>
      <c r="N751" t="s">
        <v>7</v>
      </c>
      <c r="O751" t="s">
        <v>7</v>
      </c>
      <c r="P751" t="s">
        <v>7</v>
      </c>
      <c r="Q751" t="s">
        <v>7</v>
      </c>
    </row>
    <row r="752" spans="2:27" x14ac:dyDescent="0.3">
      <c r="B752" t="s">
        <v>601</v>
      </c>
      <c r="C752">
        <v>0.32908009999999799</v>
      </c>
      <c r="D752">
        <v>9</v>
      </c>
      <c r="E752">
        <v>1</v>
      </c>
      <c r="F752">
        <v>6</v>
      </c>
      <c r="G752">
        <v>0</v>
      </c>
      <c r="H752" t="s">
        <v>7</v>
      </c>
      <c r="I752" t="s">
        <v>7</v>
      </c>
      <c r="J752" t="s">
        <v>7</v>
      </c>
      <c r="K752" t="s">
        <v>7</v>
      </c>
      <c r="L752" t="s">
        <v>7</v>
      </c>
      <c r="M752" t="s">
        <v>7</v>
      </c>
      <c r="N752" t="s">
        <v>7</v>
      </c>
      <c r="O752" t="s">
        <v>7</v>
      </c>
      <c r="P752" t="s">
        <v>7</v>
      </c>
      <c r="Q752" t="s">
        <v>7</v>
      </c>
    </row>
    <row r="753" spans="2:27" x14ac:dyDescent="0.3">
      <c r="B753" t="s">
        <v>602</v>
      </c>
      <c r="C753">
        <v>1.8941727000000099</v>
      </c>
      <c r="D753">
        <v>56</v>
      </c>
      <c r="E753">
        <v>48</v>
      </c>
      <c r="F753">
        <v>9</v>
      </c>
      <c r="G753">
        <v>12</v>
      </c>
      <c r="H753">
        <v>21</v>
      </c>
      <c r="I753">
        <v>3</v>
      </c>
      <c r="J753">
        <v>122</v>
      </c>
      <c r="K753" t="s">
        <v>7</v>
      </c>
      <c r="L753">
        <v>134</v>
      </c>
      <c r="M753" t="s">
        <v>7</v>
      </c>
      <c r="N753" t="s">
        <v>7</v>
      </c>
      <c r="O753">
        <v>41</v>
      </c>
      <c r="P753" t="s">
        <v>7</v>
      </c>
      <c r="Q753" t="s">
        <v>7</v>
      </c>
      <c r="R753" t="s">
        <v>7</v>
      </c>
      <c r="S753">
        <v>4</v>
      </c>
      <c r="T753">
        <v>0</v>
      </c>
      <c r="U753">
        <v>6</v>
      </c>
      <c r="V753">
        <v>5</v>
      </c>
      <c r="W753">
        <v>1</v>
      </c>
      <c r="X753">
        <v>0</v>
      </c>
      <c r="Y753">
        <v>0</v>
      </c>
      <c r="Z753">
        <v>18</v>
      </c>
      <c r="AA753">
        <v>7</v>
      </c>
    </row>
    <row r="754" spans="2:27" x14ac:dyDescent="0.3">
      <c r="B754" t="s">
        <v>603</v>
      </c>
      <c r="C754">
        <v>1.8798995999999799</v>
      </c>
      <c r="D754">
        <v>60</v>
      </c>
      <c r="E754">
        <v>52</v>
      </c>
      <c r="F754">
        <v>13</v>
      </c>
      <c r="G754">
        <v>13</v>
      </c>
      <c r="H754">
        <v>26</v>
      </c>
      <c r="I754">
        <v>3</v>
      </c>
      <c r="J754">
        <v>126</v>
      </c>
      <c r="K754" t="s">
        <v>7</v>
      </c>
      <c r="L754">
        <v>140</v>
      </c>
      <c r="M754" t="s">
        <v>7</v>
      </c>
      <c r="N754" t="s">
        <v>7</v>
      </c>
      <c r="O754">
        <v>41</v>
      </c>
      <c r="P754" t="s">
        <v>7</v>
      </c>
      <c r="Q754" t="s">
        <v>7</v>
      </c>
      <c r="R754" t="s">
        <v>7</v>
      </c>
      <c r="S754">
        <v>4</v>
      </c>
      <c r="T754">
        <v>0</v>
      </c>
      <c r="U754">
        <v>6</v>
      </c>
      <c r="V754">
        <v>5</v>
      </c>
      <c r="W754">
        <v>1</v>
      </c>
      <c r="X754">
        <v>0</v>
      </c>
      <c r="Y754">
        <v>0</v>
      </c>
      <c r="Z754">
        <v>18</v>
      </c>
      <c r="AA754">
        <v>7</v>
      </c>
    </row>
    <row r="755" spans="2:27" x14ac:dyDescent="0.3">
      <c r="B755" t="s">
        <v>604</v>
      </c>
    </row>
    <row r="756" spans="2:27" x14ac:dyDescent="0.3">
      <c r="B756" t="s">
        <v>605</v>
      </c>
      <c r="C756">
        <v>8.5630799999989904E-2</v>
      </c>
      <c r="D756">
        <v>7</v>
      </c>
      <c r="E756">
        <v>0</v>
      </c>
      <c r="F756">
        <v>3</v>
      </c>
      <c r="G756">
        <v>0</v>
      </c>
      <c r="H756" t="s">
        <v>7</v>
      </c>
      <c r="I756" t="s">
        <v>7</v>
      </c>
      <c r="J756" t="s">
        <v>7</v>
      </c>
      <c r="K756" t="s">
        <v>7</v>
      </c>
      <c r="L756" t="s">
        <v>7</v>
      </c>
      <c r="M756" t="s">
        <v>7</v>
      </c>
      <c r="N756" t="s">
        <v>7</v>
      </c>
      <c r="O756" t="s">
        <v>7</v>
      </c>
      <c r="P756" t="s">
        <v>7</v>
      </c>
      <c r="Q756" t="s">
        <v>7</v>
      </c>
    </row>
    <row r="757" spans="2:27" x14ac:dyDescent="0.3">
      <c r="B757" t="s">
        <v>606</v>
      </c>
      <c r="C757">
        <v>4.8708699999991702E-2</v>
      </c>
      <c r="D757">
        <v>6</v>
      </c>
      <c r="E757">
        <v>0</v>
      </c>
      <c r="F757">
        <v>3</v>
      </c>
      <c r="G757">
        <v>0</v>
      </c>
      <c r="H757" t="s">
        <v>7</v>
      </c>
      <c r="I757" t="s">
        <v>7</v>
      </c>
      <c r="J757" t="s">
        <v>7</v>
      </c>
      <c r="K757" t="s">
        <v>7</v>
      </c>
      <c r="L757" t="s">
        <v>7</v>
      </c>
      <c r="M757" t="s">
        <v>7</v>
      </c>
      <c r="N757" t="s">
        <v>7</v>
      </c>
      <c r="O757" t="s">
        <v>7</v>
      </c>
      <c r="P757" t="s">
        <v>7</v>
      </c>
      <c r="Q757" t="s">
        <v>7</v>
      </c>
    </row>
    <row r="758" spans="2:27" x14ac:dyDescent="0.3">
      <c r="B758" t="s">
        <v>607</v>
      </c>
      <c r="C758">
        <v>8.2313499999997902E-2</v>
      </c>
      <c r="D758">
        <v>7</v>
      </c>
      <c r="E758">
        <v>0</v>
      </c>
      <c r="F758">
        <v>3</v>
      </c>
      <c r="G758">
        <v>0</v>
      </c>
      <c r="H758" t="s">
        <v>7</v>
      </c>
      <c r="I758" t="s">
        <v>7</v>
      </c>
      <c r="J758" t="s">
        <v>7</v>
      </c>
      <c r="K758" t="s">
        <v>7</v>
      </c>
      <c r="L758" t="s">
        <v>7</v>
      </c>
      <c r="M758" t="s">
        <v>7</v>
      </c>
      <c r="N758" t="s">
        <v>7</v>
      </c>
      <c r="O758" t="s">
        <v>7</v>
      </c>
      <c r="P758" t="s">
        <v>7</v>
      </c>
      <c r="Q758" t="s">
        <v>7</v>
      </c>
    </row>
    <row r="759" spans="2:27" x14ac:dyDescent="0.3">
      <c r="B759" t="s">
        <v>608</v>
      </c>
      <c r="C759">
        <v>0.109802800000011</v>
      </c>
      <c r="D759">
        <v>7</v>
      </c>
      <c r="E759">
        <v>0</v>
      </c>
      <c r="F759">
        <v>3</v>
      </c>
      <c r="G759">
        <v>0</v>
      </c>
      <c r="H759" t="s">
        <v>7</v>
      </c>
      <c r="I759" t="s">
        <v>7</v>
      </c>
      <c r="J759" t="s">
        <v>7</v>
      </c>
      <c r="K759" t="s">
        <v>7</v>
      </c>
      <c r="L759" t="s">
        <v>7</v>
      </c>
      <c r="M759" t="s">
        <v>7</v>
      </c>
      <c r="N759" t="s">
        <v>7</v>
      </c>
      <c r="O759" t="s">
        <v>7</v>
      </c>
      <c r="P759" t="s">
        <v>7</v>
      </c>
      <c r="Q759" t="s">
        <v>7</v>
      </c>
    </row>
    <row r="760" spans="2:27" x14ac:dyDescent="0.3">
      <c r="B760" t="s">
        <v>609</v>
      </c>
      <c r="C760">
        <v>0.49679520000000799</v>
      </c>
      <c r="D760">
        <v>16</v>
      </c>
      <c r="E760">
        <v>2</v>
      </c>
      <c r="F760">
        <v>2</v>
      </c>
      <c r="G760">
        <v>5</v>
      </c>
      <c r="H760" t="s">
        <v>7</v>
      </c>
      <c r="I760" t="s">
        <v>7</v>
      </c>
      <c r="J760" t="s">
        <v>7</v>
      </c>
      <c r="K760" t="s">
        <v>7</v>
      </c>
      <c r="L760" t="s">
        <v>7</v>
      </c>
      <c r="M760" t="s">
        <v>7</v>
      </c>
      <c r="N760" t="s">
        <v>7</v>
      </c>
      <c r="O760" t="s">
        <v>7</v>
      </c>
      <c r="P760" t="s">
        <v>7</v>
      </c>
      <c r="Q760" t="s">
        <v>7</v>
      </c>
    </row>
    <row r="761" spans="2:27" x14ac:dyDescent="0.3">
      <c r="B761" t="s">
        <v>610</v>
      </c>
      <c r="C761">
        <v>0.42457129999999599</v>
      </c>
      <c r="D761">
        <v>15</v>
      </c>
      <c r="E761">
        <v>2</v>
      </c>
      <c r="F761">
        <v>2</v>
      </c>
      <c r="G761">
        <v>5</v>
      </c>
      <c r="H761" t="s">
        <v>7</v>
      </c>
      <c r="I761" t="s">
        <v>7</v>
      </c>
      <c r="J761" t="s">
        <v>7</v>
      </c>
      <c r="K761" t="s">
        <v>7</v>
      </c>
      <c r="L761" t="s">
        <v>7</v>
      </c>
      <c r="M761" t="s">
        <v>7</v>
      </c>
      <c r="N761" t="s">
        <v>7</v>
      </c>
      <c r="O761" t="s">
        <v>7</v>
      </c>
      <c r="P761" t="s">
        <v>7</v>
      </c>
      <c r="Q761" t="s">
        <v>7</v>
      </c>
    </row>
    <row r="762" spans="2:27" x14ac:dyDescent="0.3">
      <c r="B762" t="s">
        <v>611</v>
      </c>
      <c r="C762">
        <v>0.36806949999999</v>
      </c>
      <c r="D762">
        <v>14</v>
      </c>
      <c r="E762">
        <v>2</v>
      </c>
      <c r="F762">
        <v>2</v>
      </c>
      <c r="G762">
        <v>5</v>
      </c>
      <c r="H762" t="s">
        <v>7</v>
      </c>
      <c r="I762" t="s">
        <v>7</v>
      </c>
      <c r="J762" t="s">
        <v>7</v>
      </c>
      <c r="K762" t="s">
        <v>7</v>
      </c>
      <c r="L762" t="s">
        <v>7</v>
      </c>
      <c r="M762" t="s">
        <v>7</v>
      </c>
      <c r="N762" t="s">
        <v>7</v>
      </c>
      <c r="O762" t="s">
        <v>7</v>
      </c>
      <c r="P762" t="s">
        <v>7</v>
      </c>
      <c r="Q762" t="s">
        <v>7</v>
      </c>
    </row>
    <row r="763" spans="2:27" x14ac:dyDescent="0.3">
      <c r="B763" t="s">
        <v>612</v>
      </c>
      <c r="C763">
        <v>0.27250220000001901</v>
      </c>
      <c r="D763">
        <v>13</v>
      </c>
      <c r="E763">
        <v>2</v>
      </c>
      <c r="F763">
        <v>2</v>
      </c>
      <c r="G763">
        <v>5</v>
      </c>
      <c r="H763" t="s">
        <v>7</v>
      </c>
      <c r="I763" t="s">
        <v>7</v>
      </c>
      <c r="J763" t="s">
        <v>7</v>
      </c>
      <c r="K763" t="s">
        <v>7</v>
      </c>
      <c r="L763" t="s">
        <v>7</v>
      </c>
      <c r="M763" t="s">
        <v>7</v>
      </c>
      <c r="N763" t="s">
        <v>7</v>
      </c>
      <c r="O763" t="s">
        <v>7</v>
      </c>
      <c r="P763" t="s">
        <v>7</v>
      </c>
      <c r="Q763" t="s">
        <v>7</v>
      </c>
    </row>
    <row r="764" spans="2:27" x14ac:dyDescent="0.3">
      <c r="B764" t="s">
        <v>613</v>
      </c>
      <c r="C764">
        <v>0.29232149999998502</v>
      </c>
      <c r="D764">
        <v>14</v>
      </c>
      <c r="E764">
        <v>2</v>
      </c>
      <c r="F764">
        <v>2</v>
      </c>
      <c r="G764">
        <v>5</v>
      </c>
      <c r="H764" t="s">
        <v>7</v>
      </c>
      <c r="I764" t="s">
        <v>7</v>
      </c>
      <c r="J764" t="s">
        <v>7</v>
      </c>
      <c r="K764" t="s">
        <v>7</v>
      </c>
      <c r="L764" t="s">
        <v>7</v>
      </c>
      <c r="M764" t="s">
        <v>7</v>
      </c>
      <c r="N764" t="s">
        <v>7</v>
      </c>
      <c r="O764" t="s">
        <v>7</v>
      </c>
      <c r="P764" t="s">
        <v>7</v>
      </c>
      <c r="Q764" t="s">
        <v>7</v>
      </c>
    </row>
    <row r="765" spans="2:27" x14ac:dyDescent="0.3">
      <c r="B765" t="s">
        <v>614</v>
      </c>
      <c r="C765">
        <v>0.1130062</v>
      </c>
      <c r="D765">
        <v>9</v>
      </c>
      <c r="E765">
        <v>2</v>
      </c>
      <c r="F765">
        <v>2</v>
      </c>
      <c r="G765">
        <v>1</v>
      </c>
      <c r="H765" t="s">
        <v>7</v>
      </c>
      <c r="I765" t="s">
        <v>7</v>
      </c>
      <c r="J765" t="s">
        <v>7</v>
      </c>
      <c r="K765" t="s">
        <v>7</v>
      </c>
      <c r="L765" t="s">
        <v>7</v>
      </c>
      <c r="M765" t="s">
        <v>7</v>
      </c>
      <c r="N765" t="s">
        <v>7</v>
      </c>
      <c r="O765" t="s">
        <v>7</v>
      </c>
      <c r="P765" t="s">
        <v>7</v>
      </c>
      <c r="Q765" t="s">
        <v>7</v>
      </c>
    </row>
    <row r="766" spans="2:27" x14ac:dyDescent="0.3">
      <c r="B766" t="s">
        <v>615</v>
      </c>
      <c r="C766">
        <v>0.46783460000000299</v>
      </c>
      <c r="D766">
        <v>17</v>
      </c>
      <c r="E766">
        <v>2</v>
      </c>
      <c r="F766">
        <v>2</v>
      </c>
      <c r="G766">
        <v>5</v>
      </c>
      <c r="H766" t="s">
        <v>7</v>
      </c>
      <c r="I766" t="s">
        <v>7</v>
      </c>
      <c r="J766" t="s">
        <v>7</v>
      </c>
      <c r="K766" t="s">
        <v>7</v>
      </c>
      <c r="L766" t="s">
        <v>7</v>
      </c>
      <c r="M766" t="s">
        <v>7</v>
      </c>
      <c r="N766" t="s">
        <v>7</v>
      </c>
      <c r="O766" t="s">
        <v>7</v>
      </c>
      <c r="P766" t="s">
        <v>7</v>
      </c>
      <c r="Q766" t="s">
        <v>7</v>
      </c>
    </row>
    <row r="767" spans="2:27" x14ac:dyDescent="0.3">
      <c r="B767" t="s">
        <v>616</v>
      </c>
      <c r="C767">
        <v>0.11546060000000501</v>
      </c>
      <c r="D767">
        <v>10</v>
      </c>
      <c r="E767">
        <v>2</v>
      </c>
      <c r="F767">
        <v>2</v>
      </c>
      <c r="G767">
        <v>1</v>
      </c>
      <c r="H767" t="s">
        <v>7</v>
      </c>
      <c r="I767" t="s">
        <v>7</v>
      </c>
      <c r="J767" t="s">
        <v>7</v>
      </c>
      <c r="K767" t="s">
        <v>7</v>
      </c>
      <c r="L767" t="s">
        <v>7</v>
      </c>
      <c r="M767" t="s">
        <v>7</v>
      </c>
      <c r="N767" t="s">
        <v>7</v>
      </c>
      <c r="O767" t="s">
        <v>7</v>
      </c>
      <c r="P767" t="s">
        <v>7</v>
      </c>
      <c r="Q767" t="s">
        <v>7</v>
      </c>
    </row>
    <row r="768" spans="2:27" x14ac:dyDescent="0.3">
      <c r="B768" t="s">
        <v>617</v>
      </c>
      <c r="C768">
        <v>0.33608879999999802</v>
      </c>
      <c r="D768">
        <v>14</v>
      </c>
      <c r="E768">
        <v>2</v>
      </c>
      <c r="F768">
        <v>2</v>
      </c>
      <c r="G768">
        <v>5</v>
      </c>
      <c r="H768" t="s">
        <v>7</v>
      </c>
      <c r="I768" t="s">
        <v>7</v>
      </c>
      <c r="J768" t="s">
        <v>7</v>
      </c>
      <c r="K768" t="s">
        <v>7</v>
      </c>
      <c r="L768" t="s">
        <v>7</v>
      </c>
      <c r="M768" t="s">
        <v>7</v>
      </c>
      <c r="N768" t="s">
        <v>7</v>
      </c>
      <c r="O768" t="s">
        <v>7</v>
      </c>
      <c r="P768" t="s">
        <v>7</v>
      </c>
      <c r="Q768" t="s">
        <v>7</v>
      </c>
    </row>
    <row r="769" spans="2:17" x14ac:dyDescent="0.3">
      <c r="B769" t="s">
        <v>618</v>
      </c>
      <c r="C769">
        <v>0.34454210000001201</v>
      </c>
      <c r="D769">
        <v>14</v>
      </c>
      <c r="E769">
        <v>2</v>
      </c>
      <c r="F769">
        <v>2</v>
      </c>
      <c r="G769">
        <v>5</v>
      </c>
      <c r="H769" t="s">
        <v>7</v>
      </c>
      <c r="I769" t="s">
        <v>7</v>
      </c>
      <c r="J769" t="s">
        <v>7</v>
      </c>
      <c r="K769" t="s">
        <v>7</v>
      </c>
      <c r="L769" t="s">
        <v>7</v>
      </c>
      <c r="M769" t="s">
        <v>7</v>
      </c>
      <c r="N769" t="s">
        <v>7</v>
      </c>
      <c r="O769" t="s">
        <v>7</v>
      </c>
      <c r="P769" t="s">
        <v>7</v>
      </c>
      <c r="Q769" t="s">
        <v>7</v>
      </c>
    </row>
    <row r="770" spans="2:17" x14ac:dyDescent="0.3">
      <c r="B770" t="s">
        <v>619</v>
      </c>
      <c r="C770">
        <v>0.73356929999999898</v>
      </c>
      <c r="D770">
        <v>38</v>
      </c>
      <c r="E770">
        <v>3</v>
      </c>
      <c r="F770">
        <v>3</v>
      </c>
      <c r="G770">
        <v>6</v>
      </c>
      <c r="H770" t="s">
        <v>7</v>
      </c>
      <c r="I770" t="s">
        <v>7</v>
      </c>
      <c r="J770" t="s">
        <v>7</v>
      </c>
      <c r="K770" t="s">
        <v>7</v>
      </c>
      <c r="L770" t="s">
        <v>7</v>
      </c>
      <c r="M770" t="s">
        <v>7</v>
      </c>
      <c r="N770" t="s">
        <v>7</v>
      </c>
      <c r="O770" t="s">
        <v>7</v>
      </c>
      <c r="P770" t="s">
        <v>7</v>
      </c>
      <c r="Q770" t="s">
        <v>7</v>
      </c>
    </row>
    <row r="771" spans="2:17" x14ac:dyDescent="0.3">
      <c r="B771" t="s">
        <v>620</v>
      </c>
      <c r="C771">
        <v>0.36675220000000702</v>
      </c>
      <c r="D771">
        <v>31</v>
      </c>
      <c r="E771">
        <v>3</v>
      </c>
      <c r="F771">
        <v>3</v>
      </c>
      <c r="G771">
        <v>2</v>
      </c>
      <c r="H771" t="s">
        <v>7</v>
      </c>
      <c r="I771" t="s">
        <v>7</v>
      </c>
      <c r="J771" t="s">
        <v>7</v>
      </c>
      <c r="K771" t="s">
        <v>7</v>
      </c>
      <c r="L771" t="s">
        <v>7</v>
      </c>
      <c r="M771" t="s">
        <v>7</v>
      </c>
      <c r="N771" t="s">
        <v>7</v>
      </c>
      <c r="O771" t="s">
        <v>7</v>
      </c>
      <c r="P771" t="s">
        <v>7</v>
      </c>
      <c r="Q771" t="s">
        <v>7</v>
      </c>
    </row>
    <row r="772" spans="2:17" x14ac:dyDescent="0.3">
      <c r="B772" t="s">
        <v>621</v>
      </c>
      <c r="C772">
        <v>0.57807480000002398</v>
      </c>
      <c r="D772">
        <v>26</v>
      </c>
      <c r="E772">
        <v>2</v>
      </c>
      <c r="F772">
        <v>3</v>
      </c>
      <c r="G772">
        <v>5</v>
      </c>
      <c r="H772" t="s">
        <v>7</v>
      </c>
      <c r="I772" t="s">
        <v>7</v>
      </c>
      <c r="J772" t="s">
        <v>7</v>
      </c>
      <c r="K772" t="s">
        <v>7</v>
      </c>
      <c r="L772" t="s">
        <v>7</v>
      </c>
      <c r="M772" t="s">
        <v>7</v>
      </c>
      <c r="N772" t="s">
        <v>7</v>
      </c>
      <c r="O772" t="s">
        <v>7</v>
      </c>
      <c r="P772" t="s">
        <v>7</v>
      </c>
      <c r="Q772" t="s">
        <v>7</v>
      </c>
    </row>
    <row r="773" spans="2:17" x14ac:dyDescent="0.3">
      <c r="B773" t="s">
        <v>622</v>
      </c>
      <c r="C773">
        <v>0.24958290000000699</v>
      </c>
      <c r="D773">
        <v>20</v>
      </c>
      <c r="E773">
        <v>2</v>
      </c>
      <c r="F773">
        <v>3</v>
      </c>
      <c r="G773">
        <v>1</v>
      </c>
      <c r="H773" t="s">
        <v>7</v>
      </c>
      <c r="I773" t="s">
        <v>7</v>
      </c>
      <c r="J773" t="s">
        <v>7</v>
      </c>
      <c r="K773" t="s">
        <v>7</v>
      </c>
      <c r="L773" t="s">
        <v>7</v>
      </c>
      <c r="M773" t="s">
        <v>7</v>
      </c>
      <c r="N773" t="s">
        <v>7</v>
      </c>
      <c r="O773" t="s">
        <v>7</v>
      </c>
      <c r="P773" t="s">
        <v>7</v>
      </c>
      <c r="Q773" t="s">
        <v>7</v>
      </c>
    </row>
    <row r="774" spans="2:17" x14ac:dyDescent="0.3">
      <c r="B774" t="s">
        <v>623</v>
      </c>
      <c r="C774">
        <v>0.98247449999999503</v>
      </c>
      <c r="D774">
        <v>38</v>
      </c>
      <c r="E774">
        <v>3</v>
      </c>
      <c r="F774">
        <v>3</v>
      </c>
      <c r="G774">
        <v>6</v>
      </c>
      <c r="H774" t="s">
        <v>7</v>
      </c>
      <c r="I774" t="s">
        <v>7</v>
      </c>
      <c r="J774" t="s">
        <v>7</v>
      </c>
      <c r="K774" t="s">
        <v>7</v>
      </c>
      <c r="L774" t="s">
        <v>7</v>
      </c>
      <c r="M774" t="s">
        <v>7</v>
      </c>
      <c r="N774" t="s">
        <v>7</v>
      </c>
      <c r="O774" t="s">
        <v>7</v>
      </c>
      <c r="P774" t="s">
        <v>7</v>
      </c>
      <c r="Q774" t="s">
        <v>7</v>
      </c>
    </row>
    <row r="775" spans="2:17" x14ac:dyDescent="0.3">
      <c r="B775" t="s">
        <v>624</v>
      </c>
      <c r="C775">
        <v>0.35860159999998498</v>
      </c>
      <c r="D775">
        <v>20</v>
      </c>
      <c r="E775">
        <v>2</v>
      </c>
      <c r="F775">
        <v>3</v>
      </c>
      <c r="G775">
        <v>1</v>
      </c>
      <c r="H775" t="s">
        <v>7</v>
      </c>
      <c r="I775" t="s">
        <v>7</v>
      </c>
      <c r="J775" t="s">
        <v>7</v>
      </c>
      <c r="K775" t="s">
        <v>7</v>
      </c>
      <c r="L775" t="s">
        <v>7</v>
      </c>
      <c r="M775" t="s">
        <v>7</v>
      </c>
      <c r="N775" t="s">
        <v>7</v>
      </c>
      <c r="O775" t="s">
        <v>7</v>
      </c>
      <c r="P775" t="s">
        <v>7</v>
      </c>
      <c r="Q775" t="s">
        <v>7</v>
      </c>
    </row>
    <row r="776" spans="2:17" x14ac:dyDescent="0.3">
      <c r="B776" t="s">
        <v>625</v>
      </c>
      <c r="C776">
        <v>0.363299399999988</v>
      </c>
      <c r="D776">
        <v>19</v>
      </c>
      <c r="E776">
        <v>2</v>
      </c>
      <c r="F776">
        <v>3</v>
      </c>
      <c r="G776">
        <v>1</v>
      </c>
      <c r="H776" t="s">
        <v>7</v>
      </c>
      <c r="I776" t="s">
        <v>7</v>
      </c>
      <c r="J776" t="s">
        <v>7</v>
      </c>
      <c r="K776" t="s">
        <v>7</v>
      </c>
      <c r="L776" t="s">
        <v>7</v>
      </c>
      <c r="M776" t="s">
        <v>7</v>
      </c>
      <c r="N776" t="s">
        <v>7</v>
      </c>
      <c r="O776" t="s">
        <v>7</v>
      </c>
      <c r="P776" t="s">
        <v>7</v>
      </c>
      <c r="Q776" t="s">
        <v>7</v>
      </c>
    </row>
    <row r="777" spans="2:17" x14ac:dyDescent="0.3">
      <c r="B777" t="s">
        <v>626</v>
      </c>
      <c r="C777">
        <v>0.54676000000000602</v>
      </c>
      <c r="D777">
        <v>20</v>
      </c>
      <c r="E777">
        <v>2</v>
      </c>
      <c r="F777">
        <v>3</v>
      </c>
      <c r="G777">
        <v>1</v>
      </c>
      <c r="H777" t="s">
        <v>7</v>
      </c>
      <c r="I777" t="s">
        <v>7</v>
      </c>
      <c r="J777" t="s">
        <v>7</v>
      </c>
      <c r="K777" t="s">
        <v>7</v>
      </c>
      <c r="L777" t="s">
        <v>7</v>
      </c>
      <c r="M777" t="s">
        <v>7</v>
      </c>
      <c r="N777" t="s">
        <v>7</v>
      </c>
      <c r="O777" t="s">
        <v>7</v>
      </c>
      <c r="P777" t="s">
        <v>7</v>
      </c>
      <c r="Q777" t="s">
        <v>7</v>
      </c>
    </row>
    <row r="778" spans="2:17" x14ac:dyDescent="0.3">
      <c r="B778" t="s">
        <v>627</v>
      </c>
      <c r="C778">
        <v>1.3236683</v>
      </c>
      <c r="D778">
        <v>27</v>
      </c>
      <c r="E778">
        <v>5</v>
      </c>
      <c r="F778">
        <v>9</v>
      </c>
      <c r="G778">
        <v>0</v>
      </c>
      <c r="H778" t="s">
        <v>7</v>
      </c>
      <c r="I778" t="s">
        <v>7</v>
      </c>
      <c r="J778" t="s">
        <v>7</v>
      </c>
      <c r="K778" t="s">
        <v>7</v>
      </c>
      <c r="L778" t="s">
        <v>7</v>
      </c>
      <c r="M778" t="s">
        <v>7</v>
      </c>
      <c r="N778" t="s">
        <v>7</v>
      </c>
      <c r="O778" t="s">
        <v>7</v>
      </c>
      <c r="P778" t="s">
        <v>7</v>
      </c>
      <c r="Q778" t="s">
        <v>7</v>
      </c>
    </row>
    <row r="779" spans="2:17" x14ac:dyDescent="0.3">
      <c r="B779" t="s">
        <v>628</v>
      </c>
      <c r="C779">
        <v>1.3218026999999699</v>
      </c>
      <c r="D779">
        <v>27</v>
      </c>
      <c r="E779">
        <v>5</v>
      </c>
      <c r="F779">
        <v>9</v>
      </c>
      <c r="G779">
        <v>0</v>
      </c>
      <c r="H779" t="s">
        <v>7</v>
      </c>
      <c r="I779" t="s">
        <v>7</v>
      </c>
      <c r="J779" t="s">
        <v>7</v>
      </c>
      <c r="K779" t="s">
        <v>7</v>
      </c>
      <c r="L779" t="s">
        <v>7</v>
      </c>
      <c r="M779" t="s">
        <v>7</v>
      </c>
      <c r="N779" t="s">
        <v>7</v>
      </c>
      <c r="O779" t="s">
        <v>7</v>
      </c>
      <c r="P779" t="s">
        <v>7</v>
      </c>
      <c r="Q779" t="s">
        <v>7</v>
      </c>
    </row>
    <row r="780" spans="2:17" x14ac:dyDescent="0.3">
      <c r="B780" t="s">
        <v>629</v>
      </c>
      <c r="C780">
        <v>1.2482042</v>
      </c>
      <c r="D780">
        <v>16</v>
      </c>
      <c r="E780">
        <v>2</v>
      </c>
      <c r="F780">
        <v>4</v>
      </c>
      <c r="G780">
        <v>3</v>
      </c>
      <c r="H780" t="s">
        <v>7</v>
      </c>
      <c r="I780" t="s">
        <v>7</v>
      </c>
      <c r="J780" t="s">
        <v>7</v>
      </c>
      <c r="K780" t="s">
        <v>7</v>
      </c>
      <c r="L780" t="s">
        <v>7</v>
      </c>
      <c r="M780" t="s">
        <v>7</v>
      </c>
      <c r="N780" t="s">
        <v>7</v>
      </c>
      <c r="O780" t="s">
        <v>7</v>
      </c>
      <c r="P780" t="s">
        <v>7</v>
      </c>
      <c r="Q780" t="s">
        <v>7</v>
      </c>
    </row>
    <row r="781" spans="2:17" x14ac:dyDescent="0.3">
      <c r="B781" t="s">
        <v>630</v>
      </c>
      <c r="C781">
        <v>0.9511368</v>
      </c>
      <c r="D781">
        <v>27</v>
      </c>
      <c r="E781">
        <v>3</v>
      </c>
      <c r="F781">
        <v>4</v>
      </c>
      <c r="G781">
        <v>4</v>
      </c>
      <c r="H781" t="s">
        <v>7</v>
      </c>
      <c r="I781" t="s">
        <v>7</v>
      </c>
      <c r="J781" t="s">
        <v>7</v>
      </c>
      <c r="K781" t="s">
        <v>7</v>
      </c>
      <c r="L781" t="s">
        <v>7</v>
      </c>
      <c r="M781" t="s">
        <v>7</v>
      </c>
      <c r="N781" t="s">
        <v>7</v>
      </c>
      <c r="O781" t="s">
        <v>7</v>
      </c>
      <c r="P781" t="s">
        <v>7</v>
      </c>
      <c r="Q781" t="s">
        <v>7</v>
      </c>
    </row>
    <row r="782" spans="2:17" x14ac:dyDescent="0.3">
      <c r="B782" t="s">
        <v>631</v>
      </c>
    </row>
    <row r="783" spans="2:17" x14ac:dyDescent="0.3">
      <c r="B783" t="s">
        <v>632</v>
      </c>
      <c r="C783">
        <v>0.64836710000000097</v>
      </c>
      <c r="D783">
        <v>15</v>
      </c>
      <c r="E783">
        <v>2</v>
      </c>
      <c r="F783">
        <v>4</v>
      </c>
      <c r="G783">
        <v>3</v>
      </c>
      <c r="H783" t="s">
        <v>7</v>
      </c>
      <c r="I783" t="s">
        <v>7</v>
      </c>
      <c r="J783" t="s">
        <v>7</v>
      </c>
      <c r="K783" t="s">
        <v>7</v>
      </c>
      <c r="L783" t="s">
        <v>7</v>
      </c>
      <c r="M783" t="s">
        <v>7</v>
      </c>
      <c r="N783" t="s">
        <v>7</v>
      </c>
      <c r="O783" t="s">
        <v>7</v>
      </c>
      <c r="P783" t="s">
        <v>7</v>
      </c>
      <c r="Q783" t="s">
        <v>7</v>
      </c>
    </row>
    <row r="784" spans="2:17" x14ac:dyDescent="0.3">
      <c r="B784" t="s">
        <v>633</v>
      </c>
      <c r="C784">
        <v>0.18763580000000901</v>
      </c>
      <c r="D784">
        <v>11</v>
      </c>
      <c r="E784">
        <v>2</v>
      </c>
      <c r="F784">
        <v>3</v>
      </c>
      <c r="G784">
        <v>1</v>
      </c>
      <c r="H784" t="s">
        <v>7</v>
      </c>
      <c r="I784" t="s">
        <v>7</v>
      </c>
      <c r="J784" t="s">
        <v>7</v>
      </c>
      <c r="K784" t="s">
        <v>7</v>
      </c>
      <c r="L784" t="s">
        <v>7</v>
      </c>
      <c r="M784" t="s">
        <v>7</v>
      </c>
      <c r="N784" t="s">
        <v>7</v>
      </c>
      <c r="O784" t="s">
        <v>7</v>
      </c>
      <c r="P784" t="s">
        <v>7</v>
      </c>
      <c r="Q784" t="s">
        <v>7</v>
      </c>
    </row>
    <row r="785" spans="2:17" x14ac:dyDescent="0.3">
      <c r="B785" t="s">
        <v>634</v>
      </c>
    </row>
    <row r="786" spans="2:17" x14ac:dyDescent="0.3">
      <c r="B786" t="s">
        <v>635</v>
      </c>
      <c r="C786">
        <v>0.78235550000002196</v>
      </c>
      <c r="D786">
        <v>27</v>
      </c>
      <c r="E786">
        <v>3</v>
      </c>
      <c r="F786">
        <v>4</v>
      </c>
      <c r="G786">
        <v>4</v>
      </c>
      <c r="H786" t="s">
        <v>7</v>
      </c>
      <c r="I786" t="s">
        <v>7</v>
      </c>
      <c r="J786" t="s">
        <v>7</v>
      </c>
      <c r="K786" t="s">
        <v>7</v>
      </c>
      <c r="L786" t="s">
        <v>7</v>
      </c>
      <c r="M786" t="s">
        <v>7</v>
      </c>
      <c r="N786" t="s">
        <v>7</v>
      </c>
      <c r="O786" t="s">
        <v>7</v>
      </c>
      <c r="P786" t="s">
        <v>7</v>
      </c>
      <c r="Q786" t="s">
        <v>7</v>
      </c>
    </row>
    <row r="787" spans="2:17" x14ac:dyDescent="0.3">
      <c r="B787" t="s">
        <v>636</v>
      </c>
      <c r="C787">
        <v>0.22572990000000401</v>
      </c>
      <c r="D787">
        <v>21</v>
      </c>
      <c r="E787">
        <v>3</v>
      </c>
      <c r="F787">
        <v>3</v>
      </c>
      <c r="G787">
        <v>1</v>
      </c>
      <c r="H787" t="s">
        <v>7</v>
      </c>
      <c r="I787" t="s">
        <v>7</v>
      </c>
      <c r="J787" t="s">
        <v>7</v>
      </c>
      <c r="K787" t="s">
        <v>7</v>
      </c>
      <c r="L787" t="s">
        <v>7</v>
      </c>
      <c r="M787" t="s">
        <v>7</v>
      </c>
      <c r="N787" t="s">
        <v>7</v>
      </c>
      <c r="O787" t="s">
        <v>7</v>
      </c>
      <c r="P787" t="s">
        <v>7</v>
      </c>
      <c r="Q787" t="s">
        <v>7</v>
      </c>
    </row>
    <row r="788" spans="2:17" x14ac:dyDescent="0.3">
      <c r="B788" t="s">
        <v>637</v>
      </c>
    </row>
    <row r="789" spans="2:17" x14ac:dyDescent="0.3">
      <c r="B789" t="s">
        <v>638</v>
      </c>
      <c r="C789">
        <v>0.16225160000001801</v>
      </c>
      <c r="D789">
        <v>11</v>
      </c>
      <c r="E789">
        <v>2</v>
      </c>
      <c r="F789">
        <v>3</v>
      </c>
      <c r="G789">
        <v>0</v>
      </c>
      <c r="H789" t="s">
        <v>7</v>
      </c>
      <c r="I789" t="s">
        <v>7</v>
      </c>
      <c r="J789" t="s">
        <v>7</v>
      </c>
      <c r="K789" t="s">
        <v>7</v>
      </c>
      <c r="L789" t="s">
        <v>7</v>
      </c>
      <c r="M789" t="s">
        <v>7</v>
      </c>
      <c r="N789" t="s">
        <v>7</v>
      </c>
      <c r="O789" t="s">
        <v>7</v>
      </c>
      <c r="P789" t="s">
        <v>7</v>
      </c>
      <c r="Q789" t="s">
        <v>7</v>
      </c>
    </row>
    <row r="790" spans="2:17" x14ac:dyDescent="0.3">
      <c r="B790" t="s">
        <v>639</v>
      </c>
      <c r="C790">
        <v>0.13332730000001899</v>
      </c>
      <c r="D790">
        <v>11</v>
      </c>
      <c r="E790">
        <v>2</v>
      </c>
      <c r="F790">
        <v>3</v>
      </c>
      <c r="G790">
        <v>0</v>
      </c>
      <c r="H790" t="s">
        <v>7</v>
      </c>
      <c r="I790" t="s">
        <v>7</v>
      </c>
      <c r="J790" t="s">
        <v>7</v>
      </c>
      <c r="K790" t="s">
        <v>7</v>
      </c>
      <c r="L790" t="s">
        <v>7</v>
      </c>
      <c r="M790" t="s">
        <v>7</v>
      </c>
      <c r="N790" t="s">
        <v>7</v>
      </c>
      <c r="O790" t="s">
        <v>7</v>
      </c>
      <c r="P790" t="s">
        <v>7</v>
      </c>
      <c r="Q790" t="s">
        <v>7</v>
      </c>
    </row>
    <row r="791" spans="2:17" x14ac:dyDescent="0.3">
      <c r="B791" t="s">
        <v>640</v>
      </c>
    </row>
    <row r="792" spans="2:17" x14ac:dyDescent="0.3">
      <c r="B792" t="s">
        <v>641</v>
      </c>
      <c r="C792">
        <v>7.3932099999979004E-2</v>
      </c>
      <c r="D792">
        <v>1</v>
      </c>
      <c r="E792">
        <v>2</v>
      </c>
      <c r="F792">
        <v>2</v>
      </c>
      <c r="G792">
        <v>0</v>
      </c>
      <c r="H792" t="s">
        <v>7</v>
      </c>
      <c r="I792" t="s">
        <v>7</v>
      </c>
      <c r="J792" t="s">
        <v>7</v>
      </c>
      <c r="K792" t="s">
        <v>7</v>
      </c>
      <c r="L792" t="s">
        <v>7</v>
      </c>
      <c r="M792" t="s">
        <v>7</v>
      </c>
      <c r="N792" t="s">
        <v>7</v>
      </c>
      <c r="O792" t="s">
        <v>7</v>
      </c>
      <c r="P792" t="s">
        <v>7</v>
      </c>
      <c r="Q792" t="s">
        <v>7</v>
      </c>
    </row>
    <row r="793" spans="2:17" x14ac:dyDescent="0.3">
      <c r="B793" t="s">
        <v>642</v>
      </c>
      <c r="C793">
        <v>6.2934200000000801E-2</v>
      </c>
      <c r="D793">
        <v>1</v>
      </c>
      <c r="E793">
        <v>2</v>
      </c>
      <c r="F793">
        <v>2</v>
      </c>
      <c r="G793">
        <v>0</v>
      </c>
      <c r="H793" t="s">
        <v>7</v>
      </c>
      <c r="I793" t="s">
        <v>7</v>
      </c>
      <c r="J793" t="s">
        <v>7</v>
      </c>
      <c r="K793" t="s">
        <v>7</v>
      </c>
      <c r="L793" t="s">
        <v>7</v>
      </c>
      <c r="M793" t="s">
        <v>7</v>
      </c>
      <c r="N793" t="s">
        <v>7</v>
      </c>
      <c r="O793" t="s">
        <v>7</v>
      </c>
      <c r="P793" t="s">
        <v>7</v>
      </c>
      <c r="Q793" t="s">
        <v>7</v>
      </c>
    </row>
    <row r="794" spans="2:17" x14ac:dyDescent="0.3">
      <c r="B794" t="s">
        <v>643</v>
      </c>
      <c r="C794">
        <v>6.2973999999996894E-2</v>
      </c>
      <c r="D794">
        <v>1</v>
      </c>
      <c r="E794">
        <v>2</v>
      </c>
      <c r="F794">
        <v>2</v>
      </c>
      <c r="G794">
        <v>0</v>
      </c>
      <c r="H794" t="s">
        <v>7</v>
      </c>
      <c r="I794" t="s">
        <v>7</v>
      </c>
      <c r="J794" t="s">
        <v>7</v>
      </c>
      <c r="K794" t="s">
        <v>7</v>
      </c>
      <c r="L794" t="s">
        <v>7</v>
      </c>
      <c r="M794" t="s">
        <v>7</v>
      </c>
      <c r="N794" t="s">
        <v>7</v>
      </c>
      <c r="O794" t="s">
        <v>7</v>
      </c>
      <c r="P794" t="s">
        <v>7</v>
      </c>
      <c r="Q794" t="s">
        <v>7</v>
      </c>
    </row>
    <row r="795" spans="2:17" x14ac:dyDescent="0.3">
      <c r="B795" t="s">
        <v>644</v>
      </c>
      <c r="C795">
        <v>0.428355900000013</v>
      </c>
      <c r="D795">
        <v>13</v>
      </c>
      <c r="E795">
        <v>2</v>
      </c>
      <c r="F795">
        <v>3</v>
      </c>
      <c r="G795">
        <v>3</v>
      </c>
      <c r="H795" t="s">
        <v>7</v>
      </c>
      <c r="I795" t="s">
        <v>7</v>
      </c>
      <c r="J795" t="s">
        <v>7</v>
      </c>
      <c r="K795" t="s">
        <v>7</v>
      </c>
      <c r="L795" t="s">
        <v>7</v>
      </c>
      <c r="M795" t="s">
        <v>7</v>
      </c>
      <c r="N795" t="s">
        <v>7</v>
      </c>
      <c r="O795" t="s">
        <v>7</v>
      </c>
      <c r="P795" t="s">
        <v>7</v>
      </c>
      <c r="Q795" t="s">
        <v>7</v>
      </c>
    </row>
    <row r="796" spans="2:17" x14ac:dyDescent="0.3">
      <c r="B796" t="s">
        <v>645</v>
      </c>
    </row>
    <row r="797" spans="2:17" x14ac:dyDescent="0.3">
      <c r="B797" t="s">
        <v>646</v>
      </c>
      <c r="C797">
        <v>0.52791439999998602</v>
      </c>
      <c r="D797">
        <v>14</v>
      </c>
      <c r="E797">
        <v>2</v>
      </c>
      <c r="F797">
        <v>4</v>
      </c>
      <c r="G797">
        <v>3</v>
      </c>
      <c r="H797" t="s">
        <v>7</v>
      </c>
      <c r="I797" t="s">
        <v>7</v>
      </c>
      <c r="J797" t="s">
        <v>7</v>
      </c>
      <c r="K797" t="s">
        <v>7</v>
      </c>
      <c r="L797" t="s">
        <v>7</v>
      </c>
      <c r="M797" t="s">
        <v>7</v>
      </c>
      <c r="N797" t="s">
        <v>7</v>
      </c>
      <c r="O797" t="s">
        <v>7</v>
      </c>
      <c r="P797" t="s">
        <v>7</v>
      </c>
      <c r="Q797" t="s">
        <v>7</v>
      </c>
    </row>
    <row r="798" spans="2:17" x14ac:dyDescent="0.3">
      <c r="B798" t="s">
        <v>647</v>
      </c>
      <c r="C798">
        <v>0.52123310000001699</v>
      </c>
      <c r="D798">
        <v>14</v>
      </c>
      <c r="E798">
        <v>2</v>
      </c>
      <c r="F798">
        <v>3</v>
      </c>
      <c r="G798">
        <v>3</v>
      </c>
      <c r="H798" t="s">
        <v>7</v>
      </c>
      <c r="I798" t="s">
        <v>7</v>
      </c>
      <c r="J798" t="s">
        <v>7</v>
      </c>
      <c r="K798" t="s">
        <v>7</v>
      </c>
      <c r="L798" t="s">
        <v>7</v>
      </c>
      <c r="M798" t="s">
        <v>7</v>
      </c>
      <c r="N798" t="s">
        <v>7</v>
      </c>
      <c r="O798" t="s">
        <v>7</v>
      </c>
      <c r="P798" t="s">
        <v>7</v>
      </c>
      <c r="Q798" t="s">
        <v>7</v>
      </c>
    </row>
    <row r="799" spans="2:17" x14ac:dyDescent="0.3">
      <c r="B799" t="s">
        <v>648</v>
      </c>
      <c r="C799">
        <v>0.16295790000000901</v>
      </c>
      <c r="D799">
        <v>11</v>
      </c>
      <c r="E799">
        <v>2</v>
      </c>
      <c r="F799">
        <v>3</v>
      </c>
      <c r="G799">
        <v>0</v>
      </c>
      <c r="H799" t="s">
        <v>7</v>
      </c>
      <c r="I799" t="s">
        <v>7</v>
      </c>
      <c r="J799" t="s">
        <v>7</v>
      </c>
      <c r="K799" t="s">
        <v>7</v>
      </c>
      <c r="L799" t="s">
        <v>7</v>
      </c>
      <c r="M799" t="s">
        <v>7</v>
      </c>
      <c r="N799" t="s">
        <v>7</v>
      </c>
      <c r="O799" t="s">
        <v>7</v>
      </c>
      <c r="P799" t="s">
        <v>7</v>
      </c>
      <c r="Q799" t="s">
        <v>7</v>
      </c>
    </row>
    <row r="800" spans="2:17" x14ac:dyDescent="0.3">
      <c r="B800" t="s">
        <v>649</v>
      </c>
      <c r="C800">
        <v>0.128911200000004</v>
      </c>
      <c r="D800">
        <v>11</v>
      </c>
      <c r="E800">
        <v>2</v>
      </c>
      <c r="F800">
        <v>3</v>
      </c>
      <c r="G800">
        <v>0</v>
      </c>
      <c r="H800" t="s">
        <v>7</v>
      </c>
      <c r="I800" t="s">
        <v>7</v>
      </c>
      <c r="J800" t="s">
        <v>7</v>
      </c>
      <c r="K800" t="s">
        <v>7</v>
      </c>
      <c r="L800" t="s">
        <v>7</v>
      </c>
      <c r="M800" t="s">
        <v>7</v>
      </c>
      <c r="N800" t="s">
        <v>7</v>
      </c>
      <c r="O800" t="s">
        <v>7</v>
      </c>
      <c r="P800" t="s">
        <v>7</v>
      </c>
      <c r="Q800" t="s">
        <v>7</v>
      </c>
    </row>
    <row r="801" spans="2:17" x14ac:dyDescent="0.3">
      <c r="B801" t="s">
        <v>650</v>
      </c>
      <c r="C801">
        <v>0.109091800000015</v>
      </c>
      <c r="D801">
        <v>10</v>
      </c>
      <c r="E801">
        <v>2</v>
      </c>
      <c r="F801">
        <v>3</v>
      </c>
      <c r="G801">
        <v>0</v>
      </c>
      <c r="H801" t="s">
        <v>7</v>
      </c>
      <c r="I801" t="s">
        <v>7</v>
      </c>
      <c r="J801" t="s">
        <v>7</v>
      </c>
      <c r="K801" t="s">
        <v>7</v>
      </c>
      <c r="L801" t="s">
        <v>7</v>
      </c>
      <c r="M801" t="s">
        <v>7</v>
      </c>
      <c r="N801" t="s">
        <v>7</v>
      </c>
      <c r="O801" t="s">
        <v>7</v>
      </c>
      <c r="P801" t="s">
        <v>7</v>
      </c>
      <c r="Q801" t="s">
        <v>7</v>
      </c>
    </row>
    <row r="802" spans="2:17" x14ac:dyDescent="0.3">
      <c r="B802" t="s">
        <v>651</v>
      </c>
      <c r="C802">
        <v>4.0718399999974501E-2</v>
      </c>
      <c r="D802">
        <v>4</v>
      </c>
      <c r="E802">
        <v>0</v>
      </c>
      <c r="F802">
        <v>2</v>
      </c>
      <c r="G802">
        <v>0</v>
      </c>
      <c r="H802" t="s">
        <v>7</v>
      </c>
      <c r="I802" t="s">
        <v>7</v>
      </c>
      <c r="J802" t="s">
        <v>7</v>
      </c>
      <c r="K802" t="s">
        <v>7</v>
      </c>
      <c r="L802" t="s">
        <v>7</v>
      </c>
      <c r="M802" t="s">
        <v>7</v>
      </c>
      <c r="N802" t="s">
        <v>7</v>
      </c>
      <c r="O802" t="s">
        <v>7</v>
      </c>
      <c r="P802" t="s">
        <v>7</v>
      </c>
      <c r="Q802" t="s">
        <v>7</v>
      </c>
    </row>
    <row r="803" spans="2:17" x14ac:dyDescent="0.3">
      <c r="B803" t="s">
        <v>652</v>
      </c>
      <c r="C803">
        <v>6.1921200000000398E-2</v>
      </c>
      <c r="D803">
        <v>5</v>
      </c>
      <c r="E803">
        <v>0</v>
      </c>
      <c r="F803">
        <v>3</v>
      </c>
      <c r="G803">
        <v>0</v>
      </c>
      <c r="H803" t="s">
        <v>7</v>
      </c>
      <c r="I803" t="s">
        <v>7</v>
      </c>
      <c r="J803" t="s">
        <v>7</v>
      </c>
      <c r="K803" t="s">
        <v>7</v>
      </c>
      <c r="L803" t="s">
        <v>7</v>
      </c>
      <c r="M803" t="s">
        <v>7</v>
      </c>
      <c r="N803" t="s">
        <v>7</v>
      </c>
      <c r="O803" t="s">
        <v>7</v>
      </c>
      <c r="P803" t="s">
        <v>7</v>
      </c>
      <c r="Q803" t="s">
        <v>7</v>
      </c>
    </row>
    <row r="804" spans="2:17" x14ac:dyDescent="0.3">
      <c r="B804" t="s">
        <v>653</v>
      </c>
      <c r="C804">
        <v>0.21294800000001099</v>
      </c>
      <c r="D804">
        <v>9</v>
      </c>
      <c r="E804">
        <v>0</v>
      </c>
      <c r="F804">
        <v>4</v>
      </c>
      <c r="G804">
        <v>0</v>
      </c>
      <c r="H804" t="s">
        <v>7</v>
      </c>
      <c r="I804" t="s">
        <v>7</v>
      </c>
      <c r="J804" t="s">
        <v>7</v>
      </c>
      <c r="K804" t="s">
        <v>7</v>
      </c>
      <c r="L804" t="s">
        <v>7</v>
      </c>
      <c r="M804" t="s">
        <v>7</v>
      </c>
      <c r="N804" t="s">
        <v>7</v>
      </c>
      <c r="O804" t="s">
        <v>7</v>
      </c>
      <c r="P804" t="s">
        <v>7</v>
      </c>
      <c r="Q804" t="s">
        <v>7</v>
      </c>
    </row>
    <row r="805" spans="2:17" x14ac:dyDescent="0.3">
      <c r="B805" t="s">
        <v>654</v>
      </c>
      <c r="C805">
        <v>0.19028529999999899</v>
      </c>
      <c r="D805">
        <v>9</v>
      </c>
      <c r="E805">
        <v>0</v>
      </c>
      <c r="F805">
        <v>4</v>
      </c>
      <c r="G805">
        <v>0</v>
      </c>
      <c r="H805" t="s">
        <v>7</v>
      </c>
      <c r="I805" t="s">
        <v>7</v>
      </c>
      <c r="J805" t="s">
        <v>7</v>
      </c>
      <c r="K805" t="s">
        <v>7</v>
      </c>
      <c r="L805" t="s">
        <v>7</v>
      </c>
      <c r="M805" t="s">
        <v>7</v>
      </c>
      <c r="N805" t="s">
        <v>7</v>
      </c>
      <c r="O805" t="s">
        <v>7</v>
      </c>
      <c r="P805" t="s">
        <v>7</v>
      </c>
      <c r="Q805" t="s">
        <v>7</v>
      </c>
    </row>
    <row r="806" spans="2:17" x14ac:dyDescent="0.3">
      <c r="B806" t="s">
        <v>655</v>
      </c>
      <c r="C806">
        <v>0.18484939999999001</v>
      </c>
      <c r="D806">
        <v>8</v>
      </c>
      <c r="E806">
        <v>0</v>
      </c>
      <c r="F806">
        <v>4</v>
      </c>
      <c r="G806">
        <v>0</v>
      </c>
      <c r="H806" t="s">
        <v>7</v>
      </c>
      <c r="I806" t="s">
        <v>7</v>
      </c>
      <c r="J806" t="s">
        <v>7</v>
      </c>
      <c r="K806" t="s">
        <v>7</v>
      </c>
      <c r="L806" t="s">
        <v>7</v>
      </c>
      <c r="M806" t="s">
        <v>7</v>
      </c>
      <c r="N806" t="s">
        <v>7</v>
      </c>
      <c r="O806" t="s">
        <v>7</v>
      </c>
      <c r="P806" t="s">
        <v>7</v>
      </c>
      <c r="Q806" t="s">
        <v>7</v>
      </c>
    </row>
    <row r="807" spans="2:17" x14ac:dyDescent="0.3">
      <c r="B807" t="s">
        <v>656</v>
      </c>
      <c r="C807">
        <v>0.209843400000011</v>
      </c>
      <c r="D807">
        <v>9</v>
      </c>
      <c r="E807">
        <v>0</v>
      </c>
      <c r="F807">
        <v>4</v>
      </c>
      <c r="G807">
        <v>0</v>
      </c>
      <c r="H807" t="s">
        <v>7</v>
      </c>
      <c r="I807" t="s">
        <v>7</v>
      </c>
      <c r="J807" t="s">
        <v>7</v>
      </c>
      <c r="K807" t="s">
        <v>7</v>
      </c>
      <c r="L807" t="s">
        <v>7</v>
      </c>
      <c r="M807" t="s">
        <v>7</v>
      </c>
      <c r="N807" t="s">
        <v>7</v>
      </c>
      <c r="O807" t="s">
        <v>7</v>
      </c>
      <c r="P807" t="s">
        <v>7</v>
      </c>
      <c r="Q807" t="s">
        <v>7</v>
      </c>
    </row>
    <row r="808" spans="2:17" x14ac:dyDescent="0.3">
      <c r="B808" t="s">
        <v>657</v>
      </c>
      <c r="C808">
        <v>0.20938089999998499</v>
      </c>
      <c r="D808">
        <v>9</v>
      </c>
      <c r="E808">
        <v>0</v>
      </c>
      <c r="F808">
        <v>4</v>
      </c>
      <c r="G808">
        <v>0</v>
      </c>
      <c r="H808" t="s">
        <v>7</v>
      </c>
      <c r="I808" t="s">
        <v>7</v>
      </c>
      <c r="J808" t="s">
        <v>7</v>
      </c>
      <c r="K808" t="s">
        <v>7</v>
      </c>
      <c r="L808" t="s">
        <v>7</v>
      </c>
      <c r="M808" t="s">
        <v>7</v>
      </c>
      <c r="N808" t="s">
        <v>7</v>
      </c>
      <c r="O808" t="s">
        <v>7</v>
      </c>
      <c r="P808" t="s">
        <v>7</v>
      </c>
      <c r="Q808" t="s">
        <v>7</v>
      </c>
    </row>
    <row r="809" spans="2:17" x14ac:dyDescent="0.3">
      <c r="B809" t="s">
        <v>658</v>
      </c>
      <c r="C809">
        <v>0.30515040000000199</v>
      </c>
      <c r="D809">
        <v>10</v>
      </c>
      <c r="E809">
        <v>1</v>
      </c>
      <c r="F809">
        <v>5</v>
      </c>
      <c r="G809">
        <v>0</v>
      </c>
      <c r="H809" t="s">
        <v>7</v>
      </c>
      <c r="I809" t="s">
        <v>7</v>
      </c>
      <c r="J809" t="s">
        <v>7</v>
      </c>
      <c r="K809" t="s">
        <v>7</v>
      </c>
      <c r="L809" t="s">
        <v>7</v>
      </c>
      <c r="M809" t="s">
        <v>7</v>
      </c>
      <c r="N809" t="s">
        <v>7</v>
      </c>
      <c r="O809" t="s">
        <v>7</v>
      </c>
      <c r="P809" t="s">
        <v>7</v>
      </c>
      <c r="Q809" t="s">
        <v>7</v>
      </c>
    </row>
    <row r="810" spans="2:17" x14ac:dyDescent="0.3">
      <c r="B810" t="s">
        <v>659</v>
      </c>
      <c r="C810">
        <v>0.17994669999995899</v>
      </c>
      <c r="D810">
        <v>7</v>
      </c>
      <c r="E810">
        <v>0</v>
      </c>
      <c r="F810">
        <v>4</v>
      </c>
      <c r="G810">
        <v>0</v>
      </c>
      <c r="H810" t="s">
        <v>7</v>
      </c>
      <c r="I810" t="s">
        <v>7</v>
      </c>
      <c r="J810" t="s">
        <v>7</v>
      </c>
      <c r="K810" t="s">
        <v>7</v>
      </c>
      <c r="L810" t="s">
        <v>7</v>
      </c>
      <c r="M810" t="s">
        <v>7</v>
      </c>
      <c r="N810" t="s">
        <v>7</v>
      </c>
      <c r="O810" t="s">
        <v>7</v>
      </c>
      <c r="P810" t="s">
        <v>7</v>
      </c>
      <c r="Q810" t="s">
        <v>7</v>
      </c>
    </row>
    <row r="811" spans="2:17" x14ac:dyDescent="0.3">
      <c r="B811" t="s">
        <v>660</v>
      </c>
      <c r="C811">
        <v>0.229661200000009</v>
      </c>
      <c r="D811">
        <v>9</v>
      </c>
      <c r="E811">
        <v>0</v>
      </c>
      <c r="F811">
        <v>4</v>
      </c>
      <c r="G811">
        <v>0</v>
      </c>
      <c r="H811" t="s">
        <v>7</v>
      </c>
      <c r="I811" t="s">
        <v>7</v>
      </c>
      <c r="J811" t="s">
        <v>7</v>
      </c>
      <c r="K811" t="s">
        <v>7</v>
      </c>
      <c r="L811" t="s">
        <v>7</v>
      </c>
      <c r="M811" t="s">
        <v>7</v>
      </c>
      <c r="N811" t="s">
        <v>7</v>
      </c>
      <c r="O811" t="s">
        <v>7</v>
      </c>
      <c r="P811" t="s">
        <v>7</v>
      </c>
      <c r="Q811" t="s">
        <v>7</v>
      </c>
    </row>
    <row r="812" spans="2:17" x14ac:dyDescent="0.3">
      <c r="B812" t="s">
        <v>661</v>
      </c>
      <c r="C812">
        <v>0.21259509999998699</v>
      </c>
      <c r="D812">
        <v>8</v>
      </c>
      <c r="E812">
        <v>0</v>
      </c>
      <c r="F812">
        <v>4</v>
      </c>
      <c r="G812">
        <v>0</v>
      </c>
      <c r="H812" t="s">
        <v>7</v>
      </c>
      <c r="I812" t="s">
        <v>7</v>
      </c>
      <c r="J812" t="s">
        <v>7</v>
      </c>
      <c r="K812" t="s">
        <v>7</v>
      </c>
      <c r="L812" t="s">
        <v>7</v>
      </c>
      <c r="M812" t="s">
        <v>7</v>
      </c>
      <c r="N812" t="s">
        <v>7</v>
      </c>
      <c r="O812" t="s">
        <v>7</v>
      </c>
      <c r="P812" t="s">
        <v>7</v>
      </c>
      <c r="Q812" t="s">
        <v>7</v>
      </c>
    </row>
    <row r="813" spans="2:17" x14ac:dyDescent="0.3">
      <c r="B813" t="s">
        <v>662</v>
      </c>
      <c r="C813">
        <v>9.1098400000021201E-2</v>
      </c>
      <c r="D813">
        <v>5</v>
      </c>
      <c r="E813">
        <v>0</v>
      </c>
      <c r="F813">
        <v>3</v>
      </c>
      <c r="G813">
        <v>0</v>
      </c>
      <c r="H813" t="s">
        <v>7</v>
      </c>
      <c r="I813" t="s">
        <v>7</v>
      </c>
      <c r="J813" t="s">
        <v>7</v>
      </c>
      <c r="K813" t="s">
        <v>7</v>
      </c>
      <c r="L813" t="s">
        <v>7</v>
      </c>
      <c r="M813" t="s">
        <v>7</v>
      </c>
      <c r="N813" t="s">
        <v>7</v>
      </c>
      <c r="O813" t="s">
        <v>7</v>
      </c>
      <c r="P813" t="s">
        <v>7</v>
      </c>
      <c r="Q813" t="s">
        <v>7</v>
      </c>
    </row>
    <row r="814" spans="2:17" x14ac:dyDescent="0.3">
      <c r="B814" t="s">
        <v>663</v>
      </c>
      <c r="C814">
        <v>6.6954399999985897E-2</v>
      </c>
      <c r="D814">
        <v>5</v>
      </c>
      <c r="E814">
        <v>0</v>
      </c>
      <c r="F814">
        <v>3</v>
      </c>
      <c r="G814">
        <v>0</v>
      </c>
      <c r="H814" t="s">
        <v>7</v>
      </c>
      <c r="I814" t="s">
        <v>7</v>
      </c>
      <c r="J814" t="s">
        <v>7</v>
      </c>
      <c r="K814" t="s">
        <v>7</v>
      </c>
      <c r="L814" t="s">
        <v>7</v>
      </c>
      <c r="M814" t="s">
        <v>7</v>
      </c>
      <c r="N814" t="s">
        <v>7</v>
      </c>
      <c r="O814" t="s">
        <v>7</v>
      </c>
      <c r="P814" t="s">
        <v>7</v>
      </c>
      <c r="Q814" t="s">
        <v>7</v>
      </c>
    </row>
    <row r="815" spans="2:17" x14ac:dyDescent="0.3">
      <c r="B815" t="s">
        <v>664</v>
      </c>
      <c r="C815">
        <v>0.124128400000017</v>
      </c>
      <c r="D815">
        <v>7</v>
      </c>
      <c r="E815">
        <v>0</v>
      </c>
      <c r="F815">
        <v>4</v>
      </c>
      <c r="G815">
        <v>0</v>
      </c>
      <c r="H815" t="s">
        <v>7</v>
      </c>
      <c r="I815" t="s">
        <v>7</v>
      </c>
      <c r="J815" t="s">
        <v>7</v>
      </c>
      <c r="K815" t="s">
        <v>7</v>
      </c>
      <c r="L815" t="s">
        <v>7</v>
      </c>
      <c r="M815" t="s">
        <v>7</v>
      </c>
      <c r="N815" t="s">
        <v>7</v>
      </c>
      <c r="O815" t="s">
        <v>7</v>
      </c>
      <c r="P815" t="s">
        <v>7</v>
      </c>
      <c r="Q815" t="s">
        <v>7</v>
      </c>
    </row>
    <row r="816" spans="2:17" x14ac:dyDescent="0.3">
      <c r="B816" t="s">
        <v>665</v>
      </c>
      <c r="C816">
        <v>0.57165859999997704</v>
      </c>
      <c r="D816">
        <v>13</v>
      </c>
      <c r="E816">
        <v>2</v>
      </c>
      <c r="F816">
        <v>8</v>
      </c>
      <c r="G816">
        <v>2</v>
      </c>
      <c r="H816" t="s">
        <v>7</v>
      </c>
      <c r="I816" t="s">
        <v>7</v>
      </c>
      <c r="J816" t="s">
        <v>7</v>
      </c>
      <c r="K816" t="s">
        <v>7</v>
      </c>
      <c r="L816" t="s">
        <v>7</v>
      </c>
      <c r="M816" t="s">
        <v>7</v>
      </c>
      <c r="N816" t="s">
        <v>7</v>
      </c>
      <c r="O816" t="s">
        <v>7</v>
      </c>
      <c r="P816" t="s">
        <v>7</v>
      </c>
      <c r="Q816" t="s">
        <v>7</v>
      </c>
    </row>
    <row r="817" spans="2:17" x14ac:dyDescent="0.3">
      <c r="B817" t="s">
        <v>666</v>
      </c>
      <c r="C817">
        <v>7.4614800000006198E-2</v>
      </c>
      <c r="D817">
        <v>5</v>
      </c>
      <c r="E817">
        <v>0</v>
      </c>
      <c r="F817">
        <v>3</v>
      </c>
      <c r="G817">
        <v>0</v>
      </c>
      <c r="H817" t="s">
        <v>7</v>
      </c>
      <c r="I817" t="s">
        <v>7</v>
      </c>
      <c r="J817" t="s">
        <v>7</v>
      </c>
      <c r="K817" t="s">
        <v>7</v>
      </c>
      <c r="L817" t="s">
        <v>7</v>
      </c>
      <c r="M817" t="s">
        <v>7</v>
      </c>
      <c r="N817" t="s">
        <v>7</v>
      </c>
      <c r="O817" t="s">
        <v>7</v>
      </c>
      <c r="P817" t="s">
        <v>7</v>
      </c>
      <c r="Q817" t="s">
        <v>7</v>
      </c>
    </row>
    <row r="818" spans="2:17" x14ac:dyDescent="0.3">
      <c r="B818" t="s">
        <v>667</v>
      </c>
      <c r="C818">
        <v>0.124104500000044</v>
      </c>
      <c r="D818">
        <v>7</v>
      </c>
      <c r="E818">
        <v>0</v>
      </c>
      <c r="F818">
        <v>4</v>
      </c>
      <c r="G818">
        <v>0</v>
      </c>
      <c r="H818" t="s">
        <v>7</v>
      </c>
      <c r="I818" t="s">
        <v>7</v>
      </c>
      <c r="J818" t="s">
        <v>7</v>
      </c>
      <c r="K818" t="s">
        <v>7</v>
      </c>
      <c r="L818" t="s">
        <v>7</v>
      </c>
      <c r="M818" t="s">
        <v>7</v>
      </c>
      <c r="N818" t="s">
        <v>7</v>
      </c>
      <c r="O818" t="s">
        <v>7</v>
      </c>
      <c r="P818" t="s">
        <v>7</v>
      </c>
      <c r="Q818" t="s">
        <v>7</v>
      </c>
    </row>
    <row r="819" spans="2:17" x14ac:dyDescent="0.3">
      <c r="B819" t="s">
        <v>668</v>
      </c>
      <c r="C819">
        <v>8.5111200000028406E-2</v>
      </c>
      <c r="D819">
        <v>5</v>
      </c>
      <c r="E819">
        <v>0</v>
      </c>
      <c r="F819">
        <v>3</v>
      </c>
      <c r="G819">
        <v>0</v>
      </c>
      <c r="H819" t="s">
        <v>7</v>
      </c>
      <c r="I819" t="s">
        <v>7</v>
      </c>
      <c r="J819" t="s">
        <v>7</v>
      </c>
      <c r="K819" t="s">
        <v>7</v>
      </c>
      <c r="L819" t="s">
        <v>7</v>
      </c>
      <c r="M819" t="s">
        <v>7</v>
      </c>
      <c r="N819" t="s">
        <v>7</v>
      </c>
      <c r="O819" t="s">
        <v>7</v>
      </c>
      <c r="P819" t="s">
        <v>7</v>
      </c>
      <c r="Q819" t="s">
        <v>7</v>
      </c>
    </row>
    <row r="820" spans="2:17" x14ac:dyDescent="0.3">
      <c r="B820" t="s">
        <v>669</v>
      </c>
      <c r="C820">
        <v>0.227508800000009</v>
      </c>
      <c r="D820">
        <v>9</v>
      </c>
      <c r="E820">
        <v>0</v>
      </c>
      <c r="F820">
        <v>5</v>
      </c>
      <c r="G820">
        <v>0</v>
      </c>
      <c r="H820" t="s">
        <v>7</v>
      </c>
      <c r="I820" t="s">
        <v>7</v>
      </c>
      <c r="J820" t="s">
        <v>7</v>
      </c>
      <c r="K820" t="s">
        <v>7</v>
      </c>
      <c r="L820" t="s">
        <v>7</v>
      </c>
      <c r="M820" t="s">
        <v>7</v>
      </c>
      <c r="N820" t="s">
        <v>7</v>
      </c>
      <c r="O820" t="s">
        <v>7</v>
      </c>
      <c r="P820" t="s">
        <v>7</v>
      </c>
      <c r="Q820" t="s">
        <v>7</v>
      </c>
    </row>
    <row r="821" spans="2:17" x14ac:dyDescent="0.3">
      <c r="B821" t="s">
        <v>670</v>
      </c>
      <c r="C821">
        <v>0.189871500000037</v>
      </c>
      <c r="D821">
        <v>9</v>
      </c>
      <c r="E821">
        <v>0</v>
      </c>
      <c r="F821">
        <v>2</v>
      </c>
      <c r="G821">
        <v>0</v>
      </c>
      <c r="H821" t="s">
        <v>7</v>
      </c>
      <c r="I821" t="s">
        <v>7</v>
      </c>
      <c r="J821" t="s">
        <v>7</v>
      </c>
      <c r="K821" t="s">
        <v>7</v>
      </c>
      <c r="L821" t="s">
        <v>7</v>
      </c>
      <c r="M821" t="s">
        <v>7</v>
      </c>
      <c r="N821" t="s">
        <v>7</v>
      </c>
      <c r="O821" t="s">
        <v>7</v>
      </c>
      <c r="P821" t="s">
        <v>7</v>
      </c>
      <c r="Q821" t="s">
        <v>7</v>
      </c>
    </row>
    <row r="822" spans="2:17" x14ac:dyDescent="0.3">
      <c r="B822" t="s">
        <v>671</v>
      </c>
    </row>
    <row r="823" spans="2:17" x14ac:dyDescent="0.3">
      <c r="B823" t="s">
        <v>672</v>
      </c>
      <c r="C823">
        <v>3.3340199999997801E-2</v>
      </c>
      <c r="D823">
        <v>4</v>
      </c>
      <c r="E823">
        <v>0</v>
      </c>
      <c r="F823">
        <v>2</v>
      </c>
      <c r="G823">
        <v>0</v>
      </c>
      <c r="H823" t="s">
        <v>7</v>
      </c>
      <c r="I823" t="s">
        <v>7</v>
      </c>
      <c r="J823" t="s">
        <v>7</v>
      </c>
      <c r="K823" t="s">
        <v>7</v>
      </c>
      <c r="L823" t="s">
        <v>7</v>
      </c>
      <c r="M823" t="s">
        <v>7</v>
      </c>
      <c r="N823" t="s">
        <v>7</v>
      </c>
      <c r="O823" t="s">
        <v>7</v>
      </c>
      <c r="P823" t="s">
        <v>7</v>
      </c>
      <c r="Q823" t="s">
        <v>7</v>
      </c>
    </row>
    <row r="824" spans="2:17" x14ac:dyDescent="0.3">
      <c r="B824" t="s">
        <v>673</v>
      </c>
      <c r="C824">
        <v>9.8843400000021106E-2</v>
      </c>
      <c r="D824">
        <v>5</v>
      </c>
      <c r="E824">
        <v>0</v>
      </c>
      <c r="F824">
        <v>3</v>
      </c>
      <c r="G824">
        <v>0</v>
      </c>
      <c r="H824" t="s">
        <v>7</v>
      </c>
      <c r="I824" t="s">
        <v>7</v>
      </c>
      <c r="J824" t="s">
        <v>7</v>
      </c>
      <c r="K824" t="s">
        <v>7</v>
      </c>
      <c r="L824" t="s">
        <v>7</v>
      </c>
      <c r="M824" t="s">
        <v>7</v>
      </c>
      <c r="N824" t="s">
        <v>7</v>
      </c>
      <c r="O824" t="s">
        <v>7</v>
      </c>
      <c r="P824" t="s">
        <v>7</v>
      </c>
      <c r="Q824" t="s">
        <v>7</v>
      </c>
    </row>
    <row r="825" spans="2:17" x14ac:dyDescent="0.3">
      <c r="B825" t="s">
        <v>674</v>
      </c>
      <c r="C825">
        <v>0.151793299999951</v>
      </c>
      <c r="D825">
        <v>7</v>
      </c>
      <c r="E825">
        <v>0</v>
      </c>
      <c r="F825">
        <v>4</v>
      </c>
      <c r="G825">
        <v>0</v>
      </c>
      <c r="H825" t="s">
        <v>7</v>
      </c>
      <c r="I825" t="s">
        <v>7</v>
      </c>
      <c r="J825" t="s">
        <v>7</v>
      </c>
      <c r="K825" t="s">
        <v>7</v>
      </c>
      <c r="L825" t="s">
        <v>7</v>
      </c>
      <c r="M825" t="s">
        <v>7</v>
      </c>
      <c r="N825" t="s">
        <v>7</v>
      </c>
      <c r="O825" t="s">
        <v>7</v>
      </c>
      <c r="P825" t="s">
        <v>7</v>
      </c>
      <c r="Q825" t="s">
        <v>7</v>
      </c>
    </row>
    <row r="826" spans="2:17" x14ac:dyDescent="0.3">
      <c r="B826" t="s">
        <v>675</v>
      </c>
      <c r="C826">
        <v>0.101737099999979</v>
      </c>
      <c r="D826">
        <v>6</v>
      </c>
      <c r="E826">
        <v>0</v>
      </c>
      <c r="F826">
        <v>4</v>
      </c>
      <c r="G826">
        <v>0</v>
      </c>
      <c r="H826" t="s">
        <v>7</v>
      </c>
      <c r="I826" t="s">
        <v>7</v>
      </c>
      <c r="J826" t="s">
        <v>7</v>
      </c>
      <c r="K826" t="s">
        <v>7</v>
      </c>
      <c r="L826" t="s">
        <v>7</v>
      </c>
      <c r="M826" t="s">
        <v>7</v>
      </c>
      <c r="N826" t="s">
        <v>7</v>
      </c>
      <c r="O826" t="s">
        <v>7</v>
      </c>
      <c r="P826" t="s">
        <v>7</v>
      </c>
      <c r="Q826" t="s">
        <v>7</v>
      </c>
    </row>
    <row r="827" spans="2:17" x14ac:dyDescent="0.3">
      <c r="B827" t="s">
        <v>676</v>
      </c>
      <c r="C827">
        <v>2.58939999999938E-2</v>
      </c>
      <c r="D827">
        <v>3</v>
      </c>
      <c r="E827">
        <v>0</v>
      </c>
      <c r="F827">
        <v>2</v>
      </c>
      <c r="G827">
        <v>0</v>
      </c>
      <c r="H827" t="s">
        <v>7</v>
      </c>
      <c r="I827" t="s">
        <v>7</v>
      </c>
      <c r="J827" t="s">
        <v>7</v>
      </c>
      <c r="K827" t="s">
        <v>7</v>
      </c>
      <c r="L827" t="s">
        <v>7</v>
      </c>
      <c r="M827" t="s">
        <v>7</v>
      </c>
      <c r="N827" t="s">
        <v>7</v>
      </c>
      <c r="O827" t="s">
        <v>7</v>
      </c>
      <c r="P827" t="s">
        <v>7</v>
      </c>
      <c r="Q827" t="s">
        <v>7</v>
      </c>
    </row>
    <row r="828" spans="2:17" x14ac:dyDescent="0.3">
      <c r="B828" t="s">
        <v>677</v>
      </c>
      <c r="C828">
        <v>9.13679999999885E-2</v>
      </c>
      <c r="D828">
        <v>6</v>
      </c>
      <c r="E828">
        <v>0</v>
      </c>
      <c r="F828">
        <v>4</v>
      </c>
      <c r="G828">
        <v>0</v>
      </c>
      <c r="H828" t="s">
        <v>7</v>
      </c>
      <c r="I828" t="s">
        <v>7</v>
      </c>
      <c r="J828" t="s">
        <v>7</v>
      </c>
      <c r="K828" t="s">
        <v>7</v>
      </c>
      <c r="L828" t="s">
        <v>7</v>
      </c>
      <c r="M828" t="s">
        <v>7</v>
      </c>
      <c r="N828" t="s">
        <v>7</v>
      </c>
      <c r="O828" t="s">
        <v>7</v>
      </c>
      <c r="P828" t="s">
        <v>7</v>
      </c>
      <c r="Q828" t="s">
        <v>7</v>
      </c>
    </row>
    <row r="829" spans="2:17" x14ac:dyDescent="0.3">
      <c r="B829" t="s">
        <v>678</v>
      </c>
      <c r="C829">
        <v>0.62260019999996496</v>
      </c>
      <c r="D829">
        <v>17</v>
      </c>
      <c r="E829">
        <v>2</v>
      </c>
      <c r="F829">
        <v>7</v>
      </c>
      <c r="G829">
        <v>2</v>
      </c>
      <c r="H829" t="s">
        <v>7</v>
      </c>
      <c r="I829" t="s">
        <v>7</v>
      </c>
      <c r="J829" t="s">
        <v>7</v>
      </c>
      <c r="K829" t="s">
        <v>7</v>
      </c>
      <c r="L829" t="s">
        <v>7</v>
      </c>
      <c r="M829" t="s">
        <v>7</v>
      </c>
      <c r="N829" t="s">
        <v>7</v>
      </c>
      <c r="O829" t="s">
        <v>7</v>
      </c>
      <c r="P829" t="s">
        <v>7</v>
      </c>
      <c r="Q829" t="s">
        <v>7</v>
      </c>
    </row>
    <row r="830" spans="2:17" x14ac:dyDescent="0.3">
      <c r="B830" t="s">
        <v>679</v>
      </c>
      <c r="C830">
        <v>8.0398799999954904E-2</v>
      </c>
      <c r="D830">
        <v>5</v>
      </c>
      <c r="E830">
        <v>0</v>
      </c>
      <c r="F830">
        <v>3</v>
      </c>
      <c r="G830">
        <v>0</v>
      </c>
      <c r="H830" t="s">
        <v>7</v>
      </c>
      <c r="I830" t="s">
        <v>7</v>
      </c>
      <c r="J830" t="s">
        <v>7</v>
      </c>
      <c r="K830" t="s">
        <v>7</v>
      </c>
      <c r="L830" t="s">
        <v>7</v>
      </c>
      <c r="M830" t="s">
        <v>7</v>
      </c>
      <c r="N830" t="s">
        <v>7</v>
      </c>
      <c r="O830" t="s">
        <v>7</v>
      </c>
      <c r="P830" t="s">
        <v>7</v>
      </c>
      <c r="Q830" t="s">
        <v>7</v>
      </c>
    </row>
    <row r="831" spans="2:17" x14ac:dyDescent="0.3">
      <c r="B831" t="s">
        <v>680</v>
      </c>
      <c r="C831">
        <v>0.11970860000002401</v>
      </c>
      <c r="D831">
        <v>7</v>
      </c>
      <c r="E831">
        <v>0</v>
      </c>
      <c r="F831">
        <v>4</v>
      </c>
      <c r="G831">
        <v>0</v>
      </c>
      <c r="H831" t="s">
        <v>7</v>
      </c>
      <c r="I831" t="s">
        <v>7</v>
      </c>
      <c r="J831" t="s">
        <v>7</v>
      </c>
      <c r="K831" t="s">
        <v>7</v>
      </c>
      <c r="L831" t="s">
        <v>7</v>
      </c>
      <c r="M831" t="s">
        <v>7</v>
      </c>
      <c r="N831" t="s">
        <v>7</v>
      </c>
      <c r="O831" t="s">
        <v>7</v>
      </c>
      <c r="P831" t="s">
        <v>7</v>
      </c>
      <c r="Q831" t="s">
        <v>7</v>
      </c>
    </row>
    <row r="832" spans="2:17" x14ac:dyDescent="0.3">
      <c r="B832" t="s">
        <v>681</v>
      </c>
      <c r="C832">
        <v>7.5575000000014797E-2</v>
      </c>
      <c r="D832">
        <v>5</v>
      </c>
      <c r="E832">
        <v>0</v>
      </c>
      <c r="F832">
        <v>3</v>
      </c>
      <c r="G832">
        <v>0</v>
      </c>
      <c r="H832" t="s">
        <v>7</v>
      </c>
      <c r="I832" t="s">
        <v>7</v>
      </c>
      <c r="J832" t="s">
        <v>7</v>
      </c>
      <c r="K832" t="s">
        <v>7</v>
      </c>
      <c r="L832" t="s">
        <v>7</v>
      </c>
      <c r="M832" t="s">
        <v>7</v>
      </c>
      <c r="N832" t="s">
        <v>7</v>
      </c>
      <c r="O832" t="s">
        <v>7</v>
      </c>
      <c r="P832" t="s">
        <v>7</v>
      </c>
      <c r="Q832" t="s">
        <v>7</v>
      </c>
    </row>
    <row r="833" spans="2:17" x14ac:dyDescent="0.3">
      <c r="B833" t="s">
        <v>682</v>
      </c>
      <c r="C833">
        <v>0.106484899999998</v>
      </c>
      <c r="D833">
        <v>5</v>
      </c>
      <c r="E833">
        <v>0</v>
      </c>
      <c r="F833">
        <v>3</v>
      </c>
      <c r="G833">
        <v>0</v>
      </c>
      <c r="H833" t="s">
        <v>7</v>
      </c>
      <c r="I833" t="s">
        <v>7</v>
      </c>
      <c r="J833" t="s">
        <v>7</v>
      </c>
      <c r="K833" t="s">
        <v>7</v>
      </c>
      <c r="L833" t="s">
        <v>7</v>
      </c>
      <c r="M833" t="s">
        <v>7</v>
      </c>
      <c r="N833" t="s">
        <v>7</v>
      </c>
      <c r="O833" t="s">
        <v>7</v>
      </c>
      <c r="P833" t="s">
        <v>7</v>
      </c>
      <c r="Q833" t="s">
        <v>7</v>
      </c>
    </row>
    <row r="834" spans="2:17" x14ac:dyDescent="0.3">
      <c r="B834" t="s">
        <v>683</v>
      </c>
      <c r="C834">
        <v>0.10654649999997901</v>
      </c>
      <c r="D834">
        <v>5</v>
      </c>
      <c r="E834">
        <v>0</v>
      </c>
      <c r="F834">
        <v>3</v>
      </c>
      <c r="G834">
        <v>0</v>
      </c>
      <c r="H834" t="s">
        <v>7</v>
      </c>
      <c r="I834" t="s">
        <v>7</v>
      </c>
      <c r="J834" t="s">
        <v>7</v>
      </c>
      <c r="K834" t="s">
        <v>7</v>
      </c>
      <c r="L834" t="s">
        <v>7</v>
      </c>
      <c r="M834" t="s">
        <v>7</v>
      </c>
      <c r="N834" t="s">
        <v>7</v>
      </c>
      <c r="O834" t="s">
        <v>7</v>
      </c>
      <c r="P834" t="s">
        <v>7</v>
      </c>
      <c r="Q834" t="s">
        <v>7</v>
      </c>
    </row>
    <row r="835" spans="2:17" x14ac:dyDescent="0.3">
      <c r="B835" t="s">
        <v>684</v>
      </c>
      <c r="C835">
        <v>9.9351399999989098E-2</v>
      </c>
      <c r="D835">
        <v>5</v>
      </c>
      <c r="E835">
        <v>0</v>
      </c>
      <c r="F835">
        <v>3</v>
      </c>
      <c r="G835">
        <v>0</v>
      </c>
      <c r="H835" t="s">
        <v>7</v>
      </c>
      <c r="I835" t="s">
        <v>7</v>
      </c>
      <c r="J835" t="s">
        <v>7</v>
      </c>
      <c r="K835" t="s">
        <v>7</v>
      </c>
      <c r="L835" t="s">
        <v>7</v>
      </c>
      <c r="M835" t="s">
        <v>7</v>
      </c>
      <c r="N835" t="s">
        <v>7</v>
      </c>
      <c r="O835" t="s">
        <v>7</v>
      </c>
      <c r="P835" t="s">
        <v>7</v>
      </c>
      <c r="Q835" t="s">
        <v>7</v>
      </c>
    </row>
    <row r="836" spans="2:17" x14ac:dyDescent="0.3">
      <c r="B836" t="s">
        <v>685</v>
      </c>
      <c r="C836">
        <v>7.9478499999993305E-2</v>
      </c>
      <c r="D836">
        <v>5</v>
      </c>
      <c r="E836">
        <v>0</v>
      </c>
      <c r="F836">
        <v>3</v>
      </c>
      <c r="G836">
        <v>0</v>
      </c>
      <c r="H836" t="s">
        <v>7</v>
      </c>
      <c r="I836" t="s">
        <v>7</v>
      </c>
      <c r="J836" t="s">
        <v>7</v>
      </c>
      <c r="K836" t="s">
        <v>7</v>
      </c>
      <c r="L836" t="s">
        <v>7</v>
      </c>
      <c r="M836" t="s">
        <v>7</v>
      </c>
      <c r="N836" t="s">
        <v>7</v>
      </c>
      <c r="O836" t="s">
        <v>7</v>
      </c>
      <c r="P836" t="s">
        <v>7</v>
      </c>
      <c r="Q836" t="s">
        <v>7</v>
      </c>
    </row>
    <row r="837" spans="2:17" x14ac:dyDescent="0.3">
      <c r="B837" t="s">
        <v>686</v>
      </c>
    </row>
    <row r="838" spans="2:17" x14ac:dyDescent="0.3">
      <c r="B838" t="s">
        <v>687</v>
      </c>
    </row>
    <row r="839" spans="2:17" x14ac:dyDescent="0.3">
      <c r="B839" t="s">
        <v>688</v>
      </c>
      <c r="C839">
        <v>0.176762899999971</v>
      </c>
      <c r="D839">
        <v>6</v>
      </c>
      <c r="E839">
        <v>0</v>
      </c>
      <c r="F839">
        <v>3</v>
      </c>
      <c r="G839">
        <v>1</v>
      </c>
      <c r="H839" t="s">
        <v>7</v>
      </c>
      <c r="I839" t="s">
        <v>7</v>
      </c>
      <c r="J839" t="s">
        <v>7</v>
      </c>
      <c r="K839" t="s">
        <v>7</v>
      </c>
      <c r="L839" t="s">
        <v>7</v>
      </c>
      <c r="M839" t="s">
        <v>7</v>
      </c>
      <c r="N839" t="s">
        <v>7</v>
      </c>
      <c r="O839" t="s">
        <v>7</v>
      </c>
      <c r="P839" t="s">
        <v>7</v>
      </c>
      <c r="Q839" t="s">
        <v>7</v>
      </c>
    </row>
    <row r="840" spans="2:17" x14ac:dyDescent="0.3">
      <c r="B840" t="s">
        <v>689</v>
      </c>
      <c r="C840">
        <v>0.16989889999996399</v>
      </c>
      <c r="D840">
        <v>6</v>
      </c>
      <c r="E840">
        <v>0</v>
      </c>
      <c r="F840">
        <v>3</v>
      </c>
      <c r="G840">
        <v>1</v>
      </c>
      <c r="H840" t="s">
        <v>7</v>
      </c>
      <c r="I840" t="s">
        <v>7</v>
      </c>
      <c r="J840" t="s">
        <v>7</v>
      </c>
      <c r="K840" t="s">
        <v>7</v>
      </c>
      <c r="L840" t="s">
        <v>7</v>
      </c>
      <c r="M840" t="s">
        <v>7</v>
      </c>
      <c r="N840" t="s">
        <v>7</v>
      </c>
      <c r="O840" t="s">
        <v>7</v>
      </c>
      <c r="P840" t="s">
        <v>7</v>
      </c>
      <c r="Q840" t="s">
        <v>7</v>
      </c>
    </row>
    <row r="841" spans="2:17" x14ac:dyDescent="0.3">
      <c r="B841" t="s">
        <v>690</v>
      </c>
      <c r="C841">
        <v>0.123070699999971</v>
      </c>
      <c r="D841">
        <v>6</v>
      </c>
      <c r="E841">
        <v>0</v>
      </c>
      <c r="F841">
        <v>4</v>
      </c>
      <c r="G841">
        <v>0</v>
      </c>
      <c r="H841" t="s">
        <v>7</v>
      </c>
      <c r="I841" t="s">
        <v>7</v>
      </c>
      <c r="J841" t="s">
        <v>7</v>
      </c>
      <c r="K841" t="s">
        <v>7</v>
      </c>
      <c r="L841" t="s">
        <v>7</v>
      </c>
      <c r="M841" t="s">
        <v>7</v>
      </c>
      <c r="N841" t="s">
        <v>7</v>
      </c>
      <c r="O841" t="s">
        <v>7</v>
      </c>
      <c r="P841" t="s">
        <v>7</v>
      </c>
      <c r="Q841" t="s">
        <v>7</v>
      </c>
    </row>
    <row r="842" spans="2:17" x14ac:dyDescent="0.3">
      <c r="B842" t="s">
        <v>691</v>
      </c>
      <c r="C842">
        <v>0.17430139999999</v>
      </c>
      <c r="D842">
        <v>6</v>
      </c>
      <c r="E842">
        <v>0</v>
      </c>
      <c r="F842">
        <v>3</v>
      </c>
      <c r="G842">
        <v>1</v>
      </c>
      <c r="H842" t="s">
        <v>7</v>
      </c>
      <c r="I842" t="s">
        <v>7</v>
      </c>
      <c r="J842" t="s">
        <v>7</v>
      </c>
      <c r="K842" t="s">
        <v>7</v>
      </c>
      <c r="L842" t="s">
        <v>7</v>
      </c>
      <c r="M842" t="s">
        <v>7</v>
      </c>
      <c r="N842" t="s">
        <v>7</v>
      </c>
      <c r="O842" t="s">
        <v>7</v>
      </c>
      <c r="P842" t="s">
        <v>7</v>
      </c>
      <c r="Q842" t="s">
        <v>7</v>
      </c>
    </row>
    <row r="843" spans="2:17" x14ac:dyDescent="0.3">
      <c r="B843" t="s">
        <v>692</v>
      </c>
      <c r="C843">
        <v>0.13353469999998399</v>
      </c>
      <c r="D843">
        <v>6</v>
      </c>
      <c r="E843">
        <v>0</v>
      </c>
      <c r="F843">
        <v>4</v>
      </c>
      <c r="G843">
        <v>0</v>
      </c>
      <c r="H843" t="s">
        <v>7</v>
      </c>
      <c r="I843" t="s">
        <v>7</v>
      </c>
      <c r="J843" t="s">
        <v>7</v>
      </c>
      <c r="K843" t="s">
        <v>7</v>
      </c>
      <c r="L843" t="s">
        <v>7</v>
      </c>
      <c r="M843" t="s">
        <v>7</v>
      </c>
      <c r="N843" t="s">
        <v>7</v>
      </c>
      <c r="O843" t="s">
        <v>7</v>
      </c>
      <c r="P843" t="s">
        <v>7</v>
      </c>
      <c r="Q843" t="s">
        <v>7</v>
      </c>
    </row>
    <row r="844" spans="2:17" x14ac:dyDescent="0.3">
      <c r="B844" t="s">
        <v>693</v>
      </c>
      <c r="C844">
        <v>0.63607739999997603</v>
      </c>
      <c r="D844">
        <v>17</v>
      </c>
      <c r="E844">
        <v>2</v>
      </c>
      <c r="F844">
        <v>8</v>
      </c>
      <c r="G844">
        <v>2</v>
      </c>
      <c r="H844" t="s">
        <v>7</v>
      </c>
      <c r="I844" t="s">
        <v>7</v>
      </c>
      <c r="J844" t="s">
        <v>7</v>
      </c>
      <c r="K844" t="s">
        <v>7</v>
      </c>
      <c r="L844" t="s">
        <v>7</v>
      </c>
      <c r="M844" t="s">
        <v>7</v>
      </c>
      <c r="N844" t="s">
        <v>7</v>
      </c>
      <c r="O844" t="s">
        <v>7</v>
      </c>
      <c r="P844" t="s">
        <v>7</v>
      </c>
      <c r="Q844" t="s">
        <v>7</v>
      </c>
    </row>
    <row r="845" spans="2:17" x14ac:dyDescent="0.3">
      <c r="B845" t="s">
        <v>694</v>
      </c>
      <c r="C845">
        <v>0.62364259999998195</v>
      </c>
      <c r="D845">
        <v>18</v>
      </c>
      <c r="E845">
        <v>2</v>
      </c>
      <c r="F845">
        <v>8</v>
      </c>
      <c r="G845">
        <v>2</v>
      </c>
      <c r="H845" t="s">
        <v>7</v>
      </c>
      <c r="I845" t="s">
        <v>7</v>
      </c>
      <c r="J845" t="s">
        <v>7</v>
      </c>
      <c r="K845" t="s">
        <v>7</v>
      </c>
      <c r="L845" t="s">
        <v>7</v>
      </c>
      <c r="M845" t="s">
        <v>7</v>
      </c>
      <c r="N845" t="s">
        <v>7</v>
      </c>
      <c r="O845" t="s">
        <v>7</v>
      </c>
      <c r="P845" t="s">
        <v>7</v>
      </c>
      <c r="Q845" t="s">
        <v>7</v>
      </c>
    </row>
    <row r="846" spans="2:17" x14ac:dyDescent="0.3">
      <c r="B846" t="s">
        <v>695</v>
      </c>
    </row>
    <row r="847" spans="2:17" x14ac:dyDescent="0.3">
      <c r="B847" t="s">
        <v>696</v>
      </c>
      <c r="C847">
        <v>0.166170799999974</v>
      </c>
      <c r="D847">
        <v>7</v>
      </c>
      <c r="E847">
        <v>0</v>
      </c>
      <c r="F847">
        <v>4</v>
      </c>
      <c r="G847">
        <v>0</v>
      </c>
      <c r="H847" t="s">
        <v>7</v>
      </c>
      <c r="I847" t="s">
        <v>7</v>
      </c>
      <c r="J847" t="s">
        <v>7</v>
      </c>
      <c r="K847" t="s">
        <v>7</v>
      </c>
      <c r="L847" t="s">
        <v>7</v>
      </c>
      <c r="M847" t="s">
        <v>7</v>
      </c>
      <c r="N847" t="s">
        <v>7</v>
      </c>
      <c r="O847" t="s">
        <v>7</v>
      </c>
      <c r="P847" t="s">
        <v>7</v>
      </c>
      <c r="Q847" t="s">
        <v>7</v>
      </c>
    </row>
    <row r="848" spans="2:17" x14ac:dyDescent="0.3">
      <c r="B848" t="s">
        <v>697</v>
      </c>
      <c r="C848">
        <v>7.4029800000005197E-2</v>
      </c>
      <c r="D848">
        <v>5</v>
      </c>
      <c r="E848">
        <v>0</v>
      </c>
      <c r="F848">
        <v>3</v>
      </c>
      <c r="G848">
        <v>0</v>
      </c>
      <c r="H848" t="s">
        <v>7</v>
      </c>
      <c r="I848" t="s">
        <v>7</v>
      </c>
      <c r="J848" t="s">
        <v>7</v>
      </c>
      <c r="K848" t="s">
        <v>7</v>
      </c>
      <c r="L848" t="s">
        <v>7</v>
      </c>
      <c r="M848" t="s">
        <v>7</v>
      </c>
      <c r="N848" t="s">
        <v>7</v>
      </c>
      <c r="O848" t="s">
        <v>7</v>
      </c>
      <c r="P848" t="s">
        <v>7</v>
      </c>
      <c r="Q848" t="s">
        <v>7</v>
      </c>
    </row>
    <row r="849" spans="2:17" x14ac:dyDescent="0.3">
      <c r="B849" t="s">
        <v>698</v>
      </c>
      <c r="C849">
        <v>5.5650100000036597E-2</v>
      </c>
      <c r="D849">
        <v>4</v>
      </c>
      <c r="E849">
        <v>1</v>
      </c>
      <c r="F849">
        <v>2</v>
      </c>
      <c r="G849">
        <v>0</v>
      </c>
      <c r="H849" t="s">
        <v>7</v>
      </c>
      <c r="I849" t="s">
        <v>7</v>
      </c>
      <c r="J849" t="s">
        <v>7</v>
      </c>
      <c r="K849" t="s">
        <v>7</v>
      </c>
      <c r="L849" t="s">
        <v>7</v>
      </c>
      <c r="M849" t="s">
        <v>7</v>
      </c>
      <c r="N849" t="s">
        <v>7</v>
      </c>
      <c r="O849" t="s">
        <v>7</v>
      </c>
      <c r="P849" t="s">
        <v>7</v>
      </c>
      <c r="Q849" t="s">
        <v>7</v>
      </c>
    </row>
    <row r="850" spans="2:17" x14ac:dyDescent="0.3">
      <c r="B850" t="s">
        <v>699</v>
      </c>
      <c r="C850">
        <v>0.13159880000000601</v>
      </c>
      <c r="D850">
        <v>5</v>
      </c>
      <c r="E850">
        <v>0</v>
      </c>
      <c r="F850">
        <v>4</v>
      </c>
      <c r="G850">
        <v>0</v>
      </c>
      <c r="H850" t="s">
        <v>7</v>
      </c>
      <c r="I850" t="s">
        <v>7</v>
      </c>
      <c r="J850" t="s">
        <v>7</v>
      </c>
      <c r="K850" t="s">
        <v>7</v>
      </c>
      <c r="L850" t="s">
        <v>7</v>
      </c>
      <c r="M850" t="s">
        <v>7</v>
      </c>
      <c r="N850" t="s">
        <v>7</v>
      </c>
      <c r="O850" t="s">
        <v>7</v>
      </c>
      <c r="P850" t="s">
        <v>7</v>
      </c>
      <c r="Q850" t="s">
        <v>7</v>
      </c>
    </row>
    <row r="851" spans="2:17" x14ac:dyDescent="0.3">
      <c r="B851" t="s">
        <v>700</v>
      </c>
      <c r="C851">
        <v>0.11649370000003501</v>
      </c>
      <c r="D851">
        <v>5</v>
      </c>
      <c r="E851">
        <v>1</v>
      </c>
      <c r="F851">
        <v>3</v>
      </c>
      <c r="G851">
        <v>0</v>
      </c>
      <c r="H851" t="s">
        <v>7</v>
      </c>
      <c r="I851" t="s">
        <v>7</v>
      </c>
      <c r="J851" t="s">
        <v>7</v>
      </c>
      <c r="K851" t="s">
        <v>7</v>
      </c>
      <c r="L851" t="s">
        <v>7</v>
      </c>
      <c r="M851" t="s">
        <v>7</v>
      </c>
      <c r="N851" t="s">
        <v>7</v>
      </c>
      <c r="O851" t="s">
        <v>7</v>
      </c>
      <c r="P851" t="s">
        <v>7</v>
      </c>
      <c r="Q851" t="s">
        <v>7</v>
      </c>
    </row>
    <row r="852" spans="2:17" x14ac:dyDescent="0.3">
      <c r="B852" t="s">
        <v>701</v>
      </c>
      <c r="C852">
        <v>0.53548749999998702</v>
      </c>
      <c r="D852">
        <v>12</v>
      </c>
      <c r="E852">
        <v>2</v>
      </c>
      <c r="F852">
        <v>7</v>
      </c>
      <c r="G852">
        <v>2</v>
      </c>
      <c r="H852" t="s">
        <v>7</v>
      </c>
      <c r="I852" t="s">
        <v>7</v>
      </c>
      <c r="J852" t="s">
        <v>7</v>
      </c>
      <c r="K852" t="s">
        <v>7</v>
      </c>
      <c r="L852" t="s">
        <v>7</v>
      </c>
      <c r="M852" t="s">
        <v>7</v>
      </c>
      <c r="N852" t="s">
        <v>7</v>
      </c>
      <c r="O852" t="s">
        <v>7</v>
      </c>
      <c r="P852" t="s">
        <v>7</v>
      </c>
      <c r="Q852" t="s">
        <v>7</v>
      </c>
    </row>
    <row r="853" spans="2:17" x14ac:dyDescent="0.3">
      <c r="B853" t="s">
        <v>702</v>
      </c>
      <c r="C853">
        <v>5.7679599999971701E-2</v>
      </c>
      <c r="D853">
        <v>4</v>
      </c>
      <c r="E853">
        <v>0</v>
      </c>
      <c r="F853">
        <v>3</v>
      </c>
      <c r="G853">
        <v>0</v>
      </c>
      <c r="H853" t="s">
        <v>7</v>
      </c>
      <c r="I853" t="s">
        <v>7</v>
      </c>
      <c r="J853" t="s">
        <v>7</v>
      </c>
      <c r="K853" t="s">
        <v>7</v>
      </c>
      <c r="L853" t="s">
        <v>7</v>
      </c>
      <c r="M853" t="s">
        <v>7</v>
      </c>
      <c r="N853" t="s">
        <v>7</v>
      </c>
      <c r="O853" t="s">
        <v>7</v>
      </c>
      <c r="P853" t="s">
        <v>7</v>
      </c>
      <c r="Q853" t="s">
        <v>7</v>
      </c>
    </row>
    <row r="854" spans="2:17" x14ac:dyDescent="0.3">
      <c r="B854" t="s">
        <v>703</v>
      </c>
      <c r="C854">
        <v>6.3252799999986495E-2</v>
      </c>
      <c r="D854">
        <v>4</v>
      </c>
      <c r="E854">
        <v>0</v>
      </c>
      <c r="F854">
        <v>3</v>
      </c>
      <c r="G854">
        <v>0</v>
      </c>
      <c r="H854" t="s">
        <v>7</v>
      </c>
      <c r="I854" t="s">
        <v>7</v>
      </c>
      <c r="J854" t="s">
        <v>7</v>
      </c>
      <c r="K854" t="s">
        <v>7</v>
      </c>
      <c r="L854" t="s">
        <v>7</v>
      </c>
      <c r="M854" t="s">
        <v>7</v>
      </c>
      <c r="N854" t="s">
        <v>7</v>
      </c>
      <c r="O854" t="s">
        <v>7</v>
      </c>
      <c r="P854" t="s">
        <v>7</v>
      </c>
      <c r="Q854" t="s">
        <v>7</v>
      </c>
    </row>
    <row r="855" spans="2:17" x14ac:dyDescent="0.3">
      <c r="B855" t="s">
        <v>704</v>
      </c>
      <c r="C855">
        <v>0.13854449999996599</v>
      </c>
      <c r="D855">
        <v>4</v>
      </c>
      <c r="E855">
        <v>0</v>
      </c>
      <c r="F855">
        <v>2</v>
      </c>
      <c r="G855">
        <v>1</v>
      </c>
      <c r="H855" t="s">
        <v>7</v>
      </c>
      <c r="I855" t="s">
        <v>7</v>
      </c>
      <c r="J855" t="s">
        <v>7</v>
      </c>
      <c r="K855" t="s">
        <v>7</v>
      </c>
      <c r="L855" t="s">
        <v>7</v>
      </c>
      <c r="M855" t="s">
        <v>7</v>
      </c>
      <c r="N855" t="s">
        <v>7</v>
      </c>
      <c r="O855" t="s">
        <v>7</v>
      </c>
      <c r="P855" t="s">
        <v>7</v>
      </c>
      <c r="Q855" t="s">
        <v>7</v>
      </c>
    </row>
    <row r="856" spans="2:17" x14ac:dyDescent="0.3">
      <c r="B856" t="s">
        <v>705</v>
      </c>
      <c r="C856">
        <v>0.17292459999998699</v>
      </c>
      <c r="D856">
        <v>5</v>
      </c>
      <c r="E856">
        <v>0</v>
      </c>
      <c r="F856">
        <v>3</v>
      </c>
      <c r="G856">
        <v>1</v>
      </c>
      <c r="H856" t="s">
        <v>7</v>
      </c>
      <c r="I856" t="s">
        <v>7</v>
      </c>
      <c r="J856" t="s">
        <v>7</v>
      </c>
      <c r="K856" t="s">
        <v>7</v>
      </c>
      <c r="L856" t="s">
        <v>7</v>
      </c>
      <c r="M856" t="s">
        <v>7</v>
      </c>
      <c r="N856" t="s">
        <v>7</v>
      </c>
      <c r="O856" t="s">
        <v>7</v>
      </c>
      <c r="P856" t="s">
        <v>7</v>
      </c>
      <c r="Q856" t="s">
        <v>7</v>
      </c>
    </row>
    <row r="857" spans="2:17" x14ac:dyDescent="0.3">
      <c r="B857" t="s">
        <v>706</v>
      </c>
      <c r="C857">
        <v>6.2434700000039797E-2</v>
      </c>
      <c r="D857">
        <v>4</v>
      </c>
      <c r="E857">
        <v>0</v>
      </c>
      <c r="F857">
        <v>3</v>
      </c>
      <c r="G857">
        <v>0</v>
      </c>
      <c r="H857" t="s">
        <v>7</v>
      </c>
      <c r="I857" t="s">
        <v>7</v>
      </c>
      <c r="J857" t="s">
        <v>7</v>
      </c>
      <c r="K857" t="s">
        <v>7</v>
      </c>
      <c r="L857" t="s">
        <v>7</v>
      </c>
      <c r="M857" t="s">
        <v>7</v>
      </c>
      <c r="N857" t="s">
        <v>7</v>
      </c>
      <c r="O857" t="s">
        <v>7</v>
      </c>
      <c r="P857" t="s">
        <v>7</v>
      </c>
      <c r="Q857" t="s">
        <v>7</v>
      </c>
    </row>
    <row r="858" spans="2:17" x14ac:dyDescent="0.3">
      <c r="B858" t="s">
        <v>707</v>
      </c>
      <c r="C858">
        <v>1.29857000000015E-2</v>
      </c>
      <c r="D858">
        <v>2</v>
      </c>
      <c r="E858">
        <v>0</v>
      </c>
      <c r="F858">
        <v>1</v>
      </c>
      <c r="G858">
        <v>0</v>
      </c>
      <c r="H858" t="s">
        <v>7</v>
      </c>
      <c r="I858" t="s">
        <v>7</v>
      </c>
      <c r="J858" t="s">
        <v>7</v>
      </c>
      <c r="K858" t="s">
        <v>7</v>
      </c>
      <c r="L858" t="s">
        <v>7</v>
      </c>
      <c r="M858" t="s">
        <v>7</v>
      </c>
      <c r="N858" t="s">
        <v>7</v>
      </c>
      <c r="O858" t="s">
        <v>7</v>
      </c>
      <c r="P858" t="s">
        <v>7</v>
      </c>
      <c r="Q858" t="s">
        <v>7</v>
      </c>
    </row>
    <row r="859" spans="2:17" x14ac:dyDescent="0.3">
      <c r="B859" t="s">
        <v>708</v>
      </c>
      <c r="C859">
        <v>6.34491999999795E-2</v>
      </c>
      <c r="D859">
        <v>3</v>
      </c>
      <c r="E859">
        <v>0</v>
      </c>
      <c r="F859">
        <v>2</v>
      </c>
      <c r="G859">
        <v>0</v>
      </c>
      <c r="H859" t="s">
        <v>7</v>
      </c>
      <c r="I859" t="s">
        <v>7</v>
      </c>
      <c r="J859" t="s">
        <v>7</v>
      </c>
      <c r="K859" t="s">
        <v>7</v>
      </c>
      <c r="L859" t="s">
        <v>7</v>
      </c>
      <c r="M859" t="s">
        <v>7</v>
      </c>
      <c r="N859" t="s">
        <v>7</v>
      </c>
      <c r="O859" t="s">
        <v>7</v>
      </c>
      <c r="P859" t="s">
        <v>7</v>
      </c>
      <c r="Q859" t="s">
        <v>7</v>
      </c>
    </row>
    <row r="860" spans="2:17" x14ac:dyDescent="0.3">
      <c r="B860" t="s">
        <v>709</v>
      </c>
      <c r="C860">
        <v>0.41187709999996902</v>
      </c>
      <c r="D860">
        <v>13</v>
      </c>
      <c r="E860">
        <v>0</v>
      </c>
      <c r="F860">
        <v>7</v>
      </c>
      <c r="G860">
        <v>0</v>
      </c>
      <c r="H860" t="s">
        <v>7</v>
      </c>
      <c r="I860" t="s">
        <v>7</v>
      </c>
      <c r="J860" t="s">
        <v>7</v>
      </c>
      <c r="K860" t="s">
        <v>7</v>
      </c>
      <c r="L860" t="s">
        <v>7</v>
      </c>
      <c r="M860" t="s">
        <v>7</v>
      </c>
      <c r="N860" t="s">
        <v>7</v>
      </c>
      <c r="O860" t="s">
        <v>7</v>
      </c>
      <c r="P860" t="s">
        <v>7</v>
      </c>
      <c r="Q860" t="s">
        <v>7</v>
      </c>
    </row>
    <row r="861" spans="2:17" x14ac:dyDescent="0.3">
      <c r="B861" t="s">
        <v>710</v>
      </c>
      <c r="C861">
        <v>0.349420900000041</v>
      </c>
      <c r="D861">
        <v>11</v>
      </c>
      <c r="E861">
        <v>0</v>
      </c>
      <c r="F861">
        <v>7</v>
      </c>
      <c r="G861">
        <v>0</v>
      </c>
      <c r="H861" t="s">
        <v>7</v>
      </c>
      <c r="I861" t="s">
        <v>7</v>
      </c>
      <c r="J861" t="s">
        <v>7</v>
      </c>
      <c r="K861" t="s">
        <v>7</v>
      </c>
      <c r="L861" t="s">
        <v>7</v>
      </c>
      <c r="M861" t="s">
        <v>7</v>
      </c>
      <c r="N861" t="s">
        <v>7</v>
      </c>
      <c r="O861" t="s">
        <v>7</v>
      </c>
      <c r="P861" t="s">
        <v>7</v>
      </c>
      <c r="Q861" t="s">
        <v>7</v>
      </c>
    </row>
    <row r="862" spans="2:17" x14ac:dyDescent="0.3">
      <c r="B862" t="s">
        <v>711</v>
      </c>
      <c r="C862">
        <v>0.35332640000001397</v>
      </c>
      <c r="D862">
        <v>12</v>
      </c>
      <c r="E862">
        <v>0</v>
      </c>
      <c r="F862">
        <v>7</v>
      </c>
      <c r="G862">
        <v>0</v>
      </c>
      <c r="H862" t="s">
        <v>7</v>
      </c>
      <c r="I862" t="s">
        <v>7</v>
      </c>
      <c r="J862" t="s">
        <v>7</v>
      </c>
      <c r="K862" t="s">
        <v>7</v>
      </c>
      <c r="L862" t="s">
        <v>7</v>
      </c>
      <c r="M862" t="s">
        <v>7</v>
      </c>
      <c r="N862" t="s">
        <v>7</v>
      </c>
      <c r="O862" t="s">
        <v>7</v>
      </c>
      <c r="P862" t="s">
        <v>7</v>
      </c>
      <c r="Q862" t="s">
        <v>7</v>
      </c>
    </row>
    <row r="863" spans="2:17" x14ac:dyDescent="0.3">
      <c r="B863" t="s">
        <v>712</v>
      </c>
      <c r="C863">
        <v>0.54700400000001503</v>
      </c>
      <c r="D863">
        <v>17</v>
      </c>
      <c r="E863">
        <v>0</v>
      </c>
      <c r="F863">
        <v>11</v>
      </c>
      <c r="G863">
        <v>0</v>
      </c>
      <c r="H863" t="s">
        <v>7</v>
      </c>
      <c r="I863" t="s">
        <v>7</v>
      </c>
      <c r="J863" t="s">
        <v>7</v>
      </c>
      <c r="K863" t="s">
        <v>7</v>
      </c>
      <c r="L863" t="s">
        <v>7</v>
      </c>
      <c r="M863" t="s">
        <v>7</v>
      </c>
      <c r="N863" t="s">
        <v>7</v>
      </c>
      <c r="O863" t="s">
        <v>7</v>
      </c>
      <c r="P863" t="s">
        <v>7</v>
      </c>
      <c r="Q863" t="s">
        <v>7</v>
      </c>
    </row>
    <row r="864" spans="2:17" x14ac:dyDescent="0.3">
      <c r="B864" t="s">
        <v>713</v>
      </c>
      <c r="C864">
        <v>0.40209190000001599</v>
      </c>
      <c r="D864">
        <v>14</v>
      </c>
      <c r="E864">
        <v>0</v>
      </c>
      <c r="F864">
        <v>7</v>
      </c>
      <c r="G864">
        <v>0</v>
      </c>
      <c r="H864" t="s">
        <v>7</v>
      </c>
      <c r="I864" t="s">
        <v>7</v>
      </c>
      <c r="J864" t="s">
        <v>7</v>
      </c>
      <c r="K864" t="s">
        <v>7</v>
      </c>
      <c r="L864" t="s">
        <v>7</v>
      </c>
      <c r="M864" t="s">
        <v>7</v>
      </c>
      <c r="N864" t="s">
        <v>7</v>
      </c>
      <c r="O864" t="s">
        <v>7</v>
      </c>
      <c r="P864" t="s">
        <v>7</v>
      </c>
      <c r="Q864" t="s">
        <v>7</v>
      </c>
    </row>
    <row r="865" spans="2:27" x14ac:dyDescent="0.3">
      <c r="B865" t="s">
        <v>714</v>
      </c>
      <c r="C865">
        <v>0.64370719999999404</v>
      </c>
      <c r="D865">
        <v>18</v>
      </c>
      <c r="E865">
        <v>1</v>
      </c>
      <c r="F865">
        <v>7</v>
      </c>
      <c r="G865">
        <v>0</v>
      </c>
      <c r="H865" t="s">
        <v>7</v>
      </c>
      <c r="I865" t="s">
        <v>7</v>
      </c>
      <c r="J865" t="s">
        <v>7</v>
      </c>
      <c r="K865" t="s">
        <v>7</v>
      </c>
      <c r="L865" t="s">
        <v>7</v>
      </c>
      <c r="M865" t="s">
        <v>7</v>
      </c>
      <c r="N865" t="s">
        <v>7</v>
      </c>
      <c r="O865" t="s">
        <v>7</v>
      </c>
      <c r="P865" t="s">
        <v>7</v>
      </c>
      <c r="Q865" t="s">
        <v>7</v>
      </c>
    </row>
    <row r="866" spans="2:27" x14ac:dyDescent="0.3">
      <c r="B866" t="s">
        <v>715</v>
      </c>
      <c r="C866">
        <v>0.65537689999996396</v>
      </c>
      <c r="D866">
        <v>19</v>
      </c>
      <c r="E866">
        <v>1</v>
      </c>
      <c r="F866">
        <v>8</v>
      </c>
      <c r="G866">
        <v>0</v>
      </c>
      <c r="H866" t="s">
        <v>7</v>
      </c>
      <c r="I866" t="s">
        <v>7</v>
      </c>
      <c r="J866" t="s">
        <v>7</v>
      </c>
      <c r="K866" t="s">
        <v>7</v>
      </c>
      <c r="L866" t="s">
        <v>7</v>
      </c>
      <c r="M866" t="s">
        <v>7</v>
      </c>
      <c r="N866" t="s">
        <v>7</v>
      </c>
      <c r="O866" t="s">
        <v>7</v>
      </c>
      <c r="P866" t="s">
        <v>7</v>
      </c>
      <c r="Q866" t="s">
        <v>7</v>
      </c>
    </row>
    <row r="867" spans="2:27" x14ac:dyDescent="0.3">
      <c r="B867" t="s">
        <v>716</v>
      </c>
      <c r="C867">
        <v>0.65865259999998205</v>
      </c>
      <c r="D867">
        <v>20</v>
      </c>
      <c r="E867">
        <v>1</v>
      </c>
      <c r="F867">
        <v>7</v>
      </c>
      <c r="G867">
        <v>0</v>
      </c>
      <c r="H867" t="s">
        <v>7</v>
      </c>
      <c r="I867" t="s">
        <v>7</v>
      </c>
      <c r="J867" t="s">
        <v>7</v>
      </c>
      <c r="K867" t="s">
        <v>7</v>
      </c>
      <c r="L867" t="s">
        <v>7</v>
      </c>
      <c r="M867" t="s">
        <v>7</v>
      </c>
      <c r="N867" t="s">
        <v>7</v>
      </c>
      <c r="O867" t="s">
        <v>7</v>
      </c>
      <c r="P867" t="s">
        <v>7</v>
      </c>
      <c r="Q867" t="s">
        <v>7</v>
      </c>
    </row>
    <row r="868" spans="2:27" x14ac:dyDescent="0.3">
      <c r="B868" t="s">
        <v>717</v>
      </c>
    </row>
    <row r="869" spans="2:27" x14ac:dyDescent="0.3">
      <c r="B869" t="s">
        <v>718</v>
      </c>
      <c r="C869">
        <v>0.48580609999999003</v>
      </c>
      <c r="D869">
        <v>16</v>
      </c>
      <c r="E869">
        <v>1</v>
      </c>
      <c r="F869">
        <v>6</v>
      </c>
      <c r="G869">
        <v>0</v>
      </c>
      <c r="H869" t="s">
        <v>7</v>
      </c>
      <c r="I869" t="s">
        <v>7</v>
      </c>
      <c r="J869" t="s">
        <v>7</v>
      </c>
      <c r="K869" t="s">
        <v>7</v>
      </c>
      <c r="L869" t="s">
        <v>7</v>
      </c>
      <c r="M869" t="s">
        <v>7</v>
      </c>
      <c r="N869" t="s">
        <v>7</v>
      </c>
      <c r="O869" t="s">
        <v>7</v>
      </c>
      <c r="P869" t="s">
        <v>7</v>
      </c>
      <c r="Q869" t="s">
        <v>7</v>
      </c>
    </row>
    <row r="870" spans="2:27" x14ac:dyDescent="0.3">
      <c r="B870" t="s">
        <v>719</v>
      </c>
      <c r="C870">
        <v>0.51091569999999797</v>
      </c>
      <c r="D870">
        <v>17</v>
      </c>
      <c r="E870">
        <v>1</v>
      </c>
      <c r="F870">
        <v>6</v>
      </c>
      <c r="G870">
        <v>0</v>
      </c>
      <c r="H870" t="s">
        <v>7</v>
      </c>
      <c r="I870" t="s">
        <v>7</v>
      </c>
      <c r="J870" t="s">
        <v>7</v>
      </c>
      <c r="K870" t="s">
        <v>7</v>
      </c>
      <c r="L870" t="s">
        <v>7</v>
      </c>
      <c r="M870" t="s">
        <v>7</v>
      </c>
      <c r="N870" t="s">
        <v>7</v>
      </c>
      <c r="O870" t="s">
        <v>7</v>
      </c>
      <c r="P870" t="s">
        <v>7</v>
      </c>
      <c r="Q870" t="s">
        <v>7</v>
      </c>
    </row>
    <row r="871" spans="2:27" x14ac:dyDescent="0.3">
      <c r="B871" t="s">
        <v>720</v>
      </c>
    </row>
    <row r="872" spans="2:27" x14ac:dyDescent="0.3">
      <c r="B872" t="s">
        <v>721</v>
      </c>
      <c r="C872">
        <v>0.29992179999999202</v>
      </c>
      <c r="D872">
        <v>6</v>
      </c>
      <c r="E872">
        <v>0</v>
      </c>
      <c r="F872">
        <v>5</v>
      </c>
      <c r="G872">
        <v>0</v>
      </c>
      <c r="H872" t="s">
        <v>7</v>
      </c>
      <c r="I872" t="s">
        <v>7</v>
      </c>
      <c r="J872" t="s">
        <v>7</v>
      </c>
      <c r="K872" t="s">
        <v>7</v>
      </c>
      <c r="L872" t="s">
        <v>7</v>
      </c>
      <c r="M872" t="s">
        <v>7</v>
      </c>
      <c r="N872" t="s">
        <v>7</v>
      </c>
      <c r="O872" t="s">
        <v>7</v>
      </c>
      <c r="P872" t="s">
        <v>7</v>
      </c>
      <c r="Q872" t="s">
        <v>7</v>
      </c>
    </row>
    <row r="873" spans="2:27" x14ac:dyDescent="0.3">
      <c r="B873" t="s">
        <v>722</v>
      </c>
    </row>
    <row r="874" spans="2:27" x14ac:dyDescent="0.3">
      <c r="B874" t="s">
        <v>723</v>
      </c>
    </row>
    <row r="875" spans="2:27" x14ac:dyDescent="0.3">
      <c r="B875" t="s">
        <v>724</v>
      </c>
      <c r="C875">
        <v>23.469575599999999</v>
      </c>
      <c r="D875">
        <v>246</v>
      </c>
      <c r="E875">
        <v>246</v>
      </c>
      <c r="F875">
        <v>126</v>
      </c>
      <c r="G875">
        <v>2</v>
      </c>
      <c r="H875">
        <v>128</v>
      </c>
      <c r="I875">
        <v>0</v>
      </c>
      <c r="J875">
        <v>359</v>
      </c>
      <c r="K875" t="s">
        <v>7</v>
      </c>
      <c r="L875">
        <v>143</v>
      </c>
      <c r="M875" t="s">
        <v>7</v>
      </c>
      <c r="N875" t="s">
        <v>7</v>
      </c>
      <c r="O875">
        <v>129</v>
      </c>
      <c r="P875" t="s">
        <v>7</v>
      </c>
      <c r="Q875" t="s">
        <v>7</v>
      </c>
      <c r="R875" t="s">
        <v>7</v>
      </c>
      <c r="S875">
        <v>129</v>
      </c>
      <c r="T875">
        <v>1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</row>
    <row r="876" spans="2:27" x14ac:dyDescent="0.3">
      <c r="B876" t="s">
        <v>725</v>
      </c>
      <c r="C876">
        <v>0.12637519999998401</v>
      </c>
      <c r="D876">
        <v>2</v>
      </c>
      <c r="E876">
        <v>3</v>
      </c>
      <c r="F876">
        <v>2</v>
      </c>
      <c r="G876">
        <v>0</v>
      </c>
      <c r="H876" t="s">
        <v>7</v>
      </c>
      <c r="I876" t="s">
        <v>7</v>
      </c>
      <c r="J876" t="s">
        <v>7</v>
      </c>
      <c r="K876" t="s">
        <v>7</v>
      </c>
      <c r="L876" t="s">
        <v>7</v>
      </c>
      <c r="M876" t="s">
        <v>7</v>
      </c>
      <c r="N876" t="s">
        <v>7</v>
      </c>
      <c r="O876" t="s">
        <v>7</v>
      </c>
      <c r="P876" t="s">
        <v>7</v>
      </c>
      <c r="Q876" t="s">
        <v>7</v>
      </c>
    </row>
    <row r="877" spans="2:27" x14ac:dyDescent="0.3">
      <c r="B877" t="s">
        <v>726</v>
      </c>
      <c r="C877">
        <v>0.12038530000000899</v>
      </c>
      <c r="D877">
        <v>2</v>
      </c>
      <c r="E877">
        <v>3</v>
      </c>
      <c r="F877">
        <v>2</v>
      </c>
      <c r="G877">
        <v>0</v>
      </c>
      <c r="H877" t="s">
        <v>7</v>
      </c>
      <c r="I877" t="s">
        <v>7</v>
      </c>
      <c r="J877" t="s">
        <v>7</v>
      </c>
      <c r="K877" t="s">
        <v>7</v>
      </c>
      <c r="L877" t="s">
        <v>7</v>
      </c>
      <c r="M877" t="s">
        <v>7</v>
      </c>
      <c r="N877" t="s">
        <v>7</v>
      </c>
      <c r="O877" t="s">
        <v>7</v>
      </c>
      <c r="P877" t="s">
        <v>7</v>
      </c>
      <c r="Q877" t="s">
        <v>7</v>
      </c>
    </row>
    <row r="878" spans="2:27" x14ac:dyDescent="0.3">
      <c r="B878" t="s">
        <v>727</v>
      </c>
      <c r="C878">
        <v>0.19204430000002001</v>
      </c>
      <c r="D878">
        <v>2</v>
      </c>
      <c r="E878">
        <v>3</v>
      </c>
      <c r="F878">
        <v>2</v>
      </c>
      <c r="G878">
        <v>0</v>
      </c>
      <c r="H878" t="s">
        <v>7</v>
      </c>
      <c r="I878" t="s">
        <v>7</v>
      </c>
      <c r="J878" t="s">
        <v>7</v>
      </c>
      <c r="K878" t="s">
        <v>7</v>
      </c>
      <c r="L878" t="s">
        <v>7</v>
      </c>
      <c r="M878" t="s">
        <v>7</v>
      </c>
      <c r="N878" t="s">
        <v>7</v>
      </c>
      <c r="O878" t="s">
        <v>7</v>
      </c>
      <c r="P878" t="s">
        <v>7</v>
      </c>
      <c r="Q878" t="s">
        <v>7</v>
      </c>
    </row>
    <row r="879" spans="2:27" x14ac:dyDescent="0.3">
      <c r="B879" t="s">
        <v>728</v>
      </c>
      <c r="C879">
        <v>0.28234800000001298</v>
      </c>
      <c r="D879">
        <v>2</v>
      </c>
      <c r="E879">
        <v>3</v>
      </c>
      <c r="F879">
        <v>2</v>
      </c>
      <c r="G879">
        <v>0</v>
      </c>
      <c r="H879" t="s">
        <v>7</v>
      </c>
      <c r="I879" t="s">
        <v>7</v>
      </c>
      <c r="J879" t="s">
        <v>7</v>
      </c>
      <c r="K879" t="s">
        <v>7</v>
      </c>
      <c r="L879" t="s">
        <v>7</v>
      </c>
      <c r="M879" t="s">
        <v>7</v>
      </c>
      <c r="N879" t="s">
        <v>7</v>
      </c>
      <c r="O879" t="s">
        <v>7</v>
      </c>
      <c r="P879" t="s">
        <v>7</v>
      </c>
      <c r="Q879" t="s">
        <v>7</v>
      </c>
    </row>
    <row r="880" spans="2:27" x14ac:dyDescent="0.3">
      <c r="B880" t="s">
        <v>729</v>
      </c>
      <c r="C880">
        <v>2.2874400000034701E-2</v>
      </c>
      <c r="D880">
        <v>2</v>
      </c>
      <c r="E880">
        <v>2</v>
      </c>
      <c r="F880">
        <v>0</v>
      </c>
      <c r="G880">
        <v>0</v>
      </c>
      <c r="H880" t="s">
        <v>7</v>
      </c>
      <c r="I880" t="s">
        <v>7</v>
      </c>
      <c r="J880" t="s">
        <v>7</v>
      </c>
      <c r="K880" t="s">
        <v>7</v>
      </c>
      <c r="L880" t="s">
        <v>7</v>
      </c>
      <c r="M880" t="s">
        <v>7</v>
      </c>
      <c r="N880" t="s">
        <v>7</v>
      </c>
      <c r="O880" t="s">
        <v>7</v>
      </c>
      <c r="P880" t="s">
        <v>7</v>
      </c>
      <c r="Q880" t="s">
        <v>7</v>
      </c>
    </row>
    <row r="881" spans="2:17" x14ac:dyDescent="0.3">
      <c r="B881" t="s">
        <v>730</v>
      </c>
      <c r="C881">
        <v>0.278779700000029</v>
      </c>
      <c r="D881">
        <v>2</v>
      </c>
      <c r="E881">
        <v>3</v>
      </c>
      <c r="F881">
        <v>2</v>
      </c>
      <c r="G881">
        <v>0</v>
      </c>
      <c r="H881" t="s">
        <v>7</v>
      </c>
      <c r="I881" t="s">
        <v>7</v>
      </c>
      <c r="J881" t="s">
        <v>7</v>
      </c>
      <c r="K881" t="s">
        <v>7</v>
      </c>
      <c r="L881" t="s">
        <v>7</v>
      </c>
      <c r="M881" t="s">
        <v>7</v>
      </c>
      <c r="N881" t="s">
        <v>7</v>
      </c>
      <c r="O881" t="s">
        <v>7</v>
      </c>
      <c r="P881" t="s">
        <v>7</v>
      </c>
      <c r="Q881" t="s">
        <v>7</v>
      </c>
    </row>
    <row r="882" spans="2:17" x14ac:dyDescent="0.3">
      <c r="B882" t="s">
        <v>731</v>
      </c>
      <c r="C882">
        <v>0.55825939999999696</v>
      </c>
      <c r="D882">
        <v>2</v>
      </c>
      <c r="E882">
        <v>3</v>
      </c>
      <c r="F882">
        <v>2</v>
      </c>
      <c r="G882">
        <v>0</v>
      </c>
      <c r="H882" t="s">
        <v>7</v>
      </c>
      <c r="I882" t="s">
        <v>7</v>
      </c>
      <c r="J882" t="s">
        <v>7</v>
      </c>
      <c r="K882" t="s">
        <v>7</v>
      </c>
      <c r="L882" t="s">
        <v>7</v>
      </c>
      <c r="M882" t="s">
        <v>7</v>
      </c>
      <c r="N882" t="s">
        <v>7</v>
      </c>
      <c r="O882" t="s">
        <v>7</v>
      </c>
      <c r="P882" t="s">
        <v>7</v>
      </c>
      <c r="Q882" t="s">
        <v>7</v>
      </c>
    </row>
    <row r="883" spans="2:17" x14ac:dyDescent="0.3">
      <c r="B883" t="s">
        <v>732</v>
      </c>
      <c r="C883">
        <v>7.8161399999999007E-2</v>
      </c>
      <c r="D883">
        <v>2</v>
      </c>
      <c r="E883">
        <v>3</v>
      </c>
      <c r="F883">
        <v>2</v>
      </c>
      <c r="G883">
        <v>0</v>
      </c>
      <c r="H883" t="s">
        <v>7</v>
      </c>
      <c r="I883" t="s">
        <v>7</v>
      </c>
      <c r="J883" t="s">
        <v>7</v>
      </c>
      <c r="K883" t="s">
        <v>7</v>
      </c>
      <c r="L883" t="s">
        <v>7</v>
      </c>
      <c r="M883" t="s">
        <v>7</v>
      </c>
      <c r="N883" t="s">
        <v>7</v>
      </c>
      <c r="O883" t="s">
        <v>7</v>
      </c>
      <c r="P883" t="s">
        <v>7</v>
      </c>
      <c r="Q883" t="s">
        <v>7</v>
      </c>
    </row>
    <row r="884" spans="2:17" x14ac:dyDescent="0.3">
      <c r="B884" t="s">
        <v>733</v>
      </c>
      <c r="C884">
        <v>0.18141380000002899</v>
      </c>
      <c r="D884">
        <v>2</v>
      </c>
      <c r="E884">
        <v>3</v>
      </c>
      <c r="F884">
        <v>2</v>
      </c>
      <c r="G884">
        <v>0</v>
      </c>
      <c r="H884" t="s">
        <v>7</v>
      </c>
      <c r="I884" t="s">
        <v>7</v>
      </c>
      <c r="J884" t="s">
        <v>7</v>
      </c>
      <c r="K884" t="s">
        <v>7</v>
      </c>
      <c r="L884" t="s">
        <v>7</v>
      </c>
      <c r="M884" t="s">
        <v>7</v>
      </c>
      <c r="N884" t="s">
        <v>7</v>
      </c>
      <c r="O884" t="s">
        <v>7</v>
      </c>
      <c r="P884" t="s">
        <v>7</v>
      </c>
      <c r="Q884" t="s">
        <v>7</v>
      </c>
    </row>
    <row r="885" spans="2:17" x14ac:dyDescent="0.3">
      <c r="B885" t="s">
        <v>734</v>
      </c>
      <c r="C885">
        <v>7.6407399999993603E-2</v>
      </c>
      <c r="D885">
        <v>2</v>
      </c>
      <c r="E885">
        <v>3</v>
      </c>
      <c r="F885">
        <v>2</v>
      </c>
      <c r="G885">
        <v>0</v>
      </c>
      <c r="H885" t="s">
        <v>7</v>
      </c>
      <c r="I885" t="s">
        <v>7</v>
      </c>
      <c r="J885" t="s">
        <v>7</v>
      </c>
      <c r="K885" t="s">
        <v>7</v>
      </c>
      <c r="L885" t="s">
        <v>7</v>
      </c>
      <c r="M885" t="s">
        <v>7</v>
      </c>
      <c r="N885" t="s">
        <v>7</v>
      </c>
      <c r="O885" t="s">
        <v>7</v>
      </c>
      <c r="P885" t="s">
        <v>7</v>
      </c>
      <c r="Q885" t="s">
        <v>7</v>
      </c>
    </row>
    <row r="886" spans="2:17" x14ac:dyDescent="0.3">
      <c r="B886" t="s">
        <v>735</v>
      </c>
      <c r="C886">
        <v>0.28726839999995901</v>
      </c>
      <c r="D886">
        <v>2</v>
      </c>
      <c r="E886">
        <v>3</v>
      </c>
      <c r="F886">
        <v>2</v>
      </c>
      <c r="G886">
        <v>0</v>
      </c>
      <c r="H886" t="s">
        <v>7</v>
      </c>
      <c r="I886" t="s">
        <v>7</v>
      </c>
      <c r="J886" t="s">
        <v>7</v>
      </c>
      <c r="K886" t="s">
        <v>7</v>
      </c>
      <c r="L886" t="s">
        <v>7</v>
      </c>
      <c r="M886" t="s">
        <v>7</v>
      </c>
      <c r="N886" t="s">
        <v>7</v>
      </c>
      <c r="O886" t="s">
        <v>7</v>
      </c>
      <c r="P886" t="s">
        <v>7</v>
      </c>
      <c r="Q886" t="s">
        <v>7</v>
      </c>
    </row>
    <row r="887" spans="2:17" x14ac:dyDescent="0.3">
      <c r="B887" t="s">
        <v>736</v>
      </c>
      <c r="C887">
        <v>0.55793439999996497</v>
      </c>
      <c r="D887">
        <v>2</v>
      </c>
      <c r="E887">
        <v>3</v>
      </c>
      <c r="F887">
        <v>2</v>
      </c>
      <c r="G887">
        <v>0</v>
      </c>
      <c r="H887" t="s">
        <v>7</v>
      </c>
      <c r="I887" t="s">
        <v>7</v>
      </c>
      <c r="J887" t="s">
        <v>7</v>
      </c>
      <c r="K887" t="s">
        <v>7</v>
      </c>
      <c r="L887" t="s">
        <v>7</v>
      </c>
      <c r="M887" t="s">
        <v>7</v>
      </c>
      <c r="N887" t="s">
        <v>7</v>
      </c>
      <c r="O887" t="s">
        <v>7</v>
      </c>
      <c r="P887" t="s">
        <v>7</v>
      </c>
      <c r="Q887" t="s">
        <v>7</v>
      </c>
    </row>
    <row r="888" spans="2:17" x14ac:dyDescent="0.3">
      <c r="B888" t="s">
        <v>737</v>
      </c>
      <c r="C888">
        <v>0.130909600000052</v>
      </c>
      <c r="D888">
        <v>2</v>
      </c>
      <c r="E888">
        <v>3</v>
      </c>
      <c r="F888">
        <v>2</v>
      </c>
      <c r="G888">
        <v>0</v>
      </c>
      <c r="H888" t="s">
        <v>7</v>
      </c>
      <c r="I888" t="s">
        <v>7</v>
      </c>
      <c r="J888" t="s">
        <v>7</v>
      </c>
      <c r="K888" t="s">
        <v>7</v>
      </c>
      <c r="L888" t="s">
        <v>7</v>
      </c>
      <c r="M888" t="s">
        <v>7</v>
      </c>
      <c r="N888" t="s">
        <v>7</v>
      </c>
      <c r="O888" t="s">
        <v>7</v>
      </c>
      <c r="P888" t="s">
        <v>7</v>
      </c>
      <c r="Q888" t="s">
        <v>7</v>
      </c>
    </row>
    <row r="889" spans="2:17" x14ac:dyDescent="0.3">
      <c r="B889" t="s">
        <v>738</v>
      </c>
      <c r="C889">
        <v>0.65547750000001703</v>
      </c>
      <c r="D889">
        <v>2</v>
      </c>
      <c r="E889">
        <v>3</v>
      </c>
      <c r="F889">
        <v>2</v>
      </c>
      <c r="G889">
        <v>0</v>
      </c>
      <c r="H889" t="s">
        <v>7</v>
      </c>
      <c r="I889" t="s">
        <v>7</v>
      </c>
      <c r="J889" t="s">
        <v>7</v>
      </c>
      <c r="K889" t="s">
        <v>7</v>
      </c>
      <c r="L889" t="s">
        <v>7</v>
      </c>
      <c r="M889" t="s">
        <v>7</v>
      </c>
      <c r="N889" t="s">
        <v>7</v>
      </c>
      <c r="O889" t="s">
        <v>7</v>
      </c>
      <c r="P889" t="s">
        <v>7</v>
      </c>
      <c r="Q889" t="s">
        <v>7</v>
      </c>
    </row>
    <row r="890" spans="2:17" x14ac:dyDescent="0.3">
      <c r="B890" t="s">
        <v>739</v>
      </c>
      <c r="C890">
        <v>7.7951299999995102E-2</v>
      </c>
      <c r="D890">
        <v>2</v>
      </c>
      <c r="E890">
        <v>3</v>
      </c>
      <c r="F890">
        <v>2</v>
      </c>
      <c r="G890">
        <v>0</v>
      </c>
      <c r="H890" t="s">
        <v>7</v>
      </c>
      <c r="I890" t="s">
        <v>7</v>
      </c>
      <c r="J890" t="s">
        <v>7</v>
      </c>
      <c r="K890" t="s">
        <v>7</v>
      </c>
      <c r="L890" t="s">
        <v>7</v>
      </c>
      <c r="M890" t="s">
        <v>7</v>
      </c>
      <c r="N890" t="s">
        <v>7</v>
      </c>
      <c r="O890" t="s">
        <v>7</v>
      </c>
      <c r="P890" t="s">
        <v>7</v>
      </c>
      <c r="Q890" t="s">
        <v>7</v>
      </c>
    </row>
    <row r="891" spans="2:17" x14ac:dyDescent="0.3">
      <c r="B891" t="s">
        <v>740</v>
      </c>
      <c r="C891">
        <v>7.3525700000004607E-2</v>
      </c>
      <c r="D891">
        <v>2</v>
      </c>
      <c r="E891">
        <v>3</v>
      </c>
      <c r="F891">
        <v>2</v>
      </c>
      <c r="G891">
        <v>0</v>
      </c>
      <c r="H891" t="s">
        <v>7</v>
      </c>
      <c r="I891" t="s">
        <v>7</v>
      </c>
      <c r="J891" t="s">
        <v>7</v>
      </c>
      <c r="K891" t="s">
        <v>7</v>
      </c>
      <c r="L891" t="s">
        <v>7</v>
      </c>
      <c r="M891" t="s">
        <v>7</v>
      </c>
      <c r="N891" t="s">
        <v>7</v>
      </c>
      <c r="O891" t="s">
        <v>7</v>
      </c>
      <c r="P891" t="s">
        <v>7</v>
      </c>
      <c r="Q891" t="s">
        <v>7</v>
      </c>
    </row>
    <row r="892" spans="2:17" x14ac:dyDescent="0.3">
      <c r="B892" t="s">
        <v>741</v>
      </c>
      <c r="C892">
        <v>0.194543500000008</v>
      </c>
      <c r="D892">
        <v>2</v>
      </c>
      <c r="E892">
        <v>3</v>
      </c>
      <c r="F892">
        <v>2</v>
      </c>
      <c r="G892">
        <v>0</v>
      </c>
      <c r="H892" t="s">
        <v>7</v>
      </c>
      <c r="I892" t="s">
        <v>7</v>
      </c>
      <c r="J892" t="s">
        <v>7</v>
      </c>
      <c r="K892" t="s">
        <v>7</v>
      </c>
      <c r="L892" t="s">
        <v>7</v>
      </c>
      <c r="M892" t="s">
        <v>7</v>
      </c>
      <c r="N892" t="s">
        <v>7</v>
      </c>
      <c r="O892" t="s">
        <v>7</v>
      </c>
      <c r="P892" t="s">
        <v>7</v>
      </c>
      <c r="Q892" t="s">
        <v>7</v>
      </c>
    </row>
    <row r="893" spans="2:17" x14ac:dyDescent="0.3">
      <c r="B893" t="s">
        <v>742</v>
      </c>
      <c r="C893">
        <v>0.20224419999999499</v>
      </c>
      <c r="D893">
        <v>2</v>
      </c>
      <c r="E893">
        <v>3</v>
      </c>
      <c r="F893">
        <v>2</v>
      </c>
      <c r="G893">
        <v>0</v>
      </c>
      <c r="H893" t="s">
        <v>7</v>
      </c>
      <c r="I893" t="s">
        <v>7</v>
      </c>
      <c r="J893" t="s">
        <v>7</v>
      </c>
      <c r="K893" t="s">
        <v>7</v>
      </c>
      <c r="L893" t="s">
        <v>7</v>
      </c>
      <c r="M893" t="s">
        <v>7</v>
      </c>
      <c r="N893" t="s">
        <v>7</v>
      </c>
      <c r="O893" t="s">
        <v>7</v>
      </c>
      <c r="P893" t="s">
        <v>7</v>
      </c>
      <c r="Q893" t="s">
        <v>7</v>
      </c>
    </row>
    <row r="894" spans="2:17" x14ac:dyDescent="0.3">
      <c r="B894" t="s">
        <v>743</v>
      </c>
      <c r="C894">
        <v>0.20664909999999201</v>
      </c>
      <c r="D894">
        <v>2</v>
      </c>
      <c r="E894">
        <v>3</v>
      </c>
      <c r="F894">
        <v>2</v>
      </c>
      <c r="G894">
        <v>0</v>
      </c>
      <c r="H894" t="s">
        <v>7</v>
      </c>
      <c r="I894" t="s">
        <v>7</v>
      </c>
      <c r="J894" t="s">
        <v>7</v>
      </c>
      <c r="K894" t="s">
        <v>7</v>
      </c>
      <c r="L894" t="s">
        <v>7</v>
      </c>
      <c r="M894" t="s">
        <v>7</v>
      </c>
      <c r="N894" t="s">
        <v>7</v>
      </c>
      <c r="O894" t="s">
        <v>7</v>
      </c>
      <c r="P894" t="s">
        <v>7</v>
      </c>
      <c r="Q894" t="s">
        <v>7</v>
      </c>
    </row>
    <row r="895" spans="2:17" x14ac:dyDescent="0.3">
      <c r="B895" t="s">
        <v>744</v>
      </c>
      <c r="C895">
        <v>4.9871400000029098E-2</v>
      </c>
      <c r="D895">
        <v>2</v>
      </c>
      <c r="E895">
        <v>3</v>
      </c>
      <c r="F895">
        <v>2</v>
      </c>
      <c r="G895">
        <v>0</v>
      </c>
      <c r="H895" t="s">
        <v>7</v>
      </c>
      <c r="I895" t="s">
        <v>7</v>
      </c>
      <c r="J895" t="s">
        <v>7</v>
      </c>
      <c r="K895" t="s">
        <v>7</v>
      </c>
      <c r="L895" t="s">
        <v>7</v>
      </c>
      <c r="M895" t="s">
        <v>7</v>
      </c>
      <c r="N895" t="s">
        <v>7</v>
      </c>
      <c r="O895" t="s">
        <v>7</v>
      </c>
      <c r="P895" t="s">
        <v>7</v>
      </c>
      <c r="Q895" t="s">
        <v>7</v>
      </c>
    </row>
    <row r="896" spans="2:17" x14ac:dyDescent="0.3">
      <c r="B896" t="s">
        <v>745</v>
      </c>
      <c r="C896">
        <v>0.30693370000000098</v>
      </c>
      <c r="D896">
        <v>2</v>
      </c>
      <c r="E896">
        <v>3</v>
      </c>
      <c r="F896">
        <v>2</v>
      </c>
      <c r="G896">
        <v>0</v>
      </c>
      <c r="H896" t="s">
        <v>7</v>
      </c>
      <c r="I896" t="s">
        <v>7</v>
      </c>
      <c r="J896" t="s">
        <v>7</v>
      </c>
      <c r="K896" t="s">
        <v>7</v>
      </c>
      <c r="L896" t="s">
        <v>7</v>
      </c>
      <c r="M896" t="s">
        <v>7</v>
      </c>
      <c r="N896" t="s">
        <v>7</v>
      </c>
      <c r="O896" t="s">
        <v>7</v>
      </c>
      <c r="P896" t="s">
        <v>7</v>
      </c>
      <c r="Q896" t="s">
        <v>7</v>
      </c>
    </row>
    <row r="897" spans="2:17" x14ac:dyDescent="0.3">
      <c r="B897" t="s">
        <v>746</v>
      </c>
      <c r="C897">
        <v>0.40510430000000403</v>
      </c>
      <c r="D897">
        <v>2</v>
      </c>
      <c r="E897">
        <v>3</v>
      </c>
      <c r="F897">
        <v>2</v>
      </c>
      <c r="G897">
        <v>0</v>
      </c>
      <c r="H897" t="s">
        <v>7</v>
      </c>
      <c r="I897" t="s">
        <v>7</v>
      </c>
      <c r="J897" t="s">
        <v>7</v>
      </c>
      <c r="K897" t="s">
        <v>7</v>
      </c>
      <c r="L897" t="s">
        <v>7</v>
      </c>
      <c r="M897" t="s">
        <v>7</v>
      </c>
      <c r="N897" t="s">
        <v>7</v>
      </c>
      <c r="O897" t="s">
        <v>7</v>
      </c>
      <c r="P897" t="s">
        <v>7</v>
      </c>
      <c r="Q897" t="s">
        <v>7</v>
      </c>
    </row>
    <row r="898" spans="2:17" x14ac:dyDescent="0.3">
      <c r="B898" t="s">
        <v>747</v>
      </c>
      <c r="C898">
        <v>0.195507399999996</v>
      </c>
      <c r="D898">
        <v>2</v>
      </c>
      <c r="E898">
        <v>3</v>
      </c>
      <c r="F898">
        <v>2</v>
      </c>
      <c r="G898">
        <v>0</v>
      </c>
      <c r="H898" t="s">
        <v>7</v>
      </c>
      <c r="I898" t="s">
        <v>7</v>
      </c>
      <c r="J898" t="s">
        <v>7</v>
      </c>
      <c r="K898" t="s">
        <v>7</v>
      </c>
      <c r="L898" t="s">
        <v>7</v>
      </c>
      <c r="M898" t="s">
        <v>7</v>
      </c>
      <c r="N898" t="s">
        <v>7</v>
      </c>
      <c r="O898" t="s">
        <v>7</v>
      </c>
      <c r="P898" t="s">
        <v>7</v>
      </c>
      <c r="Q898" t="s">
        <v>7</v>
      </c>
    </row>
    <row r="899" spans="2:17" x14ac:dyDescent="0.3">
      <c r="B899" t="s">
        <v>748</v>
      </c>
      <c r="C899">
        <v>2.02723000000446E-2</v>
      </c>
      <c r="D899">
        <v>2</v>
      </c>
      <c r="E899">
        <v>2</v>
      </c>
      <c r="F899">
        <v>0</v>
      </c>
      <c r="G899">
        <v>0</v>
      </c>
      <c r="H899" t="s">
        <v>7</v>
      </c>
      <c r="I899" t="s">
        <v>7</v>
      </c>
      <c r="J899" t="s">
        <v>7</v>
      </c>
      <c r="K899" t="s">
        <v>7</v>
      </c>
      <c r="L899" t="s">
        <v>7</v>
      </c>
      <c r="M899" t="s">
        <v>7</v>
      </c>
      <c r="N899" t="s">
        <v>7</v>
      </c>
      <c r="O899" t="s">
        <v>7</v>
      </c>
      <c r="P899" t="s">
        <v>7</v>
      </c>
      <c r="Q899" t="s">
        <v>7</v>
      </c>
    </row>
    <row r="900" spans="2:17" x14ac:dyDescent="0.3">
      <c r="B900" t="s">
        <v>749</v>
      </c>
      <c r="C900">
        <v>7.8447500000038403E-2</v>
      </c>
      <c r="D900">
        <v>2</v>
      </c>
      <c r="E900">
        <v>3</v>
      </c>
      <c r="F900">
        <v>2</v>
      </c>
      <c r="G900">
        <v>0</v>
      </c>
      <c r="H900" t="s">
        <v>7</v>
      </c>
      <c r="I900" t="s">
        <v>7</v>
      </c>
      <c r="J900" t="s">
        <v>7</v>
      </c>
      <c r="K900" t="s">
        <v>7</v>
      </c>
      <c r="L900" t="s">
        <v>7</v>
      </c>
      <c r="M900" t="s">
        <v>7</v>
      </c>
      <c r="N900" t="s">
        <v>7</v>
      </c>
      <c r="O900" t="s">
        <v>7</v>
      </c>
      <c r="P900" t="s">
        <v>7</v>
      </c>
      <c r="Q900" t="s">
        <v>7</v>
      </c>
    </row>
    <row r="901" spans="2:17" x14ac:dyDescent="0.3">
      <c r="B901" t="s">
        <v>750</v>
      </c>
      <c r="C901">
        <v>0.196133999999972</v>
      </c>
      <c r="D901">
        <v>2</v>
      </c>
      <c r="E901">
        <v>3</v>
      </c>
      <c r="F901">
        <v>2</v>
      </c>
      <c r="G901">
        <v>0</v>
      </c>
      <c r="H901" t="s">
        <v>7</v>
      </c>
      <c r="I901" t="s">
        <v>7</v>
      </c>
      <c r="J901" t="s">
        <v>7</v>
      </c>
      <c r="K901" t="s">
        <v>7</v>
      </c>
      <c r="L901" t="s">
        <v>7</v>
      </c>
      <c r="M901" t="s">
        <v>7</v>
      </c>
      <c r="N901" t="s">
        <v>7</v>
      </c>
      <c r="O901" t="s">
        <v>7</v>
      </c>
      <c r="P901" t="s">
        <v>7</v>
      </c>
      <c r="Q901" t="s">
        <v>7</v>
      </c>
    </row>
    <row r="902" spans="2:17" x14ac:dyDescent="0.3">
      <c r="B902" t="s">
        <v>751</v>
      </c>
      <c r="C902">
        <v>1.8586999999968101E-2</v>
      </c>
      <c r="D902">
        <v>2</v>
      </c>
      <c r="E902">
        <v>2</v>
      </c>
      <c r="F902">
        <v>0</v>
      </c>
      <c r="G902">
        <v>0</v>
      </c>
      <c r="H902" t="s">
        <v>7</v>
      </c>
      <c r="I902" t="s">
        <v>7</v>
      </c>
      <c r="J902" t="s">
        <v>7</v>
      </c>
      <c r="K902" t="s">
        <v>7</v>
      </c>
      <c r="L902" t="s">
        <v>7</v>
      </c>
      <c r="M902" t="s">
        <v>7</v>
      </c>
      <c r="N902" t="s">
        <v>7</v>
      </c>
      <c r="O902" t="s">
        <v>7</v>
      </c>
      <c r="P902" t="s">
        <v>7</v>
      </c>
      <c r="Q902" t="s">
        <v>7</v>
      </c>
    </row>
    <row r="903" spans="2:17" x14ac:dyDescent="0.3">
      <c r="B903" t="s">
        <v>752</v>
      </c>
      <c r="C903">
        <v>0.29547310000003701</v>
      </c>
      <c r="D903">
        <v>2</v>
      </c>
      <c r="E903">
        <v>3</v>
      </c>
      <c r="F903">
        <v>2</v>
      </c>
      <c r="G903">
        <v>0</v>
      </c>
      <c r="H903" t="s">
        <v>7</v>
      </c>
      <c r="I903" t="s">
        <v>7</v>
      </c>
      <c r="J903" t="s">
        <v>7</v>
      </c>
      <c r="K903" t="s">
        <v>7</v>
      </c>
      <c r="L903" t="s">
        <v>7</v>
      </c>
      <c r="M903" t="s">
        <v>7</v>
      </c>
      <c r="N903" t="s">
        <v>7</v>
      </c>
      <c r="O903" t="s">
        <v>7</v>
      </c>
      <c r="P903" t="s">
        <v>7</v>
      </c>
      <c r="Q903" t="s">
        <v>7</v>
      </c>
    </row>
    <row r="904" spans="2:17" x14ac:dyDescent="0.3">
      <c r="B904" t="s">
        <v>753</v>
      </c>
      <c r="C904">
        <v>0.11987340000001701</v>
      </c>
      <c r="D904">
        <v>2</v>
      </c>
      <c r="E904">
        <v>3</v>
      </c>
      <c r="F904">
        <v>2</v>
      </c>
      <c r="G904">
        <v>0</v>
      </c>
      <c r="H904" t="s">
        <v>7</v>
      </c>
      <c r="I904" t="s">
        <v>7</v>
      </c>
      <c r="J904" t="s">
        <v>7</v>
      </c>
      <c r="K904" t="s">
        <v>7</v>
      </c>
      <c r="L904" t="s">
        <v>7</v>
      </c>
      <c r="M904" t="s">
        <v>7</v>
      </c>
      <c r="N904" t="s">
        <v>7</v>
      </c>
      <c r="O904" t="s">
        <v>7</v>
      </c>
      <c r="P904" t="s">
        <v>7</v>
      </c>
      <c r="Q904" t="s">
        <v>7</v>
      </c>
    </row>
    <row r="905" spans="2:17" x14ac:dyDescent="0.3">
      <c r="B905" t="s">
        <v>754</v>
      </c>
      <c r="C905">
        <v>0.186736700000039</v>
      </c>
      <c r="D905">
        <v>2</v>
      </c>
      <c r="E905">
        <v>3</v>
      </c>
      <c r="F905">
        <v>2</v>
      </c>
      <c r="G905">
        <v>0</v>
      </c>
      <c r="H905" t="s">
        <v>7</v>
      </c>
      <c r="I905" t="s">
        <v>7</v>
      </c>
      <c r="J905" t="s">
        <v>7</v>
      </c>
      <c r="K905" t="s">
        <v>7</v>
      </c>
      <c r="L905" t="s">
        <v>7</v>
      </c>
      <c r="M905" t="s">
        <v>7</v>
      </c>
      <c r="N905" t="s">
        <v>7</v>
      </c>
      <c r="O905" t="s">
        <v>7</v>
      </c>
      <c r="P905" t="s">
        <v>7</v>
      </c>
      <c r="Q905" t="s">
        <v>7</v>
      </c>
    </row>
    <row r="906" spans="2:17" x14ac:dyDescent="0.3">
      <c r="B906" t="s">
        <v>755</v>
      </c>
      <c r="C906">
        <v>0.12841080000003999</v>
      </c>
      <c r="D906">
        <v>2</v>
      </c>
      <c r="E906">
        <v>3</v>
      </c>
      <c r="F906">
        <v>2</v>
      </c>
      <c r="G906">
        <v>0</v>
      </c>
      <c r="H906" t="s">
        <v>7</v>
      </c>
      <c r="I906" t="s">
        <v>7</v>
      </c>
      <c r="J906" t="s">
        <v>7</v>
      </c>
      <c r="K906" t="s">
        <v>7</v>
      </c>
      <c r="L906" t="s">
        <v>7</v>
      </c>
      <c r="M906" t="s">
        <v>7</v>
      </c>
      <c r="N906" t="s">
        <v>7</v>
      </c>
      <c r="O906" t="s">
        <v>7</v>
      </c>
      <c r="P906" t="s">
        <v>7</v>
      </c>
      <c r="Q906" t="s">
        <v>7</v>
      </c>
    </row>
    <row r="907" spans="2:17" x14ac:dyDescent="0.3">
      <c r="B907" t="s">
        <v>756</v>
      </c>
      <c r="C907">
        <v>0.134168700000032</v>
      </c>
      <c r="D907">
        <v>2</v>
      </c>
      <c r="E907">
        <v>3</v>
      </c>
      <c r="F907">
        <v>2</v>
      </c>
      <c r="G907">
        <v>0</v>
      </c>
      <c r="H907" t="s">
        <v>7</v>
      </c>
      <c r="I907" t="s">
        <v>7</v>
      </c>
      <c r="J907" t="s">
        <v>7</v>
      </c>
      <c r="K907" t="s">
        <v>7</v>
      </c>
      <c r="L907" t="s">
        <v>7</v>
      </c>
      <c r="M907" t="s">
        <v>7</v>
      </c>
      <c r="N907" t="s">
        <v>7</v>
      </c>
      <c r="O907" t="s">
        <v>7</v>
      </c>
      <c r="P907" t="s">
        <v>7</v>
      </c>
      <c r="Q907" t="s">
        <v>7</v>
      </c>
    </row>
    <row r="908" spans="2:17" x14ac:dyDescent="0.3">
      <c r="B908" t="s">
        <v>757</v>
      </c>
      <c r="C908">
        <v>0.13441529999999999</v>
      </c>
      <c r="D908">
        <v>2</v>
      </c>
      <c r="E908">
        <v>3</v>
      </c>
      <c r="F908">
        <v>2</v>
      </c>
      <c r="G908">
        <v>0</v>
      </c>
      <c r="H908" t="s">
        <v>7</v>
      </c>
      <c r="I908" t="s">
        <v>7</v>
      </c>
      <c r="J908" t="s">
        <v>7</v>
      </c>
      <c r="K908" t="s">
        <v>7</v>
      </c>
      <c r="L908" t="s">
        <v>7</v>
      </c>
      <c r="M908" t="s">
        <v>7</v>
      </c>
      <c r="N908" t="s">
        <v>7</v>
      </c>
      <c r="O908" t="s">
        <v>7</v>
      </c>
      <c r="P908" t="s">
        <v>7</v>
      </c>
      <c r="Q908" t="s">
        <v>7</v>
      </c>
    </row>
    <row r="909" spans="2:17" x14ac:dyDescent="0.3">
      <c r="B909" t="s">
        <v>758</v>
      </c>
      <c r="C909">
        <v>5.6235100000037598E-2</v>
      </c>
      <c r="D909">
        <v>2</v>
      </c>
      <c r="E909">
        <v>3</v>
      </c>
      <c r="F909">
        <v>2</v>
      </c>
      <c r="G909">
        <v>0</v>
      </c>
      <c r="H909" t="s">
        <v>7</v>
      </c>
      <c r="I909" t="s">
        <v>7</v>
      </c>
      <c r="J909" t="s">
        <v>7</v>
      </c>
      <c r="K909" t="s">
        <v>7</v>
      </c>
      <c r="L909" t="s">
        <v>7</v>
      </c>
      <c r="M909" t="s">
        <v>7</v>
      </c>
      <c r="N909" t="s">
        <v>7</v>
      </c>
      <c r="O909" t="s">
        <v>7</v>
      </c>
      <c r="P909" t="s">
        <v>7</v>
      </c>
      <c r="Q909" t="s">
        <v>7</v>
      </c>
    </row>
    <row r="910" spans="2:17" x14ac:dyDescent="0.3">
      <c r="B910" t="s">
        <v>759</v>
      </c>
      <c r="C910">
        <v>0.12722800000000201</v>
      </c>
      <c r="D910">
        <v>2</v>
      </c>
      <c r="E910">
        <v>3</v>
      </c>
      <c r="F910">
        <v>2</v>
      </c>
      <c r="G910">
        <v>0</v>
      </c>
      <c r="H910" t="s">
        <v>7</v>
      </c>
      <c r="I910" t="s">
        <v>7</v>
      </c>
      <c r="J910" t="s">
        <v>7</v>
      </c>
      <c r="K910" t="s">
        <v>7</v>
      </c>
      <c r="L910" t="s">
        <v>7</v>
      </c>
      <c r="M910" t="s">
        <v>7</v>
      </c>
      <c r="N910" t="s">
        <v>7</v>
      </c>
      <c r="O910" t="s">
        <v>7</v>
      </c>
      <c r="P910" t="s">
        <v>7</v>
      </c>
      <c r="Q910" t="s">
        <v>7</v>
      </c>
    </row>
    <row r="911" spans="2:17" x14ac:dyDescent="0.3">
      <c r="B911" t="s">
        <v>760</v>
      </c>
      <c r="C911">
        <v>0.120344400000021</v>
      </c>
      <c r="D911">
        <v>2</v>
      </c>
      <c r="E911">
        <v>3</v>
      </c>
      <c r="F911">
        <v>2</v>
      </c>
      <c r="G911">
        <v>0</v>
      </c>
      <c r="H911" t="s">
        <v>7</v>
      </c>
      <c r="I911" t="s">
        <v>7</v>
      </c>
      <c r="J911" t="s">
        <v>7</v>
      </c>
      <c r="K911" t="s">
        <v>7</v>
      </c>
      <c r="L911" t="s">
        <v>7</v>
      </c>
      <c r="M911" t="s">
        <v>7</v>
      </c>
      <c r="N911" t="s">
        <v>7</v>
      </c>
      <c r="O911" t="s">
        <v>7</v>
      </c>
      <c r="P911" t="s">
        <v>7</v>
      </c>
      <c r="Q911" t="s">
        <v>7</v>
      </c>
    </row>
    <row r="912" spans="2:17" x14ac:dyDescent="0.3">
      <c r="B912" t="s">
        <v>761</v>
      </c>
      <c r="C912">
        <v>0.120294699999988</v>
      </c>
      <c r="D912">
        <v>2</v>
      </c>
      <c r="E912">
        <v>3</v>
      </c>
      <c r="F912">
        <v>2</v>
      </c>
      <c r="G912">
        <v>0</v>
      </c>
      <c r="H912" t="s">
        <v>7</v>
      </c>
      <c r="I912" t="s">
        <v>7</v>
      </c>
      <c r="J912" t="s">
        <v>7</v>
      </c>
      <c r="K912" t="s">
        <v>7</v>
      </c>
      <c r="L912" t="s">
        <v>7</v>
      </c>
      <c r="M912" t="s">
        <v>7</v>
      </c>
      <c r="N912" t="s">
        <v>7</v>
      </c>
      <c r="O912" t="s">
        <v>7</v>
      </c>
      <c r="P912" t="s">
        <v>7</v>
      </c>
      <c r="Q912" t="s">
        <v>7</v>
      </c>
    </row>
    <row r="913" spans="2:17" x14ac:dyDescent="0.3">
      <c r="B913" t="s">
        <v>762</v>
      </c>
      <c r="C913">
        <v>0.191512999999986</v>
      </c>
      <c r="D913">
        <v>2</v>
      </c>
      <c r="E913">
        <v>3</v>
      </c>
      <c r="F913">
        <v>2</v>
      </c>
      <c r="G913">
        <v>0</v>
      </c>
      <c r="H913" t="s">
        <v>7</v>
      </c>
      <c r="I913" t="s">
        <v>7</v>
      </c>
      <c r="J913" t="s">
        <v>7</v>
      </c>
      <c r="K913" t="s">
        <v>7</v>
      </c>
      <c r="L913" t="s">
        <v>7</v>
      </c>
      <c r="M913" t="s">
        <v>7</v>
      </c>
      <c r="N913" t="s">
        <v>7</v>
      </c>
      <c r="O913" t="s">
        <v>7</v>
      </c>
      <c r="P913" t="s">
        <v>7</v>
      </c>
      <c r="Q913" t="s">
        <v>7</v>
      </c>
    </row>
    <row r="914" spans="2:17" x14ac:dyDescent="0.3">
      <c r="B914" t="s">
        <v>763</v>
      </c>
      <c r="C914">
        <v>0.28472390000001702</v>
      </c>
      <c r="D914">
        <v>2</v>
      </c>
      <c r="E914">
        <v>3</v>
      </c>
      <c r="F914">
        <v>2</v>
      </c>
      <c r="G914">
        <v>0</v>
      </c>
      <c r="H914" t="s">
        <v>7</v>
      </c>
      <c r="I914" t="s">
        <v>7</v>
      </c>
      <c r="J914" t="s">
        <v>7</v>
      </c>
      <c r="K914" t="s">
        <v>7</v>
      </c>
      <c r="L914" t="s">
        <v>7</v>
      </c>
      <c r="M914" t="s">
        <v>7</v>
      </c>
      <c r="N914" t="s">
        <v>7</v>
      </c>
      <c r="O914" t="s">
        <v>7</v>
      </c>
      <c r="P914" t="s">
        <v>7</v>
      </c>
      <c r="Q914" t="s">
        <v>7</v>
      </c>
    </row>
    <row r="915" spans="2:17" x14ac:dyDescent="0.3">
      <c r="B915" t="s">
        <v>764</v>
      </c>
      <c r="C915">
        <v>0.23561260000002399</v>
      </c>
      <c r="D915">
        <v>2</v>
      </c>
      <c r="E915">
        <v>3</v>
      </c>
      <c r="F915">
        <v>2</v>
      </c>
      <c r="G915">
        <v>0</v>
      </c>
      <c r="H915" t="s">
        <v>7</v>
      </c>
      <c r="I915" t="s">
        <v>7</v>
      </c>
      <c r="J915" t="s">
        <v>7</v>
      </c>
      <c r="K915" t="s">
        <v>7</v>
      </c>
      <c r="L915" t="s">
        <v>7</v>
      </c>
      <c r="M915" t="s">
        <v>7</v>
      </c>
      <c r="N915" t="s">
        <v>7</v>
      </c>
      <c r="O915" t="s">
        <v>7</v>
      </c>
      <c r="P915" t="s">
        <v>7</v>
      </c>
      <c r="Q915" t="s">
        <v>7</v>
      </c>
    </row>
    <row r="916" spans="2:17" x14ac:dyDescent="0.3">
      <c r="B916" t="s">
        <v>765</v>
      </c>
      <c r="C916">
        <v>2.0450499999981199E-2</v>
      </c>
      <c r="D916">
        <v>2</v>
      </c>
      <c r="E916">
        <v>2</v>
      </c>
      <c r="F916">
        <v>0</v>
      </c>
      <c r="G916">
        <v>0</v>
      </c>
      <c r="H916" t="s">
        <v>7</v>
      </c>
      <c r="I916" t="s">
        <v>7</v>
      </c>
      <c r="J916" t="s">
        <v>7</v>
      </c>
      <c r="K916" t="s">
        <v>7</v>
      </c>
      <c r="L916" t="s">
        <v>7</v>
      </c>
      <c r="M916" t="s">
        <v>7</v>
      </c>
      <c r="N916" t="s">
        <v>7</v>
      </c>
      <c r="O916" t="s">
        <v>7</v>
      </c>
      <c r="P916" t="s">
        <v>7</v>
      </c>
      <c r="Q916" t="s">
        <v>7</v>
      </c>
    </row>
    <row r="917" spans="2:17" x14ac:dyDescent="0.3">
      <c r="B917" t="s">
        <v>766</v>
      </c>
      <c r="C917">
        <v>2.1641599999952601E-2</v>
      </c>
      <c r="D917">
        <v>2</v>
      </c>
      <c r="E917">
        <v>2</v>
      </c>
      <c r="F917">
        <v>0</v>
      </c>
      <c r="G917">
        <v>0</v>
      </c>
      <c r="H917" t="s">
        <v>7</v>
      </c>
      <c r="I917" t="s">
        <v>7</v>
      </c>
      <c r="J917" t="s">
        <v>7</v>
      </c>
      <c r="K917" t="s">
        <v>7</v>
      </c>
      <c r="L917" t="s">
        <v>7</v>
      </c>
      <c r="M917" t="s">
        <v>7</v>
      </c>
      <c r="N917" t="s">
        <v>7</v>
      </c>
      <c r="O917" t="s">
        <v>7</v>
      </c>
      <c r="P917" t="s">
        <v>7</v>
      </c>
      <c r="Q917" t="s">
        <v>7</v>
      </c>
    </row>
    <row r="918" spans="2:17" x14ac:dyDescent="0.3">
      <c r="B918" t="s">
        <v>767</v>
      </c>
      <c r="C918">
        <v>0.11658599999998299</v>
      </c>
      <c r="D918">
        <v>2</v>
      </c>
      <c r="E918">
        <v>3</v>
      </c>
      <c r="F918">
        <v>2</v>
      </c>
      <c r="G918">
        <v>0</v>
      </c>
      <c r="H918" t="s">
        <v>7</v>
      </c>
      <c r="I918" t="s">
        <v>7</v>
      </c>
      <c r="J918" t="s">
        <v>7</v>
      </c>
      <c r="K918" t="s">
        <v>7</v>
      </c>
      <c r="L918" t="s">
        <v>7</v>
      </c>
      <c r="M918" t="s">
        <v>7</v>
      </c>
      <c r="N918" t="s">
        <v>7</v>
      </c>
      <c r="O918" t="s">
        <v>7</v>
      </c>
      <c r="P918" t="s">
        <v>7</v>
      </c>
      <c r="Q918" t="s">
        <v>7</v>
      </c>
    </row>
    <row r="919" spans="2:17" x14ac:dyDescent="0.3">
      <c r="B919" t="s">
        <v>768</v>
      </c>
      <c r="C919">
        <v>4.4731299999966702E-2</v>
      </c>
      <c r="D919">
        <v>2</v>
      </c>
      <c r="E919">
        <v>3</v>
      </c>
      <c r="F919">
        <v>2</v>
      </c>
      <c r="G919">
        <v>0</v>
      </c>
      <c r="H919" t="s">
        <v>7</v>
      </c>
      <c r="I919" t="s">
        <v>7</v>
      </c>
      <c r="J919" t="s">
        <v>7</v>
      </c>
      <c r="K919" t="s">
        <v>7</v>
      </c>
      <c r="L919" t="s">
        <v>7</v>
      </c>
      <c r="M919" t="s">
        <v>7</v>
      </c>
      <c r="N919" t="s">
        <v>7</v>
      </c>
      <c r="O919" t="s">
        <v>7</v>
      </c>
      <c r="P919" t="s">
        <v>7</v>
      </c>
      <c r="Q919" t="s">
        <v>7</v>
      </c>
    </row>
    <row r="920" spans="2:17" x14ac:dyDescent="0.3">
      <c r="B920" t="s">
        <v>769</v>
      </c>
      <c r="C920">
        <v>0.16647949999997899</v>
      </c>
      <c r="D920">
        <v>2</v>
      </c>
      <c r="E920">
        <v>3</v>
      </c>
      <c r="F920">
        <v>2</v>
      </c>
      <c r="G920">
        <v>0</v>
      </c>
      <c r="H920" t="s">
        <v>7</v>
      </c>
      <c r="I920" t="s">
        <v>7</v>
      </c>
      <c r="J920" t="s">
        <v>7</v>
      </c>
      <c r="K920" t="s">
        <v>7</v>
      </c>
      <c r="L920" t="s">
        <v>7</v>
      </c>
      <c r="M920" t="s">
        <v>7</v>
      </c>
      <c r="N920" t="s">
        <v>7</v>
      </c>
      <c r="O920" t="s">
        <v>7</v>
      </c>
      <c r="P920" t="s">
        <v>7</v>
      </c>
      <c r="Q920" t="s">
        <v>7</v>
      </c>
    </row>
    <row r="921" spans="2:17" x14ac:dyDescent="0.3">
      <c r="B921" t="s">
        <v>770</v>
      </c>
      <c r="C921">
        <v>0.85825170000003903</v>
      </c>
      <c r="D921">
        <v>2</v>
      </c>
      <c r="E921">
        <v>3</v>
      </c>
      <c r="F921">
        <v>2</v>
      </c>
      <c r="G921">
        <v>0</v>
      </c>
      <c r="H921" t="s">
        <v>7</v>
      </c>
      <c r="I921" t="s">
        <v>7</v>
      </c>
      <c r="J921" t="s">
        <v>7</v>
      </c>
      <c r="K921" t="s">
        <v>7</v>
      </c>
      <c r="L921" t="s">
        <v>7</v>
      </c>
      <c r="M921" t="s">
        <v>7</v>
      </c>
      <c r="N921" t="s">
        <v>7</v>
      </c>
      <c r="O921" t="s">
        <v>7</v>
      </c>
      <c r="P921" t="s">
        <v>7</v>
      </c>
      <c r="Q921" t="s">
        <v>7</v>
      </c>
    </row>
    <row r="922" spans="2:17" x14ac:dyDescent="0.3">
      <c r="B922" t="s">
        <v>771</v>
      </c>
      <c r="C922">
        <v>0.65679899999997804</v>
      </c>
      <c r="D922">
        <v>2</v>
      </c>
      <c r="E922">
        <v>3</v>
      </c>
      <c r="F922">
        <v>2</v>
      </c>
      <c r="G922">
        <v>0</v>
      </c>
      <c r="H922" t="s">
        <v>7</v>
      </c>
      <c r="I922" t="s">
        <v>7</v>
      </c>
      <c r="J922" t="s">
        <v>7</v>
      </c>
      <c r="K922" t="s">
        <v>7</v>
      </c>
      <c r="L922" t="s">
        <v>7</v>
      </c>
      <c r="M922" t="s">
        <v>7</v>
      </c>
      <c r="N922" t="s">
        <v>7</v>
      </c>
      <c r="O922" t="s">
        <v>7</v>
      </c>
      <c r="P922" t="s">
        <v>7</v>
      </c>
      <c r="Q922" t="s">
        <v>7</v>
      </c>
    </row>
    <row r="923" spans="2:17" x14ac:dyDescent="0.3">
      <c r="B923" t="s">
        <v>772</v>
      </c>
      <c r="C923">
        <v>0.20261240000002001</v>
      </c>
      <c r="D923">
        <v>2</v>
      </c>
      <c r="E923">
        <v>3</v>
      </c>
      <c r="F923">
        <v>2</v>
      </c>
      <c r="G923">
        <v>0</v>
      </c>
      <c r="H923" t="s">
        <v>7</v>
      </c>
      <c r="I923" t="s">
        <v>7</v>
      </c>
      <c r="J923" t="s">
        <v>7</v>
      </c>
      <c r="K923" t="s">
        <v>7</v>
      </c>
      <c r="L923" t="s">
        <v>7</v>
      </c>
      <c r="M923" t="s">
        <v>7</v>
      </c>
      <c r="N923" t="s">
        <v>7</v>
      </c>
      <c r="O923" t="s">
        <v>7</v>
      </c>
      <c r="P923" t="s">
        <v>7</v>
      </c>
      <c r="Q923" t="s">
        <v>7</v>
      </c>
    </row>
    <row r="924" spans="2:17" x14ac:dyDescent="0.3">
      <c r="B924" t="s">
        <v>773</v>
      </c>
      <c r="C924">
        <v>0.109984300000007</v>
      </c>
      <c r="D924">
        <v>2</v>
      </c>
      <c r="E924">
        <v>3</v>
      </c>
      <c r="F924">
        <v>2</v>
      </c>
      <c r="G924">
        <v>0</v>
      </c>
      <c r="H924" t="s">
        <v>7</v>
      </c>
      <c r="I924" t="s">
        <v>7</v>
      </c>
      <c r="J924" t="s">
        <v>7</v>
      </c>
      <c r="K924" t="s">
        <v>7</v>
      </c>
      <c r="L924" t="s">
        <v>7</v>
      </c>
      <c r="M924" t="s">
        <v>7</v>
      </c>
      <c r="N924" t="s">
        <v>7</v>
      </c>
      <c r="O924" t="s">
        <v>7</v>
      </c>
      <c r="P924" t="s">
        <v>7</v>
      </c>
      <c r="Q924" t="s">
        <v>7</v>
      </c>
    </row>
    <row r="925" spans="2:17" x14ac:dyDescent="0.3">
      <c r="B925" t="s">
        <v>774</v>
      </c>
      <c r="C925">
        <v>0.15104220000000601</v>
      </c>
      <c r="D925">
        <v>2</v>
      </c>
      <c r="E925">
        <v>3</v>
      </c>
      <c r="F925">
        <v>2</v>
      </c>
      <c r="G925">
        <v>0</v>
      </c>
      <c r="H925" t="s">
        <v>7</v>
      </c>
      <c r="I925" t="s">
        <v>7</v>
      </c>
      <c r="J925" t="s">
        <v>7</v>
      </c>
      <c r="K925" t="s">
        <v>7</v>
      </c>
      <c r="L925" t="s">
        <v>7</v>
      </c>
      <c r="M925" t="s">
        <v>7</v>
      </c>
      <c r="N925" t="s">
        <v>7</v>
      </c>
      <c r="O925" t="s">
        <v>7</v>
      </c>
      <c r="P925" t="s">
        <v>7</v>
      </c>
      <c r="Q925" t="s">
        <v>7</v>
      </c>
    </row>
    <row r="926" spans="2:17" x14ac:dyDescent="0.3">
      <c r="B926" t="s">
        <v>775</v>
      </c>
      <c r="C926">
        <v>0.13859859999996599</v>
      </c>
      <c r="D926">
        <v>2</v>
      </c>
      <c r="E926">
        <v>3</v>
      </c>
      <c r="F926">
        <v>2</v>
      </c>
      <c r="G926">
        <v>0</v>
      </c>
      <c r="H926" t="s">
        <v>7</v>
      </c>
      <c r="I926" t="s">
        <v>7</v>
      </c>
      <c r="J926" t="s">
        <v>7</v>
      </c>
      <c r="K926" t="s">
        <v>7</v>
      </c>
      <c r="L926" t="s">
        <v>7</v>
      </c>
      <c r="M926" t="s">
        <v>7</v>
      </c>
      <c r="N926" t="s">
        <v>7</v>
      </c>
      <c r="O926" t="s">
        <v>7</v>
      </c>
      <c r="P926" t="s">
        <v>7</v>
      </c>
      <c r="Q926" t="s">
        <v>7</v>
      </c>
    </row>
    <row r="927" spans="2:17" x14ac:dyDescent="0.3">
      <c r="B927" t="s">
        <v>776</v>
      </c>
      <c r="C927">
        <v>0.2086635</v>
      </c>
      <c r="D927">
        <v>2</v>
      </c>
      <c r="E927">
        <v>3</v>
      </c>
      <c r="F927">
        <v>2</v>
      </c>
      <c r="G927">
        <v>0</v>
      </c>
      <c r="H927" t="s">
        <v>7</v>
      </c>
      <c r="I927" t="s">
        <v>7</v>
      </c>
      <c r="J927" t="s">
        <v>7</v>
      </c>
      <c r="K927" t="s">
        <v>7</v>
      </c>
      <c r="L927" t="s">
        <v>7</v>
      </c>
      <c r="M927" t="s">
        <v>7</v>
      </c>
      <c r="N927" t="s">
        <v>7</v>
      </c>
      <c r="O927" t="s">
        <v>7</v>
      </c>
      <c r="P927" t="s">
        <v>7</v>
      </c>
      <c r="Q927" t="s">
        <v>7</v>
      </c>
    </row>
    <row r="928" spans="2:17" x14ac:dyDescent="0.3">
      <c r="B928" t="s">
        <v>777</v>
      </c>
      <c r="C928">
        <v>6.0193300000037198E-2</v>
      </c>
      <c r="D928">
        <v>2</v>
      </c>
      <c r="E928">
        <v>3</v>
      </c>
      <c r="F928">
        <v>2</v>
      </c>
      <c r="G928">
        <v>0</v>
      </c>
      <c r="H928" t="s">
        <v>7</v>
      </c>
      <c r="I928" t="s">
        <v>7</v>
      </c>
      <c r="J928" t="s">
        <v>7</v>
      </c>
      <c r="K928" t="s">
        <v>7</v>
      </c>
      <c r="L928" t="s">
        <v>7</v>
      </c>
      <c r="M928" t="s">
        <v>7</v>
      </c>
      <c r="N928" t="s">
        <v>7</v>
      </c>
      <c r="O928" t="s">
        <v>7</v>
      </c>
      <c r="P928" t="s">
        <v>7</v>
      </c>
      <c r="Q928" t="s">
        <v>7</v>
      </c>
    </row>
    <row r="929" spans="2:17" x14ac:dyDescent="0.3">
      <c r="B929" t="s">
        <v>778</v>
      </c>
      <c r="C929">
        <v>0.13079279999999399</v>
      </c>
      <c r="D929">
        <v>2</v>
      </c>
      <c r="E929">
        <v>3</v>
      </c>
      <c r="F929">
        <v>2</v>
      </c>
      <c r="G929">
        <v>0</v>
      </c>
      <c r="H929" t="s">
        <v>7</v>
      </c>
      <c r="I929" t="s">
        <v>7</v>
      </c>
      <c r="J929" t="s">
        <v>7</v>
      </c>
      <c r="K929" t="s">
        <v>7</v>
      </c>
      <c r="L929" t="s">
        <v>7</v>
      </c>
      <c r="M929" t="s">
        <v>7</v>
      </c>
      <c r="N929" t="s">
        <v>7</v>
      </c>
      <c r="O929" t="s">
        <v>7</v>
      </c>
      <c r="P929" t="s">
        <v>7</v>
      </c>
      <c r="Q929" t="s">
        <v>7</v>
      </c>
    </row>
    <row r="930" spans="2:17" x14ac:dyDescent="0.3">
      <c r="B930" t="s">
        <v>779</v>
      </c>
      <c r="C930">
        <v>8.9172899999994101E-2</v>
      </c>
      <c r="D930">
        <v>2</v>
      </c>
      <c r="E930">
        <v>3</v>
      </c>
      <c r="F930">
        <v>2</v>
      </c>
      <c r="G930">
        <v>0</v>
      </c>
      <c r="H930" t="s">
        <v>7</v>
      </c>
      <c r="I930" t="s">
        <v>7</v>
      </c>
      <c r="J930" t="s">
        <v>7</v>
      </c>
      <c r="K930" t="s">
        <v>7</v>
      </c>
      <c r="L930" t="s">
        <v>7</v>
      </c>
      <c r="M930" t="s">
        <v>7</v>
      </c>
      <c r="N930" t="s">
        <v>7</v>
      </c>
      <c r="O930" t="s">
        <v>7</v>
      </c>
      <c r="P930" t="s">
        <v>7</v>
      </c>
      <c r="Q930" t="s">
        <v>7</v>
      </c>
    </row>
    <row r="931" spans="2:17" x14ac:dyDescent="0.3">
      <c r="B931" t="s">
        <v>780</v>
      </c>
      <c r="C931">
        <v>0.19167089999996201</v>
      </c>
      <c r="D931">
        <v>2</v>
      </c>
      <c r="E931">
        <v>3</v>
      </c>
      <c r="F931">
        <v>2</v>
      </c>
      <c r="G931">
        <v>0</v>
      </c>
      <c r="H931" t="s">
        <v>7</v>
      </c>
      <c r="I931" t="s">
        <v>7</v>
      </c>
      <c r="J931" t="s">
        <v>7</v>
      </c>
      <c r="K931" t="s">
        <v>7</v>
      </c>
      <c r="L931" t="s">
        <v>7</v>
      </c>
      <c r="M931" t="s">
        <v>7</v>
      </c>
      <c r="N931" t="s">
        <v>7</v>
      </c>
      <c r="O931" t="s">
        <v>7</v>
      </c>
      <c r="P931" t="s">
        <v>7</v>
      </c>
      <c r="Q931" t="s">
        <v>7</v>
      </c>
    </row>
    <row r="932" spans="2:17" x14ac:dyDescent="0.3">
      <c r="B932" t="s">
        <v>781</v>
      </c>
      <c r="C932">
        <v>2.05968000000211E-2</v>
      </c>
      <c r="D932">
        <v>2</v>
      </c>
      <c r="E932">
        <v>2</v>
      </c>
      <c r="F932">
        <v>0</v>
      </c>
      <c r="G932">
        <v>0</v>
      </c>
      <c r="H932" t="s">
        <v>7</v>
      </c>
      <c r="I932" t="s">
        <v>7</v>
      </c>
      <c r="J932" t="s">
        <v>7</v>
      </c>
      <c r="K932" t="s">
        <v>7</v>
      </c>
      <c r="L932" t="s">
        <v>7</v>
      </c>
      <c r="M932" t="s">
        <v>7</v>
      </c>
      <c r="N932" t="s">
        <v>7</v>
      </c>
      <c r="O932" t="s">
        <v>7</v>
      </c>
      <c r="P932" t="s">
        <v>7</v>
      </c>
      <c r="Q932" t="s">
        <v>7</v>
      </c>
    </row>
    <row r="933" spans="2:17" x14ac:dyDescent="0.3">
      <c r="B933" t="s">
        <v>782</v>
      </c>
      <c r="C933">
        <v>0.13642100000004101</v>
      </c>
      <c r="D933">
        <v>2</v>
      </c>
      <c r="E933">
        <v>3</v>
      </c>
      <c r="F933">
        <v>2</v>
      </c>
      <c r="G933">
        <v>0</v>
      </c>
      <c r="H933" t="s">
        <v>7</v>
      </c>
      <c r="I933" t="s">
        <v>7</v>
      </c>
      <c r="J933" t="s">
        <v>7</v>
      </c>
      <c r="K933" t="s">
        <v>7</v>
      </c>
      <c r="L933" t="s">
        <v>7</v>
      </c>
      <c r="M933" t="s">
        <v>7</v>
      </c>
      <c r="N933" t="s">
        <v>7</v>
      </c>
      <c r="O933" t="s">
        <v>7</v>
      </c>
      <c r="P933" t="s">
        <v>7</v>
      </c>
      <c r="Q933" t="s">
        <v>7</v>
      </c>
    </row>
    <row r="934" spans="2:17" x14ac:dyDescent="0.3">
      <c r="B934" t="s">
        <v>783</v>
      </c>
      <c r="C934">
        <v>8.8044799999977302E-2</v>
      </c>
      <c r="D934">
        <v>2</v>
      </c>
      <c r="E934">
        <v>3</v>
      </c>
      <c r="F934">
        <v>2</v>
      </c>
      <c r="G934">
        <v>0</v>
      </c>
      <c r="H934" t="s">
        <v>7</v>
      </c>
      <c r="I934" t="s">
        <v>7</v>
      </c>
      <c r="J934" t="s">
        <v>7</v>
      </c>
      <c r="K934" t="s">
        <v>7</v>
      </c>
      <c r="L934" t="s">
        <v>7</v>
      </c>
      <c r="M934" t="s">
        <v>7</v>
      </c>
      <c r="N934" t="s">
        <v>7</v>
      </c>
      <c r="O934" t="s">
        <v>7</v>
      </c>
      <c r="P934" t="s">
        <v>7</v>
      </c>
      <c r="Q934" t="s">
        <v>7</v>
      </c>
    </row>
    <row r="935" spans="2:17" x14ac:dyDescent="0.3">
      <c r="B935" t="s">
        <v>784</v>
      </c>
      <c r="C935">
        <v>0.43658520000002399</v>
      </c>
      <c r="D935">
        <v>2</v>
      </c>
      <c r="E935">
        <v>3</v>
      </c>
      <c r="F935">
        <v>2</v>
      </c>
      <c r="G935">
        <v>0</v>
      </c>
      <c r="H935" t="s">
        <v>7</v>
      </c>
      <c r="I935" t="s">
        <v>7</v>
      </c>
      <c r="J935" t="s">
        <v>7</v>
      </c>
      <c r="K935" t="s">
        <v>7</v>
      </c>
      <c r="L935" t="s">
        <v>7</v>
      </c>
      <c r="M935" t="s">
        <v>7</v>
      </c>
      <c r="N935" t="s">
        <v>7</v>
      </c>
      <c r="O935" t="s">
        <v>7</v>
      </c>
      <c r="P935" t="s">
        <v>7</v>
      </c>
      <c r="Q935" t="s">
        <v>7</v>
      </c>
    </row>
    <row r="936" spans="2:17" x14ac:dyDescent="0.3">
      <c r="B936" t="s">
        <v>785</v>
      </c>
      <c r="C936">
        <v>0.12115879999998901</v>
      </c>
      <c r="D936">
        <v>2</v>
      </c>
      <c r="E936">
        <v>3</v>
      </c>
      <c r="F936">
        <v>2</v>
      </c>
      <c r="G936">
        <v>0</v>
      </c>
      <c r="H936" t="s">
        <v>7</v>
      </c>
      <c r="I936" t="s">
        <v>7</v>
      </c>
      <c r="J936" t="s">
        <v>7</v>
      </c>
      <c r="K936" t="s">
        <v>7</v>
      </c>
      <c r="L936" t="s">
        <v>7</v>
      </c>
      <c r="M936" t="s">
        <v>7</v>
      </c>
      <c r="N936" t="s">
        <v>7</v>
      </c>
      <c r="O936" t="s">
        <v>7</v>
      </c>
      <c r="P936" t="s">
        <v>7</v>
      </c>
      <c r="Q936" t="s">
        <v>7</v>
      </c>
    </row>
    <row r="937" spans="2:17" x14ac:dyDescent="0.3">
      <c r="B937" t="s">
        <v>786</v>
      </c>
      <c r="C937">
        <v>1.88673000000108E-2</v>
      </c>
      <c r="D937">
        <v>2</v>
      </c>
      <c r="E937">
        <v>2</v>
      </c>
      <c r="F937">
        <v>0</v>
      </c>
      <c r="G937">
        <v>0</v>
      </c>
      <c r="H937" t="s">
        <v>7</v>
      </c>
      <c r="I937" t="s">
        <v>7</v>
      </c>
      <c r="J937" t="s">
        <v>7</v>
      </c>
      <c r="K937" t="s">
        <v>7</v>
      </c>
      <c r="L937" t="s">
        <v>7</v>
      </c>
      <c r="M937" t="s">
        <v>7</v>
      </c>
      <c r="N937" t="s">
        <v>7</v>
      </c>
      <c r="O937" t="s">
        <v>7</v>
      </c>
      <c r="P937" t="s">
        <v>7</v>
      </c>
      <c r="Q937" t="s">
        <v>7</v>
      </c>
    </row>
    <row r="938" spans="2:17" x14ac:dyDescent="0.3">
      <c r="B938" t="s">
        <v>787</v>
      </c>
      <c r="C938">
        <v>0.442297300000007</v>
      </c>
      <c r="D938">
        <v>2</v>
      </c>
      <c r="E938">
        <v>3</v>
      </c>
      <c r="F938">
        <v>2</v>
      </c>
      <c r="G938">
        <v>0</v>
      </c>
      <c r="H938" t="s">
        <v>7</v>
      </c>
      <c r="I938" t="s">
        <v>7</v>
      </c>
      <c r="J938" t="s">
        <v>7</v>
      </c>
      <c r="K938" t="s">
        <v>7</v>
      </c>
      <c r="L938" t="s">
        <v>7</v>
      </c>
      <c r="M938" t="s">
        <v>7</v>
      </c>
      <c r="N938" t="s">
        <v>7</v>
      </c>
      <c r="O938" t="s">
        <v>7</v>
      </c>
      <c r="P938" t="s">
        <v>7</v>
      </c>
      <c r="Q938" t="s">
        <v>7</v>
      </c>
    </row>
    <row r="939" spans="2:17" x14ac:dyDescent="0.3">
      <c r="B939" t="s">
        <v>788</v>
      </c>
      <c r="C939">
        <v>7.20165000000179E-2</v>
      </c>
      <c r="D939">
        <v>2</v>
      </c>
      <c r="E939">
        <v>3</v>
      </c>
      <c r="F939">
        <v>2</v>
      </c>
      <c r="G939">
        <v>0</v>
      </c>
      <c r="H939" t="s">
        <v>7</v>
      </c>
      <c r="I939" t="s">
        <v>7</v>
      </c>
      <c r="J939" t="s">
        <v>7</v>
      </c>
      <c r="K939" t="s">
        <v>7</v>
      </c>
      <c r="L939" t="s">
        <v>7</v>
      </c>
      <c r="M939" t="s">
        <v>7</v>
      </c>
      <c r="N939" t="s">
        <v>7</v>
      </c>
      <c r="O939" t="s">
        <v>7</v>
      </c>
      <c r="P939" t="s">
        <v>7</v>
      </c>
      <c r="Q939" t="s">
        <v>7</v>
      </c>
    </row>
    <row r="940" spans="2:17" x14ac:dyDescent="0.3">
      <c r="B940" t="s">
        <v>789</v>
      </c>
      <c r="C940">
        <v>0.28886519999997501</v>
      </c>
      <c r="D940">
        <v>2</v>
      </c>
      <c r="E940">
        <v>3</v>
      </c>
      <c r="F940">
        <v>2</v>
      </c>
      <c r="G940">
        <v>0</v>
      </c>
      <c r="H940" t="s">
        <v>7</v>
      </c>
      <c r="I940" t="s">
        <v>7</v>
      </c>
      <c r="J940" t="s">
        <v>7</v>
      </c>
      <c r="K940" t="s">
        <v>7</v>
      </c>
      <c r="L940" t="s">
        <v>7</v>
      </c>
      <c r="M940" t="s">
        <v>7</v>
      </c>
      <c r="N940" t="s">
        <v>7</v>
      </c>
      <c r="O940" t="s">
        <v>7</v>
      </c>
      <c r="P940" t="s">
        <v>7</v>
      </c>
      <c r="Q940" t="s">
        <v>7</v>
      </c>
    </row>
    <row r="941" spans="2:17" x14ac:dyDescent="0.3">
      <c r="B941" t="s">
        <v>790</v>
      </c>
      <c r="C941">
        <v>0.117720699999949</v>
      </c>
      <c r="D941">
        <v>2</v>
      </c>
      <c r="E941">
        <v>3</v>
      </c>
      <c r="F941">
        <v>2</v>
      </c>
      <c r="G941">
        <v>0</v>
      </c>
      <c r="H941" t="s">
        <v>7</v>
      </c>
      <c r="I941" t="s">
        <v>7</v>
      </c>
      <c r="J941" t="s">
        <v>7</v>
      </c>
      <c r="K941" t="s">
        <v>7</v>
      </c>
      <c r="L941" t="s">
        <v>7</v>
      </c>
      <c r="M941" t="s">
        <v>7</v>
      </c>
      <c r="N941" t="s">
        <v>7</v>
      </c>
      <c r="O941" t="s">
        <v>7</v>
      </c>
      <c r="P941" t="s">
        <v>7</v>
      </c>
      <c r="Q941" t="s">
        <v>7</v>
      </c>
    </row>
    <row r="942" spans="2:17" x14ac:dyDescent="0.3">
      <c r="B942" t="s">
        <v>791</v>
      </c>
      <c r="C942">
        <v>0.115285000000028</v>
      </c>
      <c r="D942">
        <v>2</v>
      </c>
      <c r="E942">
        <v>3</v>
      </c>
      <c r="F942">
        <v>2</v>
      </c>
      <c r="G942">
        <v>0</v>
      </c>
      <c r="H942" t="s">
        <v>7</v>
      </c>
      <c r="I942" t="s">
        <v>7</v>
      </c>
      <c r="J942" t="s">
        <v>7</v>
      </c>
      <c r="K942" t="s">
        <v>7</v>
      </c>
      <c r="L942" t="s">
        <v>7</v>
      </c>
      <c r="M942" t="s">
        <v>7</v>
      </c>
      <c r="N942" t="s">
        <v>7</v>
      </c>
      <c r="O942" t="s">
        <v>7</v>
      </c>
      <c r="P942" t="s">
        <v>7</v>
      </c>
      <c r="Q942" t="s">
        <v>7</v>
      </c>
    </row>
    <row r="943" spans="2:17" x14ac:dyDescent="0.3">
      <c r="B943" t="s">
        <v>792</v>
      </c>
      <c r="C943">
        <v>0.44033610000002399</v>
      </c>
      <c r="D943">
        <v>2</v>
      </c>
      <c r="E943">
        <v>3</v>
      </c>
      <c r="F943">
        <v>2</v>
      </c>
      <c r="G943">
        <v>0</v>
      </c>
      <c r="H943" t="s">
        <v>7</v>
      </c>
      <c r="I943" t="s">
        <v>7</v>
      </c>
      <c r="J943" t="s">
        <v>7</v>
      </c>
      <c r="K943" t="s">
        <v>7</v>
      </c>
      <c r="L943" t="s">
        <v>7</v>
      </c>
      <c r="M943" t="s">
        <v>7</v>
      </c>
      <c r="N943" t="s">
        <v>7</v>
      </c>
      <c r="O943" t="s">
        <v>7</v>
      </c>
      <c r="P943" t="s">
        <v>7</v>
      </c>
      <c r="Q943" t="s">
        <v>7</v>
      </c>
    </row>
    <row r="944" spans="2:17" x14ac:dyDescent="0.3">
      <c r="B944" t="s">
        <v>793</v>
      </c>
      <c r="C944">
        <v>7.8221600000006206E-2</v>
      </c>
      <c r="D944">
        <v>2</v>
      </c>
      <c r="E944">
        <v>3</v>
      </c>
      <c r="F944">
        <v>2</v>
      </c>
      <c r="G944">
        <v>0</v>
      </c>
      <c r="H944" t="s">
        <v>7</v>
      </c>
      <c r="I944" t="s">
        <v>7</v>
      </c>
      <c r="J944" t="s">
        <v>7</v>
      </c>
      <c r="K944" t="s">
        <v>7</v>
      </c>
      <c r="L944" t="s">
        <v>7</v>
      </c>
      <c r="M944" t="s">
        <v>7</v>
      </c>
      <c r="N944" t="s">
        <v>7</v>
      </c>
      <c r="O944" t="s">
        <v>7</v>
      </c>
      <c r="P944" t="s">
        <v>7</v>
      </c>
      <c r="Q944" t="s">
        <v>7</v>
      </c>
    </row>
    <row r="945" spans="2:17" x14ac:dyDescent="0.3">
      <c r="B945" t="s">
        <v>794</v>
      </c>
      <c r="C945">
        <v>0.19092320000004201</v>
      </c>
      <c r="D945">
        <v>2</v>
      </c>
      <c r="E945">
        <v>3</v>
      </c>
      <c r="F945">
        <v>2</v>
      </c>
      <c r="G945">
        <v>0</v>
      </c>
      <c r="H945" t="s">
        <v>7</v>
      </c>
      <c r="I945" t="s">
        <v>7</v>
      </c>
      <c r="J945" t="s">
        <v>7</v>
      </c>
      <c r="K945" t="s">
        <v>7</v>
      </c>
      <c r="L945" t="s">
        <v>7</v>
      </c>
      <c r="M945" t="s">
        <v>7</v>
      </c>
      <c r="N945" t="s">
        <v>7</v>
      </c>
      <c r="O945" t="s">
        <v>7</v>
      </c>
      <c r="P945" t="s">
        <v>7</v>
      </c>
      <c r="Q945" t="s">
        <v>7</v>
      </c>
    </row>
    <row r="946" spans="2:17" x14ac:dyDescent="0.3">
      <c r="B946" t="s">
        <v>795</v>
      </c>
      <c r="C946">
        <v>0.30638709999999397</v>
      </c>
      <c r="D946">
        <v>2</v>
      </c>
      <c r="E946">
        <v>3</v>
      </c>
      <c r="F946">
        <v>2</v>
      </c>
      <c r="G946">
        <v>0</v>
      </c>
      <c r="H946" t="s">
        <v>7</v>
      </c>
      <c r="I946" t="s">
        <v>7</v>
      </c>
      <c r="J946" t="s">
        <v>7</v>
      </c>
      <c r="K946" t="s">
        <v>7</v>
      </c>
      <c r="L946" t="s">
        <v>7</v>
      </c>
      <c r="M946" t="s">
        <v>7</v>
      </c>
      <c r="N946" t="s">
        <v>7</v>
      </c>
      <c r="O946" t="s">
        <v>7</v>
      </c>
      <c r="P946" t="s">
        <v>7</v>
      </c>
      <c r="Q946" t="s">
        <v>7</v>
      </c>
    </row>
    <row r="947" spans="2:17" x14ac:dyDescent="0.3">
      <c r="B947" t="s">
        <v>796</v>
      </c>
      <c r="C947">
        <v>0.419424999999989</v>
      </c>
      <c r="D947">
        <v>2</v>
      </c>
      <c r="E947">
        <v>3</v>
      </c>
      <c r="F947">
        <v>2</v>
      </c>
      <c r="G947">
        <v>0</v>
      </c>
      <c r="H947" t="s">
        <v>7</v>
      </c>
      <c r="I947" t="s">
        <v>7</v>
      </c>
      <c r="J947" t="s">
        <v>7</v>
      </c>
      <c r="K947" t="s">
        <v>7</v>
      </c>
      <c r="L947" t="s">
        <v>7</v>
      </c>
      <c r="M947" t="s">
        <v>7</v>
      </c>
      <c r="N947" t="s">
        <v>7</v>
      </c>
      <c r="O947" t="s">
        <v>7</v>
      </c>
      <c r="P947" t="s">
        <v>7</v>
      </c>
      <c r="Q947" t="s">
        <v>7</v>
      </c>
    </row>
    <row r="948" spans="2:17" x14ac:dyDescent="0.3">
      <c r="B948" t="s">
        <v>797</v>
      </c>
      <c r="C948">
        <v>0.411549100000002</v>
      </c>
      <c r="D948">
        <v>2</v>
      </c>
      <c r="E948">
        <v>3</v>
      </c>
      <c r="F948">
        <v>2</v>
      </c>
      <c r="G948">
        <v>0</v>
      </c>
      <c r="H948" t="s">
        <v>7</v>
      </c>
      <c r="I948" t="s">
        <v>7</v>
      </c>
      <c r="J948" t="s">
        <v>7</v>
      </c>
      <c r="K948" t="s">
        <v>7</v>
      </c>
      <c r="L948" t="s">
        <v>7</v>
      </c>
      <c r="M948" t="s">
        <v>7</v>
      </c>
      <c r="N948" t="s">
        <v>7</v>
      </c>
      <c r="O948" t="s">
        <v>7</v>
      </c>
      <c r="P948" t="s">
        <v>7</v>
      </c>
      <c r="Q948" t="s">
        <v>7</v>
      </c>
    </row>
    <row r="949" spans="2:17" x14ac:dyDescent="0.3">
      <c r="B949" t="s">
        <v>798</v>
      </c>
      <c r="C949">
        <v>0.39610659999999598</v>
      </c>
      <c r="D949">
        <v>2</v>
      </c>
      <c r="E949">
        <v>3</v>
      </c>
      <c r="F949">
        <v>2</v>
      </c>
      <c r="G949">
        <v>0</v>
      </c>
      <c r="H949" t="s">
        <v>7</v>
      </c>
      <c r="I949" t="s">
        <v>7</v>
      </c>
      <c r="J949" t="s">
        <v>7</v>
      </c>
      <c r="K949" t="s">
        <v>7</v>
      </c>
      <c r="L949" t="s">
        <v>7</v>
      </c>
      <c r="M949" t="s">
        <v>7</v>
      </c>
      <c r="N949" t="s">
        <v>7</v>
      </c>
      <c r="O949" t="s">
        <v>7</v>
      </c>
      <c r="P949" t="s">
        <v>7</v>
      </c>
      <c r="Q949" t="s">
        <v>7</v>
      </c>
    </row>
    <row r="950" spans="2:17" x14ac:dyDescent="0.3">
      <c r="B950" t="s">
        <v>799</v>
      </c>
      <c r="C950">
        <v>4.5276300000011802E-2</v>
      </c>
      <c r="D950">
        <v>2</v>
      </c>
      <c r="E950">
        <v>3</v>
      </c>
      <c r="F950">
        <v>2</v>
      </c>
      <c r="G950">
        <v>0</v>
      </c>
      <c r="H950" t="s">
        <v>7</v>
      </c>
      <c r="I950" t="s">
        <v>7</v>
      </c>
      <c r="J950" t="s">
        <v>7</v>
      </c>
      <c r="K950" t="s">
        <v>7</v>
      </c>
      <c r="L950" t="s">
        <v>7</v>
      </c>
      <c r="M950" t="s">
        <v>7</v>
      </c>
      <c r="N950" t="s">
        <v>7</v>
      </c>
      <c r="O950" t="s">
        <v>7</v>
      </c>
      <c r="P950" t="s">
        <v>7</v>
      </c>
      <c r="Q950" t="s">
        <v>7</v>
      </c>
    </row>
    <row r="951" spans="2:17" x14ac:dyDescent="0.3">
      <c r="B951" t="s">
        <v>800</v>
      </c>
      <c r="C951">
        <v>0.18163309999999899</v>
      </c>
      <c r="D951">
        <v>2</v>
      </c>
      <c r="E951">
        <v>3</v>
      </c>
      <c r="F951">
        <v>2</v>
      </c>
      <c r="G951">
        <v>0</v>
      </c>
      <c r="H951" t="s">
        <v>7</v>
      </c>
      <c r="I951" t="s">
        <v>7</v>
      </c>
      <c r="J951" t="s">
        <v>7</v>
      </c>
      <c r="K951" t="s">
        <v>7</v>
      </c>
      <c r="L951" t="s">
        <v>7</v>
      </c>
      <c r="M951" t="s">
        <v>7</v>
      </c>
      <c r="N951" t="s">
        <v>7</v>
      </c>
      <c r="O951" t="s">
        <v>7</v>
      </c>
      <c r="P951" t="s">
        <v>7</v>
      </c>
      <c r="Q951" t="s">
        <v>7</v>
      </c>
    </row>
    <row r="952" spans="2:17" x14ac:dyDescent="0.3">
      <c r="B952" t="s">
        <v>801</v>
      </c>
      <c r="C952">
        <v>0.122894299999984</v>
      </c>
      <c r="D952">
        <v>2</v>
      </c>
      <c r="E952">
        <v>3</v>
      </c>
      <c r="F952">
        <v>2</v>
      </c>
      <c r="G952">
        <v>0</v>
      </c>
      <c r="H952" t="s">
        <v>7</v>
      </c>
      <c r="I952" t="s">
        <v>7</v>
      </c>
      <c r="J952" t="s">
        <v>7</v>
      </c>
      <c r="K952" t="s">
        <v>7</v>
      </c>
      <c r="L952" t="s">
        <v>7</v>
      </c>
      <c r="M952" t="s">
        <v>7</v>
      </c>
      <c r="N952" t="s">
        <v>7</v>
      </c>
      <c r="O952" t="s">
        <v>7</v>
      </c>
      <c r="P952" t="s">
        <v>7</v>
      </c>
      <c r="Q952" t="s">
        <v>7</v>
      </c>
    </row>
    <row r="953" spans="2:17" x14ac:dyDescent="0.3">
      <c r="B953" t="s">
        <v>802</v>
      </c>
      <c r="C953">
        <v>0.30403770000003699</v>
      </c>
      <c r="D953">
        <v>2</v>
      </c>
      <c r="E953">
        <v>3</v>
      </c>
      <c r="F953">
        <v>2</v>
      </c>
      <c r="G953">
        <v>0</v>
      </c>
      <c r="H953" t="s">
        <v>7</v>
      </c>
      <c r="I953" t="s">
        <v>7</v>
      </c>
      <c r="J953" t="s">
        <v>7</v>
      </c>
      <c r="K953" t="s">
        <v>7</v>
      </c>
      <c r="L953" t="s">
        <v>7</v>
      </c>
      <c r="M953" t="s">
        <v>7</v>
      </c>
      <c r="N953" t="s">
        <v>7</v>
      </c>
      <c r="O953" t="s">
        <v>7</v>
      </c>
      <c r="P953" t="s">
        <v>7</v>
      </c>
      <c r="Q953" t="s">
        <v>7</v>
      </c>
    </row>
    <row r="954" spans="2:17" x14ac:dyDescent="0.3">
      <c r="B954" t="s">
        <v>803</v>
      </c>
      <c r="C954">
        <v>7.6163699999995005E-2</v>
      </c>
      <c r="D954">
        <v>2</v>
      </c>
      <c r="E954">
        <v>3</v>
      </c>
      <c r="F954">
        <v>2</v>
      </c>
      <c r="G954">
        <v>0</v>
      </c>
      <c r="H954" t="s">
        <v>7</v>
      </c>
      <c r="I954" t="s">
        <v>7</v>
      </c>
      <c r="J954" t="s">
        <v>7</v>
      </c>
      <c r="K954" t="s">
        <v>7</v>
      </c>
      <c r="L954" t="s">
        <v>7</v>
      </c>
      <c r="M954" t="s">
        <v>7</v>
      </c>
      <c r="N954" t="s">
        <v>7</v>
      </c>
      <c r="O954" t="s">
        <v>7</v>
      </c>
      <c r="P954" t="s">
        <v>7</v>
      </c>
      <c r="Q954" t="s">
        <v>7</v>
      </c>
    </row>
    <row r="955" spans="2:17" x14ac:dyDescent="0.3">
      <c r="B955" t="s">
        <v>804</v>
      </c>
      <c r="C955">
        <v>0.439706499999999</v>
      </c>
      <c r="D955">
        <v>2</v>
      </c>
      <c r="E955">
        <v>3</v>
      </c>
      <c r="F955">
        <v>2</v>
      </c>
      <c r="G955">
        <v>0</v>
      </c>
      <c r="H955" t="s">
        <v>7</v>
      </c>
      <c r="I955" t="s">
        <v>7</v>
      </c>
      <c r="J955" t="s">
        <v>7</v>
      </c>
      <c r="K955" t="s">
        <v>7</v>
      </c>
      <c r="L955" t="s">
        <v>7</v>
      </c>
      <c r="M955" t="s">
        <v>7</v>
      </c>
      <c r="N955" t="s">
        <v>7</v>
      </c>
      <c r="O955" t="s">
        <v>7</v>
      </c>
      <c r="P955" t="s">
        <v>7</v>
      </c>
      <c r="Q955" t="s">
        <v>7</v>
      </c>
    </row>
    <row r="956" spans="2:17" x14ac:dyDescent="0.3">
      <c r="B956" t="s">
        <v>805</v>
      </c>
      <c r="C956">
        <v>0.62778430000003005</v>
      </c>
      <c r="D956">
        <v>2</v>
      </c>
      <c r="E956">
        <v>3</v>
      </c>
      <c r="F956">
        <v>2</v>
      </c>
      <c r="G956">
        <v>0</v>
      </c>
      <c r="H956" t="s">
        <v>7</v>
      </c>
      <c r="I956" t="s">
        <v>7</v>
      </c>
      <c r="J956" t="s">
        <v>7</v>
      </c>
      <c r="K956" t="s">
        <v>7</v>
      </c>
      <c r="L956" t="s">
        <v>7</v>
      </c>
      <c r="M956" t="s">
        <v>7</v>
      </c>
      <c r="N956" t="s">
        <v>7</v>
      </c>
      <c r="O956" t="s">
        <v>7</v>
      </c>
      <c r="P956" t="s">
        <v>7</v>
      </c>
      <c r="Q956" t="s">
        <v>7</v>
      </c>
    </row>
    <row r="957" spans="2:17" x14ac:dyDescent="0.3">
      <c r="B957" t="s">
        <v>806</v>
      </c>
      <c r="C957">
        <v>0.44707739999995499</v>
      </c>
      <c r="D957">
        <v>2</v>
      </c>
      <c r="E957">
        <v>3</v>
      </c>
      <c r="F957">
        <v>2</v>
      </c>
      <c r="G957">
        <v>0</v>
      </c>
      <c r="H957" t="s">
        <v>7</v>
      </c>
      <c r="I957" t="s">
        <v>7</v>
      </c>
      <c r="J957" t="s">
        <v>7</v>
      </c>
      <c r="K957" t="s">
        <v>7</v>
      </c>
      <c r="L957" t="s">
        <v>7</v>
      </c>
      <c r="M957" t="s">
        <v>7</v>
      </c>
      <c r="N957" t="s">
        <v>7</v>
      </c>
      <c r="O957" t="s">
        <v>7</v>
      </c>
      <c r="P957" t="s">
        <v>7</v>
      </c>
      <c r="Q957" t="s">
        <v>7</v>
      </c>
    </row>
    <row r="958" spans="2:17" x14ac:dyDescent="0.3">
      <c r="B958" t="s">
        <v>807</v>
      </c>
      <c r="C958">
        <v>2.2015600000031499E-2</v>
      </c>
      <c r="D958">
        <v>2</v>
      </c>
      <c r="E958">
        <v>2</v>
      </c>
      <c r="F958">
        <v>0</v>
      </c>
      <c r="G958">
        <v>0</v>
      </c>
      <c r="H958" t="s">
        <v>7</v>
      </c>
      <c r="I958" t="s">
        <v>7</v>
      </c>
      <c r="J958" t="s">
        <v>7</v>
      </c>
      <c r="K958" t="s">
        <v>7</v>
      </c>
      <c r="L958" t="s">
        <v>7</v>
      </c>
      <c r="M958" t="s">
        <v>7</v>
      </c>
      <c r="N958" t="s">
        <v>7</v>
      </c>
      <c r="O958" t="s">
        <v>7</v>
      </c>
      <c r="P958" t="s">
        <v>7</v>
      </c>
      <c r="Q958" t="s">
        <v>7</v>
      </c>
    </row>
    <row r="959" spans="2:17" x14ac:dyDescent="0.3">
      <c r="B959" t="s">
        <v>808</v>
      </c>
      <c r="C959">
        <v>5.37688000000002E-2</v>
      </c>
      <c r="D959">
        <v>2</v>
      </c>
      <c r="E959">
        <v>3</v>
      </c>
      <c r="F959">
        <v>2</v>
      </c>
      <c r="G959">
        <v>0</v>
      </c>
      <c r="H959" t="s">
        <v>7</v>
      </c>
      <c r="I959" t="s">
        <v>7</v>
      </c>
      <c r="J959" t="s">
        <v>7</v>
      </c>
      <c r="K959" t="s">
        <v>7</v>
      </c>
      <c r="L959" t="s">
        <v>7</v>
      </c>
      <c r="M959" t="s">
        <v>7</v>
      </c>
      <c r="N959" t="s">
        <v>7</v>
      </c>
      <c r="O959" t="s">
        <v>7</v>
      </c>
      <c r="P959" t="s">
        <v>7</v>
      </c>
      <c r="Q959" t="s">
        <v>7</v>
      </c>
    </row>
    <row r="960" spans="2:17" x14ac:dyDescent="0.3">
      <c r="B960" t="s">
        <v>809</v>
      </c>
      <c r="C960">
        <v>0.43542100000001899</v>
      </c>
      <c r="D960">
        <v>2</v>
      </c>
      <c r="E960">
        <v>3</v>
      </c>
      <c r="F960">
        <v>2</v>
      </c>
      <c r="G960">
        <v>0</v>
      </c>
      <c r="H960" t="s">
        <v>7</v>
      </c>
      <c r="I960" t="s">
        <v>7</v>
      </c>
      <c r="J960" t="s">
        <v>7</v>
      </c>
      <c r="K960" t="s">
        <v>7</v>
      </c>
      <c r="L960" t="s">
        <v>7</v>
      </c>
      <c r="M960" t="s">
        <v>7</v>
      </c>
      <c r="N960" t="s">
        <v>7</v>
      </c>
      <c r="O960" t="s">
        <v>7</v>
      </c>
      <c r="P960" t="s">
        <v>7</v>
      </c>
      <c r="Q960" t="s">
        <v>7</v>
      </c>
    </row>
    <row r="961" spans="2:17" x14ac:dyDescent="0.3">
      <c r="B961" t="s">
        <v>810</v>
      </c>
      <c r="C961">
        <v>0.18949420000001199</v>
      </c>
      <c r="D961">
        <v>2</v>
      </c>
      <c r="E961">
        <v>3</v>
      </c>
      <c r="F961">
        <v>2</v>
      </c>
      <c r="G961">
        <v>0</v>
      </c>
      <c r="H961" t="s">
        <v>7</v>
      </c>
      <c r="I961" t="s">
        <v>7</v>
      </c>
      <c r="J961" t="s">
        <v>7</v>
      </c>
      <c r="K961" t="s">
        <v>7</v>
      </c>
      <c r="L961" t="s">
        <v>7</v>
      </c>
      <c r="M961" t="s">
        <v>7</v>
      </c>
      <c r="N961" t="s">
        <v>7</v>
      </c>
      <c r="O961" t="s">
        <v>7</v>
      </c>
      <c r="P961" t="s">
        <v>7</v>
      </c>
      <c r="Q961" t="s">
        <v>7</v>
      </c>
    </row>
    <row r="962" spans="2:17" x14ac:dyDescent="0.3">
      <c r="B962" t="s">
        <v>811</v>
      </c>
      <c r="C962">
        <v>0.123860699999966</v>
      </c>
      <c r="D962">
        <v>2</v>
      </c>
      <c r="E962">
        <v>3</v>
      </c>
      <c r="F962">
        <v>2</v>
      </c>
      <c r="G962">
        <v>0</v>
      </c>
      <c r="H962" t="s">
        <v>7</v>
      </c>
      <c r="I962" t="s">
        <v>7</v>
      </c>
      <c r="J962" t="s">
        <v>7</v>
      </c>
      <c r="K962" t="s">
        <v>7</v>
      </c>
      <c r="L962" t="s">
        <v>7</v>
      </c>
      <c r="M962" t="s">
        <v>7</v>
      </c>
      <c r="N962" t="s">
        <v>7</v>
      </c>
      <c r="O962" t="s">
        <v>7</v>
      </c>
      <c r="P962" t="s">
        <v>7</v>
      </c>
      <c r="Q962" t="s">
        <v>7</v>
      </c>
    </row>
    <row r="963" spans="2:17" x14ac:dyDescent="0.3">
      <c r="B963" t="s">
        <v>812</v>
      </c>
      <c r="C963">
        <v>0.113871800000026</v>
      </c>
      <c r="D963">
        <v>2</v>
      </c>
      <c r="E963">
        <v>3</v>
      </c>
      <c r="F963">
        <v>2</v>
      </c>
      <c r="G963">
        <v>0</v>
      </c>
      <c r="H963" t="s">
        <v>7</v>
      </c>
      <c r="I963" t="s">
        <v>7</v>
      </c>
      <c r="J963" t="s">
        <v>7</v>
      </c>
      <c r="K963" t="s">
        <v>7</v>
      </c>
      <c r="L963" t="s">
        <v>7</v>
      </c>
      <c r="M963" t="s">
        <v>7</v>
      </c>
      <c r="N963" t="s">
        <v>7</v>
      </c>
      <c r="O963" t="s">
        <v>7</v>
      </c>
      <c r="P963" t="s">
        <v>7</v>
      </c>
      <c r="Q963" t="s">
        <v>7</v>
      </c>
    </row>
    <row r="964" spans="2:17" x14ac:dyDescent="0.3">
      <c r="B964" t="s">
        <v>813</v>
      </c>
      <c r="C964">
        <v>0.431657500000028</v>
      </c>
      <c r="D964">
        <v>2</v>
      </c>
      <c r="E964">
        <v>3</v>
      </c>
      <c r="F964">
        <v>2</v>
      </c>
      <c r="G964">
        <v>0</v>
      </c>
      <c r="H964" t="s">
        <v>7</v>
      </c>
      <c r="I964" t="s">
        <v>7</v>
      </c>
      <c r="J964" t="s">
        <v>7</v>
      </c>
      <c r="K964" t="s">
        <v>7</v>
      </c>
      <c r="L964" t="s">
        <v>7</v>
      </c>
      <c r="M964" t="s">
        <v>7</v>
      </c>
      <c r="N964" t="s">
        <v>7</v>
      </c>
      <c r="O964" t="s">
        <v>7</v>
      </c>
      <c r="P964" t="s">
        <v>7</v>
      </c>
      <c r="Q964" t="s">
        <v>7</v>
      </c>
    </row>
    <row r="965" spans="2:17" x14ac:dyDescent="0.3">
      <c r="B965" t="s">
        <v>814</v>
      </c>
      <c r="C965">
        <v>0.40482380000003099</v>
      </c>
      <c r="D965">
        <v>2</v>
      </c>
      <c r="E965">
        <v>3</v>
      </c>
      <c r="F965">
        <v>2</v>
      </c>
      <c r="G965">
        <v>0</v>
      </c>
      <c r="H965" t="s">
        <v>7</v>
      </c>
      <c r="I965" t="s">
        <v>7</v>
      </c>
      <c r="J965" t="s">
        <v>7</v>
      </c>
      <c r="K965" t="s">
        <v>7</v>
      </c>
      <c r="L965" t="s">
        <v>7</v>
      </c>
      <c r="M965" t="s">
        <v>7</v>
      </c>
      <c r="N965" t="s">
        <v>7</v>
      </c>
      <c r="O965" t="s">
        <v>7</v>
      </c>
      <c r="P965" t="s">
        <v>7</v>
      </c>
      <c r="Q965" t="s">
        <v>7</v>
      </c>
    </row>
    <row r="966" spans="2:17" x14ac:dyDescent="0.3">
      <c r="B966" t="s">
        <v>815</v>
      </c>
      <c r="C966">
        <v>0.179029500000012</v>
      </c>
      <c r="D966">
        <v>2</v>
      </c>
      <c r="E966">
        <v>3</v>
      </c>
      <c r="F966">
        <v>2</v>
      </c>
      <c r="G966">
        <v>0</v>
      </c>
      <c r="H966" t="s">
        <v>7</v>
      </c>
      <c r="I966" t="s">
        <v>7</v>
      </c>
      <c r="J966" t="s">
        <v>7</v>
      </c>
      <c r="K966" t="s">
        <v>7</v>
      </c>
      <c r="L966" t="s">
        <v>7</v>
      </c>
      <c r="M966" t="s">
        <v>7</v>
      </c>
      <c r="N966" t="s">
        <v>7</v>
      </c>
      <c r="O966" t="s">
        <v>7</v>
      </c>
      <c r="P966" t="s">
        <v>7</v>
      </c>
      <c r="Q966" t="s">
        <v>7</v>
      </c>
    </row>
    <row r="967" spans="2:17" x14ac:dyDescent="0.3">
      <c r="B967" t="s">
        <v>816</v>
      </c>
      <c r="C967">
        <v>7.5622299999963602E-2</v>
      </c>
      <c r="D967">
        <v>2</v>
      </c>
      <c r="E967">
        <v>3</v>
      </c>
      <c r="F967">
        <v>2</v>
      </c>
      <c r="G967">
        <v>0</v>
      </c>
      <c r="H967" t="s">
        <v>7</v>
      </c>
      <c r="I967" t="s">
        <v>7</v>
      </c>
      <c r="J967" t="s">
        <v>7</v>
      </c>
      <c r="K967" t="s">
        <v>7</v>
      </c>
      <c r="L967" t="s">
        <v>7</v>
      </c>
      <c r="M967" t="s">
        <v>7</v>
      </c>
      <c r="N967" t="s">
        <v>7</v>
      </c>
      <c r="O967" t="s">
        <v>7</v>
      </c>
      <c r="P967" t="s">
        <v>7</v>
      </c>
      <c r="Q967" t="s">
        <v>7</v>
      </c>
    </row>
    <row r="968" spans="2:17" x14ac:dyDescent="0.3">
      <c r="B968" t="s">
        <v>817</v>
      </c>
      <c r="C968">
        <v>4.2348399999980302E-2</v>
      </c>
      <c r="D968">
        <v>2</v>
      </c>
      <c r="E968">
        <v>3</v>
      </c>
      <c r="F968">
        <v>2</v>
      </c>
      <c r="G968">
        <v>0</v>
      </c>
      <c r="H968" t="s">
        <v>7</v>
      </c>
      <c r="I968" t="s">
        <v>7</v>
      </c>
      <c r="J968" t="s">
        <v>7</v>
      </c>
      <c r="K968" t="s">
        <v>7</v>
      </c>
      <c r="L968" t="s">
        <v>7</v>
      </c>
      <c r="M968" t="s">
        <v>7</v>
      </c>
      <c r="N968" t="s">
        <v>7</v>
      </c>
      <c r="O968" t="s">
        <v>7</v>
      </c>
      <c r="P968" t="s">
        <v>7</v>
      </c>
      <c r="Q968" t="s">
        <v>7</v>
      </c>
    </row>
    <row r="969" spans="2:17" x14ac:dyDescent="0.3">
      <c r="B969" t="s">
        <v>818</v>
      </c>
      <c r="C969">
        <v>0.10017810000004999</v>
      </c>
      <c r="D969">
        <v>2</v>
      </c>
      <c r="E969">
        <v>3</v>
      </c>
      <c r="F969">
        <v>2</v>
      </c>
      <c r="G969">
        <v>0</v>
      </c>
      <c r="H969" t="s">
        <v>7</v>
      </c>
      <c r="I969" t="s">
        <v>7</v>
      </c>
      <c r="J969" t="s">
        <v>7</v>
      </c>
      <c r="K969" t="s">
        <v>7</v>
      </c>
      <c r="L969" t="s">
        <v>7</v>
      </c>
      <c r="M969" t="s">
        <v>7</v>
      </c>
      <c r="N969" t="s">
        <v>7</v>
      </c>
      <c r="O969" t="s">
        <v>7</v>
      </c>
      <c r="P969" t="s">
        <v>7</v>
      </c>
      <c r="Q969" t="s">
        <v>7</v>
      </c>
    </row>
    <row r="970" spans="2:17" x14ac:dyDescent="0.3">
      <c r="B970" t="s">
        <v>819</v>
      </c>
      <c r="C970">
        <v>0.40971309999997602</v>
      </c>
      <c r="D970">
        <v>2</v>
      </c>
      <c r="E970">
        <v>3</v>
      </c>
      <c r="F970">
        <v>2</v>
      </c>
      <c r="G970">
        <v>0</v>
      </c>
      <c r="H970" t="s">
        <v>7</v>
      </c>
      <c r="I970" t="s">
        <v>7</v>
      </c>
      <c r="J970" t="s">
        <v>7</v>
      </c>
      <c r="K970" t="s">
        <v>7</v>
      </c>
      <c r="L970" t="s">
        <v>7</v>
      </c>
      <c r="M970" t="s">
        <v>7</v>
      </c>
      <c r="N970" t="s">
        <v>7</v>
      </c>
      <c r="O970" t="s">
        <v>7</v>
      </c>
      <c r="P970" t="s">
        <v>7</v>
      </c>
      <c r="Q970" t="s">
        <v>7</v>
      </c>
    </row>
    <row r="971" spans="2:17" x14ac:dyDescent="0.3">
      <c r="B971" t="s">
        <v>820</v>
      </c>
      <c r="C971">
        <v>0.27034659999998201</v>
      </c>
      <c r="D971">
        <v>2</v>
      </c>
      <c r="E971">
        <v>3</v>
      </c>
      <c r="F971">
        <v>2</v>
      </c>
      <c r="G971">
        <v>0</v>
      </c>
      <c r="H971" t="s">
        <v>7</v>
      </c>
      <c r="I971" t="s">
        <v>7</v>
      </c>
      <c r="J971" t="s">
        <v>7</v>
      </c>
      <c r="K971" t="s">
        <v>7</v>
      </c>
      <c r="L971" t="s">
        <v>7</v>
      </c>
      <c r="M971" t="s">
        <v>7</v>
      </c>
      <c r="N971" t="s">
        <v>7</v>
      </c>
      <c r="O971" t="s">
        <v>7</v>
      </c>
      <c r="P971" t="s">
        <v>7</v>
      </c>
      <c r="Q971" t="s">
        <v>7</v>
      </c>
    </row>
    <row r="972" spans="2:17" x14ac:dyDescent="0.3">
      <c r="B972" t="s">
        <v>821</v>
      </c>
      <c r="C972">
        <v>0.56579929999998002</v>
      </c>
      <c r="D972">
        <v>2</v>
      </c>
      <c r="E972">
        <v>3</v>
      </c>
      <c r="F972">
        <v>2</v>
      </c>
      <c r="G972">
        <v>0</v>
      </c>
      <c r="H972" t="s">
        <v>7</v>
      </c>
      <c r="I972" t="s">
        <v>7</v>
      </c>
      <c r="J972" t="s">
        <v>7</v>
      </c>
      <c r="K972" t="s">
        <v>7</v>
      </c>
      <c r="L972" t="s">
        <v>7</v>
      </c>
      <c r="M972" t="s">
        <v>7</v>
      </c>
      <c r="N972" t="s">
        <v>7</v>
      </c>
      <c r="O972" t="s">
        <v>7</v>
      </c>
      <c r="P972" t="s">
        <v>7</v>
      </c>
      <c r="Q972" t="s">
        <v>7</v>
      </c>
    </row>
    <row r="973" spans="2:17" x14ac:dyDescent="0.3">
      <c r="B973" t="s">
        <v>822</v>
      </c>
      <c r="C973">
        <v>0.39380370000003401</v>
      </c>
      <c r="D973">
        <v>2</v>
      </c>
      <c r="E973">
        <v>3</v>
      </c>
      <c r="F973">
        <v>2</v>
      </c>
      <c r="G973">
        <v>0</v>
      </c>
      <c r="H973" t="s">
        <v>7</v>
      </c>
      <c r="I973" t="s">
        <v>7</v>
      </c>
      <c r="J973" t="s">
        <v>7</v>
      </c>
      <c r="K973" t="s">
        <v>7</v>
      </c>
      <c r="L973" t="s">
        <v>7</v>
      </c>
      <c r="M973" t="s">
        <v>7</v>
      </c>
      <c r="N973" t="s">
        <v>7</v>
      </c>
      <c r="O973" t="s">
        <v>7</v>
      </c>
      <c r="P973" t="s">
        <v>7</v>
      </c>
      <c r="Q973" t="s">
        <v>7</v>
      </c>
    </row>
    <row r="974" spans="2:17" x14ac:dyDescent="0.3">
      <c r="B974" t="s">
        <v>823</v>
      </c>
      <c r="C974">
        <v>0.1159897</v>
      </c>
      <c r="D974">
        <v>2</v>
      </c>
      <c r="E974">
        <v>3</v>
      </c>
      <c r="F974">
        <v>2</v>
      </c>
      <c r="G974">
        <v>0</v>
      </c>
      <c r="H974" t="s">
        <v>7</v>
      </c>
      <c r="I974" t="s">
        <v>7</v>
      </c>
      <c r="J974" t="s">
        <v>7</v>
      </c>
      <c r="K974" t="s">
        <v>7</v>
      </c>
      <c r="L974" t="s">
        <v>7</v>
      </c>
      <c r="M974" t="s">
        <v>7</v>
      </c>
      <c r="N974" t="s">
        <v>7</v>
      </c>
      <c r="O974" t="s">
        <v>7</v>
      </c>
      <c r="P974" t="s">
        <v>7</v>
      </c>
      <c r="Q974" t="s">
        <v>7</v>
      </c>
    </row>
    <row r="975" spans="2:17" x14ac:dyDescent="0.3">
      <c r="B975" t="s">
        <v>824</v>
      </c>
      <c r="C975">
        <v>0.116345500000022</v>
      </c>
      <c r="D975">
        <v>2</v>
      </c>
      <c r="E975">
        <v>3</v>
      </c>
      <c r="F975">
        <v>2</v>
      </c>
      <c r="G975">
        <v>0</v>
      </c>
      <c r="H975" t="s">
        <v>7</v>
      </c>
      <c r="I975" t="s">
        <v>7</v>
      </c>
      <c r="J975" t="s">
        <v>7</v>
      </c>
      <c r="K975" t="s">
        <v>7</v>
      </c>
      <c r="L975" t="s">
        <v>7</v>
      </c>
      <c r="M975" t="s">
        <v>7</v>
      </c>
      <c r="N975" t="s">
        <v>7</v>
      </c>
      <c r="O975" t="s">
        <v>7</v>
      </c>
      <c r="P975" t="s">
        <v>7</v>
      </c>
      <c r="Q975" t="s">
        <v>7</v>
      </c>
    </row>
    <row r="976" spans="2:17" x14ac:dyDescent="0.3">
      <c r="B976" t="s">
        <v>825</v>
      </c>
      <c r="C976">
        <v>0.18684229999996599</v>
      </c>
      <c r="D976">
        <v>2</v>
      </c>
      <c r="E976">
        <v>3</v>
      </c>
      <c r="F976">
        <v>2</v>
      </c>
      <c r="G976">
        <v>0</v>
      </c>
      <c r="H976" t="s">
        <v>7</v>
      </c>
      <c r="I976" t="s">
        <v>7</v>
      </c>
      <c r="J976" t="s">
        <v>7</v>
      </c>
      <c r="K976" t="s">
        <v>7</v>
      </c>
      <c r="L976" t="s">
        <v>7</v>
      </c>
      <c r="M976" t="s">
        <v>7</v>
      </c>
      <c r="N976" t="s">
        <v>7</v>
      </c>
      <c r="O976" t="s">
        <v>7</v>
      </c>
      <c r="P976" t="s">
        <v>7</v>
      </c>
      <c r="Q976" t="s">
        <v>7</v>
      </c>
    </row>
    <row r="977" spans="2:17" x14ac:dyDescent="0.3">
      <c r="B977" t="s">
        <v>826</v>
      </c>
      <c r="C977">
        <v>0.14098380000001401</v>
      </c>
      <c r="D977">
        <v>2</v>
      </c>
      <c r="E977">
        <v>3</v>
      </c>
      <c r="F977">
        <v>2</v>
      </c>
      <c r="G977">
        <v>0</v>
      </c>
      <c r="H977" t="s">
        <v>7</v>
      </c>
      <c r="I977" t="s">
        <v>7</v>
      </c>
      <c r="J977" t="s">
        <v>7</v>
      </c>
      <c r="K977" t="s">
        <v>7</v>
      </c>
      <c r="L977" t="s">
        <v>7</v>
      </c>
      <c r="M977" t="s">
        <v>7</v>
      </c>
      <c r="N977" t="s">
        <v>7</v>
      </c>
      <c r="O977" t="s">
        <v>7</v>
      </c>
      <c r="P977" t="s">
        <v>7</v>
      </c>
      <c r="Q977" t="s">
        <v>7</v>
      </c>
    </row>
    <row r="978" spans="2:17" x14ac:dyDescent="0.3">
      <c r="B978" t="s">
        <v>827</v>
      </c>
      <c r="C978">
        <v>0.212605400000029</v>
      </c>
      <c r="D978">
        <v>2</v>
      </c>
      <c r="E978">
        <v>3</v>
      </c>
      <c r="F978">
        <v>2</v>
      </c>
      <c r="G978">
        <v>0</v>
      </c>
      <c r="H978" t="s">
        <v>7</v>
      </c>
      <c r="I978" t="s">
        <v>7</v>
      </c>
      <c r="J978" t="s">
        <v>7</v>
      </c>
      <c r="K978" t="s">
        <v>7</v>
      </c>
      <c r="L978" t="s">
        <v>7</v>
      </c>
      <c r="M978" t="s">
        <v>7</v>
      </c>
      <c r="N978" t="s">
        <v>7</v>
      </c>
      <c r="O978" t="s">
        <v>7</v>
      </c>
      <c r="P978" t="s">
        <v>7</v>
      </c>
      <c r="Q978" t="s">
        <v>7</v>
      </c>
    </row>
    <row r="979" spans="2:17" x14ac:dyDescent="0.3">
      <c r="B979" t="s">
        <v>828</v>
      </c>
      <c r="C979">
        <v>0.20084220000000999</v>
      </c>
      <c r="D979">
        <v>2</v>
      </c>
      <c r="E979">
        <v>3</v>
      </c>
      <c r="F979">
        <v>2</v>
      </c>
      <c r="G979">
        <v>0</v>
      </c>
      <c r="H979" t="s">
        <v>7</v>
      </c>
      <c r="I979" t="s">
        <v>7</v>
      </c>
      <c r="J979" t="s">
        <v>7</v>
      </c>
      <c r="K979" t="s">
        <v>7</v>
      </c>
      <c r="L979" t="s">
        <v>7</v>
      </c>
      <c r="M979" t="s">
        <v>7</v>
      </c>
      <c r="N979" t="s">
        <v>7</v>
      </c>
      <c r="O979" t="s">
        <v>7</v>
      </c>
      <c r="P979" t="s">
        <v>7</v>
      </c>
      <c r="Q979" t="s">
        <v>7</v>
      </c>
    </row>
    <row r="980" spans="2:17" x14ac:dyDescent="0.3">
      <c r="B980" t="s">
        <v>829</v>
      </c>
      <c r="C980">
        <v>0.46139490000001598</v>
      </c>
      <c r="D980">
        <v>2</v>
      </c>
      <c r="E980">
        <v>3</v>
      </c>
      <c r="F980">
        <v>2</v>
      </c>
      <c r="G980">
        <v>0</v>
      </c>
      <c r="H980" t="s">
        <v>7</v>
      </c>
      <c r="I980" t="s">
        <v>7</v>
      </c>
      <c r="J980" t="s">
        <v>7</v>
      </c>
      <c r="K980" t="s">
        <v>7</v>
      </c>
      <c r="L980" t="s">
        <v>7</v>
      </c>
      <c r="M980" t="s">
        <v>7</v>
      </c>
      <c r="N980" t="s">
        <v>7</v>
      </c>
      <c r="O980" t="s">
        <v>7</v>
      </c>
      <c r="P980" t="s">
        <v>7</v>
      </c>
      <c r="Q980" t="s">
        <v>7</v>
      </c>
    </row>
    <row r="981" spans="2:17" x14ac:dyDescent="0.3">
      <c r="B981" t="s">
        <v>830</v>
      </c>
      <c r="C981">
        <v>2.1625200000016699E-2</v>
      </c>
      <c r="D981">
        <v>2</v>
      </c>
      <c r="E981">
        <v>2</v>
      </c>
      <c r="F981">
        <v>0</v>
      </c>
      <c r="G981">
        <v>0</v>
      </c>
      <c r="H981" t="s">
        <v>7</v>
      </c>
      <c r="I981" t="s">
        <v>7</v>
      </c>
      <c r="J981" t="s">
        <v>7</v>
      </c>
      <c r="K981" t="s">
        <v>7</v>
      </c>
      <c r="L981" t="s">
        <v>7</v>
      </c>
      <c r="M981" t="s">
        <v>7</v>
      </c>
      <c r="N981" t="s">
        <v>7</v>
      </c>
      <c r="O981" t="s">
        <v>7</v>
      </c>
      <c r="P981" t="s">
        <v>7</v>
      </c>
      <c r="Q981" t="s">
        <v>7</v>
      </c>
    </row>
    <row r="982" spans="2:17" x14ac:dyDescent="0.3">
      <c r="B982" t="s">
        <v>831</v>
      </c>
      <c r="C982">
        <v>2.06205000000068E-2</v>
      </c>
      <c r="D982">
        <v>2</v>
      </c>
      <c r="E982">
        <v>2</v>
      </c>
      <c r="F982">
        <v>0</v>
      </c>
      <c r="G982">
        <v>0</v>
      </c>
      <c r="H982" t="s">
        <v>7</v>
      </c>
      <c r="I982" t="s">
        <v>7</v>
      </c>
      <c r="J982" t="s">
        <v>7</v>
      </c>
      <c r="K982" t="s">
        <v>7</v>
      </c>
      <c r="L982" t="s">
        <v>7</v>
      </c>
      <c r="M982" t="s">
        <v>7</v>
      </c>
      <c r="N982" t="s">
        <v>7</v>
      </c>
      <c r="O982" t="s">
        <v>7</v>
      </c>
      <c r="P982" t="s">
        <v>7</v>
      </c>
      <c r="Q982" t="s">
        <v>7</v>
      </c>
    </row>
    <row r="983" spans="2:17" x14ac:dyDescent="0.3">
      <c r="B983" t="s">
        <v>832</v>
      </c>
      <c r="C983">
        <v>2.57579000000305E-2</v>
      </c>
      <c r="D983">
        <v>2</v>
      </c>
      <c r="E983">
        <v>2</v>
      </c>
      <c r="F983">
        <v>0</v>
      </c>
      <c r="G983">
        <v>0</v>
      </c>
      <c r="H983" t="s">
        <v>7</v>
      </c>
      <c r="I983" t="s">
        <v>7</v>
      </c>
      <c r="J983" t="s">
        <v>7</v>
      </c>
      <c r="K983" t="s">
        <v>7</v>
      </c>
      <c r="L983" t="s">
        <v>7</v>
      </c>
      <c r="M983" t="s">
        <v>7</v>
      </c>
      <c r="N983" t="s">
        <v>7</v>
      </c>
      <c r="O983" t="s">
        <v>7</v>
      </c>
      <c r="P983" t="s">
        <v>7</v>
      </c>
      <c r="Q983" t="s">
        <v>7</v>
      </c>
    </row>
    <row r="984" spans="2:17" x14ac:dyDescent="0.3">
      <c r="B984" t="s">
        <v>833</v>
      </c>
      <c r="C984">
        <v>1.57778999999891E-2</v>
      </c>
      <c r="D984">
        <v>2</v>
      </c>
      <c r="E984">
        <v>2</v>
      </c>
      <c r="F984">
        <v>0</v>
      </c>
      <c r="G984">
        <v>0</v>
      </c>
      <c r="H984" t="s">
        <v>7</v>
      </c>
      <c r="I984" t="s">
        <v>7</v>
      </c>
      <c r="J984" t="s">
        <v>7</v>
      </c>
      <c r="K984" t="s">
        <v>7</v>
      </c>
      <c r="L984" t="s">
        <v>7</v>
      </c>
      <c r="M984" t="s">
        <v>7</v>
      </c>
      <c r="N984" t="s">
        <v>7</v>
      </c>
      <c r="O984" t="s">
        <v>7</v>
      </c>
      <c r="P984" t="s">
        <v>7</v>
      </c>
      <c r="Q984" t="s">
        <v>7</v>
      </c>
    </row>
    <row r="985" spans="2:17" x14ac:dyDescent="0.3">
      <c r="B985" t="s">
        <v>834</v>
      </c>
      <c r="C985">
        <v>1.53290000000083E-2</v>
      </c>
      <c r="D985">
        <v>2</v>
      </c>
      <c r="E985">
        <v>2</v>
      </c>
      <c r="F985">
        <v>0</v>
      </c>
      <c r="G985">
        <v>0</v>
      </c>
      <c r="H985" t="s">
        <v>7</v>
      </c>
      <c r="I985" t="s">
        <v>7</v>
      </c>
      <c r="J985" t="s">
        <v>7</v>
      </c>
      <c r="K985" t="s">
        <v>7</v>
      </c>
      <c r="L985" t="s">
        <v>7</v>
      </c>
      <c r="M985" t="s">
        <v>7</v>
      </c>
      <c r="N985" t="s">
        <v>7</v>
      </c>
      <c r="O985" t="s">
        <v>7</v>
      </c>
      <c r="P985" t="s">
        <v>7</v>
      </c>
      <c r="Q985" t="s">
        <v>7</v>
      </c>
    </row>
    <row r="986" spans="2:17" x14ac:dyDescent="0.3">
      <c r="B986" t="s">
        <v>835</v>
      </c>
      <c r="C986">
        <v>1.5012399999989099E-2</v>
      </c>
      <c r="D986">
        <v>2</v>
      </c>
      <c r="E986">
        <v>2</v>
      </c>
      <c r="F986">
        <v>0</v>
      </c>
      <c r="G986">
        <v>0</v>
      </c>
      <c r="H986" t="s">
        <v>7</v>
      </c>
      <c r="I986" t="s">
        <v>7</v>
      </c>
      <c r="J986" t="s">
        <v>7</v>
      </c>
      <c r="K986" t="s">
        <v>7</v>
      </c>
      <c r="L986" t="s">
        <v>7</v>
      </c>
      <c r="M986" t="s">
        <v>7</v>
      </c>
      <c r="N986" t="s">
        <v>7</v>
      </c>
      <c r="O986" t="s">
        <v>7</v>
      </c>
      <c r="P986" t="s">
        <v>7</v>
      </c>
      <c r="Q986" t="s">
        <v>7</v>
      </c>
    </row>
    <row r="987" spans="2:17" x14ac:dyDescent="0.3">
      <c r="B987" t="s">
        <v>836</v>
      </c>
      <c r="C987">
        <v>1.4796499999988499E-2</v>
      </c>
      <c r="D987">
        <v>2</v>
      </c>
      <c r="E987">
        <v>2</v>
      </c>
      <c r="F987">
        <v>0</v>
      </c>
      <c r="G987">
        <v>0</v>
      </c>
      <c r="H987" t="s">
        <v>7</v>
      </c>
      <c r="I987" t="s">
        <v>7</v>
      </c>
      <c r="J987" t="s">
        <v>7</v>
      </c>
      <c r="K987" t="s">
        <v>7</v>
      </c>
      <c r="L987" t="s">
        <v>7</v>
      </c>
      <c r="M987" t="s">
        <v>7</v>
      </c>
      <c r="N987" t="s">
        <v>7</v>
      </c>
      <c r="O987" t="s">
        <v>7</v>
      </c>
      <c r="P987" t="s">
        <v>7</v>
      </c>
      <c r="Q987" t="s">
        <v>7</v>
      </c>
    </row>
    <row r="988" spans="2:17" x14ac:dyDescent="0.3">
      <c r="B988" t="s">
        <v>837</v>
      </c>
      <c r="C988">
        <v>0.40597530000002202</v>
      </c>
      <c r="D988">
        <v>2</v>
      </c>
      <c r="E988">
        <v>3</v>
      </c>
      <c r="F988">
        <v>2</v>
      </c>
      <c r="G988">
        <v>0</v>
      </c>
      <c r="H988" t="s">
        <v>7</v>
      </c>
      <c r="I988" t="s">
        <v>7</v>
      </c>
      <c r="J988" t="s">
        <v>7</v>
      </c>
      <c r="K988" t="s">
        <v>7</v>
      </c>
      <c r="L988" t="s">
        <v>7</v>
      </c>
      <c r="M988" t="s">
        <v>7</v>
      </c>
      <c r="N988" t="s">
        <v>7</v>
      </c>
      <c r="O988" t="s">
        <v>7</v>
      </c>
      <c r="P988" t="s">
        <v>7</v>
      </c>
      <c r="Q988" t="s">
        <v>7</v>
      </c>
    </row>
    <row r="989" spans="2:17" x14ac:dyDescent="0.3">
      <c r="B989" t="s">
        <v>838</v>
      </c>
      <c r="C989">
        <v>0.30705449999999201</v>
      </c>
      <c r="D989">
        <v>2</v>
      </c>
      <c r="E989">
        <v>3</v>
      </c>
      <c r="F989">
        <v>2</v>
      </c>
      <c r="G989">
        <v>0</v>
      </c>
      <c r="H989" t="s">
        <v>7</v>
      </c>
      <c r="I989" t="s">
        <v>7</v>
      </c>
      <c r="J989" t="s">
        <v>7</v>
      </c>
      <c r="K989" t="s">
        <v>7</v>
      </c>
      <c r="L989" t="s">
        <v>7</v>
      </c>
      <c r="M989" t="s">
        <v>7</v>
      </c>
      <c r="N989" t="s">
        <v>7</v>
      </c>
      <c r="O989" t="s">
        <v>7</v>
      </c>
      <c r="P989" t="s">
        <v>7</v>
      </c>
      <c r="Q989" t="s">
        <v>7</v>
      </c>
    </row>
    <row r="990" spans="2:17" x14ac:dyDescent="0.3">
      <c r="B990" t="s">
        <v>839</v>
      </c>
      <c r="C990">
        <v>0.425080500000035</v>
      </c>
      <c r="D990">
        <v>2</v>
      </c>
      <c r="E990">
        <v>3</v>
      </c>
      <c r="F990">
        <v>2</v>
      </c>
      <c r="G990">
        <v>0</v>
      </c>
      <c r="H990" t="s">
        <v>7</v>
      </c>
      <c r="I990" t="s">
        <v>7</v>
      </c>
      <c r="J990" t="s">
        <v>7</v>
      </c>
      <c r="K990" t="s">
        <v>7</v>
      </c>
      <c r="L990" t="s">
        <v>7</v>
      </c>
      <c r="M990" t="s">
        <v>7</v>
      </c>
      <c r="N990" t="s">
        <v>7</v>
      </c>
      <c r="O990" t="s">
        <v>7</v>
      </c>
      <c r="P990" t="s">
        <v>7</v>
      </c>
      <c r="Q990" t="s">
        <v>7</v>
      </c>
    </row>
    <row r="991" spans="2:17" x14ac:dyDescent="0.3">
      <c r="B991" t="s">
        <v>840</v>
      </c>
      <c r="C991">
        <v>0.118713600000035</v>
      </c>
      <c r="D991">
        <v>2</v>
      </c>
      <c r="E991">
        <v>3</v>
      </c>
      <c r="F991">
        <v>2</v>
      </c>
      <c r="G991">
        <v>0</v>
      </c>
      <c r="H991" t="s">
        <v>7</v>
      </c>
      <c r="I991" t="s">
        <v>7</v>
      </c>
      <c r="J991" t="s">
        <v>7</v>
      </c>
      <c r="K991" t="s">
        <v>7</v>
      </c>
      <c r="L991" t="s">
        <v>7</v>
      </c>
      <c r="M991" t="s">
        <v>7</v>
      </c>
      <c r="N991" t="s">
        <v>7</v>
      </c>
      <c r="O991" t="s">
        <v>7</v>
      </c>
      <c r="P991" t="s">
        <v>7</v>
      </c>
      <c r="Q991" t="s">
        <v>7</v>
      </c>
    </row>
    <row r="992" spans="2:17" x14ac:dyDescent="0.3">
      <c r="B992" t="s">
        <v>841</v>
      </c>
      <c r="C992">
        <v>0.12718419999998701</v>
      </c>
      <c r="D992">
        <v>2</v>
      </c>
      <c r="E992">
        <v>3</v>
      </c>
      <c r="F992">
        <v>2</v>
      </c>
      <c r="G992">
        <v>0</v>
      </c>
      <c r="H992" t="s">
        <v>7</v>
      </c>
      <c r="I992" t="s">
        <v>7</v>
      </c>
      <c r="J992" t="s">
        <v>7</v>
      </c>
      <c r="K992" t="s">
        <v>7</v>
      </c>
      <c r="L992" t="s">
        <v>7</v>
      </c>
      <c r="M992" t="s">
        <v>7</v>
      </c>
      <c r="N992" t="s">
        <v>7</v>
      </c>
      <c r="O992" t="s">
        <v>7</v>
      </c>
      <c r="P992" t="s">
        <v>7</v>
      </c>
      <c r="Q992" t="s">
        <v>7</v>
      </c>
    </row>
    <row r="993" spans="2:27" x14ac:dyDescent="0.3">
      <c r="B993" t="s">
        <v>842</v>
      </c>
      <c r="C993">
        <v>7.6644500000042998E-2</v>
      </c>
      <c r="D993">
        <v>2</v>
      </c>
      <c r="E993">
        <v>3</v>
      </c>
      <c r="F993">
        <v>2</v>
      </c>
      <c r="G993">
        <v>0</v>
      </c>
      <c r="H993" t="s">
        <v>7</v>
      </c>
      <c r="I993" t="s">
        <v>7</v>
      </c>
      <c r="J993" t="s">
        <v>7</v>
      </c>
      <c r="K993" t="s">
        <v>7</v>
      </c>
      <c r="L993" t="s">
        <v>7</v>
      </c>
      <c r="M993" t="s">
        <v>7</v>
      </c>
      <c r="N993" t="s">
        <v>7</v>
      </c>
      <c r="O993" t="s">
        <v>7</v>
      </c>
      <c r="P993" t="s">
        <v>7</v>
      </c>
      <c r="Q993" t="s">
        <v>7</v>
      </c>
    </row>
    <row r="994" spans="2:27" x14ac:dyDescent="0.3">
      <c r="B994" t="s">
        <v>843</v>
      </c>
      <c r="C994">
        <v>0.18703130000000101</v>
      </c>
      <c r="D994">
        <v>2</v>
      </c>
      <c r="E994">
        <v>3</v>
      </c>
      <c r="F994">
        <v>2</v>
      </c>
      <c r="G994">
        <v>0</v>
      </c>
      <c r="H994" t="s">
        <v>7</v>
      </c>
      <c r="I994" t="s">
        <v>7</v>
      </c>
      <c r="J994" t="s">
        <v>7</v>
      </c>
      <c r="K994" t="s">
        <v>7</v>
      </c>
      <c r="L994" t="s">
        <v>7</v>
      </c>
      <c r="M994" t="s">
        <v>7</v>
      </c>
      <c r="N994" t="s">
        <v>7</v>
      </c>
      <c r="O994" t="s">
        <v>7</v>
      </c>
      <c r="P994" t="s">
        <v>7</v>
      </c>
      <c r="Q994" t="s">
        <v>7</v>
      </c>
    </row>
    <row r="995" spans="2:27" x14ac:dyDescent="0.3">
      <c r="B995" t="s">
        <v>844</v>
      </c>
      <c r="C995">
        <v>4.2162403000000301</v>
      </c>
      <c r="D995">
        <v>53</v>
      </c>
      <c r="E995">
        <v>31</v>
      </c>
      <c r="F995">
        <v>11</v>
      </c>
      <c r="G995">
        <v>6</v>
      </c>
      <c r="H995">
        <v>17</v>
      </c>
      <c r="I995">
        <v>8</v>
      </c>
      <c r="J995">
        <v>193</v>
      </c>
      <c r="K995" t="s">
        <v>7</v>
      </c>
      <c r="L995">
        <v>87</v>
      </c>
      <c r="M995" t="s">
        <v>7</v>
      </c>
      <c r="N995" t="s">
        <v>7</v>
      </c>
      <c r="O995">
        <v>27</v>
      </c>
      <c r="P995" t="s">
        <v>7</v>
      </c>
      <c r="Q995" t="s">
        <v>7</v>
      </c>
      <c r="R995" t="s">
        <v>7</v>
      </c>
      <c r="S995">
        <v>7</v>
      </c>
      <c r="T995">
        <v>0</v>
      </c>
      <c r="U995">
        <v>3</v>
      </c>
      <c r="V995">
        <v>5</v>
      </c>
      <c r="W995">
        <v>2</v>
      </c>
      <c r="X995">
        <v>0</v>
      </c>
      <c r="Y995">
        <v>2</v>
      </c>
      <c r="Z995">
        <v>8</v>
      </c>
      <c r="AA995">
        <v>0</v>
      </c>
    </row>
    <row r="996" spans="2:27" x14ac:dyDescent="0.3">
      <c r="B996" t="s">
        <v>845</v>
      </c>
      <c r="C996">
        <v>0.93839869999999304</v>
      </c>
      <c r="D996">
        <v>22</v>
      </c>
      <c r="E996">
        <v>4</v>
      </c>
      <c r="F996">
        <v>5</v>
      </c>
      <c r="G996">
        <v>3</v>
      </c>
      <c r="H996" t="s">
        <v>7</v>
      </c>
      <c r="I996" t="s">
        <v>7</v>
      </c>
      <c r="J996" t="s">
        <v>7</v>
      </c>
      <c r="K996" t="s">
        <v>7</v>
      </c>
      <c r="L996" t="s">
        <v>7</v>
      </c>
      <c r="M996" t="s">
        <v>7</v>
      </c>
      <c r="N996" t="s">
        <v>7</v>
      </c>
      <c r="O996" t="s">
        <v>7</v>
      </c>
      <c r="P996" t="s">
        <v>7</v>
      </c>
      <c r="Q996" t="s">
        <v>7</v>
      </c>
    </row>
    <row r="997" spans="2:27" x14ac:dyDescent="0.3">
      <c r="B997" t="s">
        <v>846</v>
      </c>
    </row>
    <row r="998" spans="2:27" x14ac:dyDescent="0.3">
      <c r="B998" t="s">
        <v>847</v>
      </c>
      <c r="C998">
        <v>2.04714160000003</v>
      </c>
      <c r="D998">
        <v>35</v>
      </c>
      <c r="E998">
        <v>4</v>
      </c>
      <c r="F998">
        <v>6</v>
      </c>
      <c r="G998">
        <v>6</v>
      </c>
      <c r="H998" t="s">
        <v>7</v>
      </c>
      <c r="I998" t="s">
        <v>7</v>
      </c>
      <c r="J998" t="s">
        <v>7</v>
      </c>
      <c r="K998" t="s">
        <v>7</v>
      </c>
      <c r="L998" t="s">
        <v>7</v>
      </c>
      <c r="M998" t="s">
        <v>7</v>
      </c>
      <c r="N998" t="s">
        <v>7</v>
      </c>
      <c r="O998" t="s">
        <v>7</v>
      </c>
      <c r="P998" t="s">
        <v>7</v>
      </c>
      <c r="Q998" t="s">
        <v>7</v>
      </c>
    </row>
    <row r="999" spans="2:27" x14ac:dyDescent="0.3">
      <c r="B999" t="s">
        <v>848</v>
      </c>
      <c r="C999">
        <v>0.23710299999998999</v>
      </c>
      <c r="D999">
        <v>13</v>
      </c>
      <c r="E999">
        <v>3</v>
      </c>
      <c r="F999">
        <v>3</v>
      </c>
      <c r="G999">
        <v>0</v>
      </c>
      <c r="H999" t="s">
        <v>7</v>
      </c>
      <c r="I999" t="s">
        <v>7</v>
      </c>
      <c r="J999" t="s">
        <v>7</v>
      </c>
      <c r="K999" t="s">
        <v>7</v>
      </c>
      <c r="L999" t="s">
        <v>7</v>
      </c>
      <c r="M999" t="s">
        <v>7</v>
      </c>
      <c r="N999" t="s">
        <v>7</v>
      </c>
      <c r="O999" t="s">
        <v>7</v>
      </c>
      <c r="P999" t="s">
        <v>7</v>
      </c>
      <c r="Q999" t="s">
        <v>7</v>
      </c>
    </row>
    <row r="1000" spans="2:27" x14ac:dyDescent="0.3">
      <c r="B1000" t="s">
        <v>849</v>
      </c>
    </row>
    <row r="1001" spans="2:27" x14ac:dyDescent="0.3">
      <c r="B1001" t="s">
        <v>850</v>
      </c>
      <c r="C1001">
        <v>1.26162000000249E-2</v>
      </c>
      <c r="D1001">
        <v>1</v>
      </c>
      <c r="E1001">
        <v>2</v>
      </c>
      <c r="F1001">
        <v>0</v>
      </c>
      <c r="G1001">
        <v>0</v>
      </c>
      <c r="H1001" t="s">
        <v>7</v>
      </c>
      <c r="I1001" t="s">
        <v>7</v>
      </c>
      <c r="J1001" t="s">
        <v>7</v>
      </c>
      <c r="K1001" t="s">
        <v>7</v>
      </c>
      <c r="L1001" t="s">
        <v>7</v>
      </c>
      <c r="M1001" t="s">
        <v>7</v>
      </c>
      <c r="N1001" t="s">
        <v>7</v>
      </c>
      <c r="O1001" t="s">
        <v>7</v>
      </c>
      <c r="P1001" t="s">
        <v>7</v>
      </c>
      <c r="Q1001" t="s">
        <v>7</v>
      </c>
    </row>
    <row r="1002" spans="2:27" x14ac:dyDescent="0.3">
      <c r="B1002" t="s">
        <v>851</v>
      </c>
      <c r="C1002">
        <v>1.98517429999998</v>
      </c>
      <c r="D1002">
        <v>31</v>
      </c>
      <c r="E1002">
        <v>11</v>
      </c>
      <c r="F1002">
        <v>3</v>
      </c>
      <c r="G1002">
        <v>3</v>
      </c>
      <c r="H1002" t="s">
        <v>7</v>
      </c>
      <c r="I1002" t="s">
        <v>7</v>
      </c>
      <c r="J1002" t="s">
        <v>7</v>
      </c>
      <c r="K1002" t="s">
        <v>7</v>
      </c>
      <c r="L1002" t="s">
        <v>7</v>
      </c>
      <c r="M1002" t="s">
        <v>7</v>
      </c>
      <c r="N1002" t="s">
        <v>7</v>
      </c>
      <c r="O1002" t="s">
        <v>7</v>
      </c>
      <c r="P1002" t="s">
        <v>7</v>
      </c>
      <c r="Q1002" t="s">
        <v>7</v>
      </c>
    </row>
    <row r="1003" spans="2:27" x14ac:dyDescent="0.3">
      <c r="B1003" t="s">
        <v>852</v>
      </c>
      <c r="C1003">
        <v>4.0975585999999504</v>
      </c>
      <c r="D1003">
        <v>64</v>
      </c>
      <c r="E1003">
        <v>40</v>
      </c>
      <c r="F1003">
        <v>17</v>
      </c>
      <c r="G1003">
        <v>6</v>
      </c>
      <c r="H1003">
        <v>23</v>
      </c>
      <c r="I1003">
        <v>8</v>
      </c>
      <c r="J1003">
        <v>223</v>
      </c>
      <c r="K1003" t="s">
        <v>7</v>
      </c>
      <c r="L1003">
        <v>100</v>
      </c>
      <c r="M1003" t="s">
        <v>7</v>
      </c>
      <c r="N1003" t="s">
        <v>7</v>
      </c>
      <c r="O1003">
        <v>37</v>
      </c>
      <c r="P1003" t="s">
        <v>7</v>
      </c>
      <c r="Q1003" t="s">
        <v>7</v>
      </c>
      <c r="R1003" t="s">
        <v>7</v>
      </c>
      <c r="S1003">
        <v>12</v>
      </c>
      <c r="T1003">
        <v>0</v>
      </c>
      <c r="U1003">
        <v>6</v>
      </c>
      <c r="V1003">
        <v>7</v>
      </c>
      <c r="W1003">
        <v>2</v>
      </c>
      <c r="X1003">
        <v>0</v>
      </c>
      <c r="Y1003">
        <v>2</v>
      </c>
      <c r="Z1003">
        <v>8</v>
      </c>
      <c r="AA1003">
        <v>0</v>
      </c>
    </row>
    <row r="1004" spans="2:27" x14ac:dyDescent="0.3">
      <c r="B1004" t="s">
        <v>853</v>
      </c>
      <c r="C1004">
        <v>4.07104760000004</v>
      </c>
      <c r="D1004">
        <v>59</v>
      </c>
      <c r="E1004">
        <v>37</v>
      </c>
      <c r="F1004">
        <v>12</v>
      </c>
      <c r="G1004">
        <v>6</v>
      </c>
      <c r="H1004">
        <v>18</v>
      </c>
      <c r="I1004">
        <v>8</v>
      </c>
      <c r="J1004">
        <v>205</v>
      </c>
      <c r="K1004" t="s">
        <v>7</v>
      </c>
      <c r="L1004">
        <v>91</v>
      </c>
      <c r="M1004" t="s">
        <v>7</v>
      </c>
      <c r="N1004" t="s">
        <v>7</v>
      </c>
      <c r="O1004">
        <v>31</v>
      </c>
      <c r="P1004" t="s">
        <v>7</v>
      </c>
      <c r="Q1004" t="s">
        <v>7</v>
      </c>
      <c r="R1004" t="s">
        <v>7</v>
      </c>
      <c r="S1004">
        <v>7</v>
      </c>
      <c r="T1004">
        <v>0</v>
      </c>
      <c r="U1004">
        <v>6</v>
      </c>
      <c r="V1004">
        <v>6</v>
      </c>
      <c r="W1004">
        <v>2</v>
      </c>
      <c r="X1004">
        <v>0</v>
      </c>
      <c r="Y1004">
        <v>2</v>
      </c>
      <c r="Z1004">
        <v>8</v>
      </c>
      <c r="AA1004">
        <v>0</v>
      </c>
    </row>
    <row r="1005" spans="2:27" x14ac:dyDescent="0.3">
      <c r="B1005" t="s">
        <v>854</v>
      </c>
      <c r="C1005">
        <v>0.58215100000000997</v>
      </c>
      <c r="D1005">
        <v>17</v>
      </c>
      <c r="E1005">
        <v>3</v>
      </c>
      <c r="F1005">
        <v>5</v>
      </c>
      <c r="G1005">
        <v>2</v>
      </c>
      <c r="H1005" t="s">
        <v>7</v>
      </c>
      <c r="I1005" t="s">
        <v>7</v>
      </c>
      <c r="J1005" t="s">
        <v>7</v>
      </c>
      <c r="K1005" t="s">
        <v>7</v>
      </c>
      <c r="L1005" t="s">
        <v>7</v>
      </c>
      <c r="M1005" t="s">
        <v>7</v>
      </c>
      <c r="N1005" t="s">
        <v>7</v>
      </c>
      <c r="O1005" t="s">
        <v>7</v>
      </c>
      <c r="P1005" t="s">
        <v>7</v>
      </c>
      <c r="Q1005" t="s">
        <v>7</v>
      </c>
    </row>
    <row r="1006" spans="2:27" x14ac:dyDescent="0.3">
      <c r="B1006" t="s">
        <v>855</v>
      </c>
      <c r="C1006">
        <v>0.51505109999999299</v>
      </c>
      <c r="D1006">
        <v>4</v>
      </c>
      <c r="E1006">
        <v>3</v>
      </c>
      <c r="F1006">
        <v>3</v>
      </c>
      <c r="G1006">
        <v>3</v>
      </c>
      <c r="H1006" t="s">
        <v>7</v>
      </c>
      <c r="I1006" t="s">
        <v>7</v>
      </c>
      <c r="J1006" t="s">
        <v>7</v>
      </c>
      <c r="K1006" t="s">
        <v>7</v>
      </c>
      <c r="L1006" t="s">
        <v>7</v>
      </c>
      <c r="M1006" t="s">
        <v>7</v>
      </c>
      <c r="N1006" t="s">
        <v>7</v>
      </c>
      <c r="O1006" t="s">
        <v>7</v>
      </c>
      <c r="P1006" t="s">
        <v>7</v>
      </c>
      <c r="Q1006" t="s">
        <v>7</v>
      </c>
    </row>
    <row r="1007" spans="2:27" x14ac:dyDescent="0.3">
      <c r="B1007" t="s">
        <v>856</v>
      </c>
      <c r="C1007">
        <v>1.1118401999999601</v>
      </c>
      <c r="D1007">
        <v>21</v>
      </c>
      <c r="E1007">
        <v>10</v>
      </c>
      <c r="F1007">
        <v>3</v>
      </c>
      <c r="G1007">
        <v>2</v>
      </c>
      <c r="H1007" t="s">
        <v>7</v>
      </c>
      <c r="I1007" t="s">
        <v>7</v>
      </c>
      <c r="J1007" t="s">
        <v>7</v>
      </c>
      <c r="K1007" t="s">
        <v>7</v>
      </c>
      <c r="L1007" t="s">
        <v>7</v>
      </c>
      <c r="M1007" t="s">
        <v>7</v>
      </c>
      <c r="N1007" t="s">
        <v>7</v>
      </c>
      <c r="O1007" t="s">
        <v>7</v>
      </c>
      <c r="P1007" t="s">
        <v>7</v>
      </c>
      <c r="Q1007" t="s">
        <v>7</v>
      </c>
    </row>
    <row r="1008" spans="2:27" x14ac:dyDescent="0.3">
      <c r="B1008" t="s">
        <v>857</v>
      </c>
      <c r="C1008">
        <v>1.19809429999997</v>
      </c>
      <c r="D1008">
        <v>22</v>
      </c>
      <c r="E1008">
        <v>11</v>
      </c>
      <c r="F1008">
        <v>3</v>
      </c>
      <c r="G1008">
        <v>3</v>
      </c>
      <c r="H1008" t="s">
        <v>7</v>
      </c>
      <c r="I1008" t="s">
        <v>7</v>
      </c>
      <c r="J1008" t="s">
        <v>7</v>
      </c>
      <c r="K1008" t="s">
        <v>7</v>
      </c>
      <c r="L1008" t="s">
        <v>7</v>
      </c>
      <c r="M1008" t="s">
        <v>7</v>
      </c>
      <c r="N1008" t="s">
        <v>7</v>
      </c>
      <c r="O1008" t="s">
        <v>7</v>
      </c>
      <c r="P1008" t="s">
        <v>7</v>
      </c>
      <c r="Q1008" t="s">
        <v>7</v>
      </c>
    </row>
    <row r="1009" spans="2:27" x14ac:dyDescent="0.3">
      <c r="B1009" t="s">
        <v>858</v>
      </c>
    </row>
    <row r="1010" spans="2:27" x14ac:dyDescent="0.3">
      <c r="B1010" t="s">
        <v>859</v>
      </c>
      <c r="C1010">
        <v>0.44351839999995901</v>
      </c>
      <c r="D1010">
        <v>24</v>
      </c>
      <c r="E1010">
        <v>3</v>
      </c>
      <c r="F1010">
        <v>10</v>
      </c>
      <c r="G1010">
        <v>0</v>
      </c>
      <c r="H1010" t="s">
        <v>7</v>
      </c>
      <c r="I1010" t="s">
        <v>7</v>
      </c>
      <c r="J1010" t="s">
        <v>7</v>
      </c>
      <c r="K1010" t="s">
        <v>7</v>
      </c>
      <c r="L1010" t="s">
        <v>7</v>
      </c>
      <c r="M1010" t="s">
        <v>7</v>
      </c>
      <c r="N1010" t="s">
        <v>7</v>
      </c>
      <c r="O1010" t="s">
        <v>7</v>
      </c>
      <c r="P1010" t="s">
        <v>7</v>
      </c>
      <c r="Q1010" t="s">
        <v>7</v>
      </c>
    </row>
    <row r="1011" spans="2:27" x14ac:dyDescent="0.3">
      <c r="B1011" t="s">
        <v>860</v>
      </c>
      <c r="C1011">
        <v>0.86769579999997803</v>
      </c>
      <c r="D1011">
        <v>44</v>
      </c>
      <c r="E1011">
        <v>44</v>
      </c>
      <c r="F1011">
        <v>5</v>
      </c>
      <c r="G1011">
        <v>14</v>
      </c>
      <c r="H1011">
        <v>19</v>
      </c>
      <c r="I1011">
        <v>0</v>
      </c>
      <c r="J1011">
        <v>85</v>
      </c>
      <c r="K1011" t="s">
        <v>7</v>
      </c>
      <c r="L1011">
        <v>85</v>
      </c>
      <c r="M1011" t="s">
        <v>7</v>
      </c>
      <c r="N1011" t="s">
        <v>7</v>
      </c>
      <c r="O1011">
        <v>27</v>
      </c>
      <c r="P1011" t="s">
        <v>7</v>
      </c>
      <c r="Q1011" t="s">
        <v>7</v>
      </c>
      <c r="R1011" t="s">
        <v>7</v>
      </c>
      <c r="S1011">
        <v>0</v>
      </c>
      <c r="T1011">
        <v>0</v>
      </c>
      <c r="U1011">
        <v>4</v>
      </c>
      <c r="V1011">
        <v>0</v>
      </c>
      <c r="W1011">
        <v>10</v>
      </c>
      <c r="X1011">
        <v>0</v>
      </c>
      <c r="Y1011">
        <v>3</v>
      </c>
      <c r="Z1011">
        <v>4</v>
      </c>
      <c r="AA1011">
        <v>6</v>
      </c>
    </row>
    <row r="1012" spans="2:27" x14ac:dyDescent="0.3">
      <c r="B1012" t="s">
        <v>861</v>
      </c>
      <c r="C1012">
        <v>1.0877770999999801</v>
      </c>
      <c r="D1012">
        <v>53</v>
      </c>
      <c r="E1012">
        <v>53</v>
      </c>
      <c r="F1012">
        <v>10</v>
      </c>
      <c r="G1012">
        <v>14</v>
      </c>
      <c r="H1012">
        <v>24</v>
      </c>
      <c r="I1012">
        <v>0</v>
      </c>
      <c r="J1012">
        <v>104</v>
      </c>
      <c r="K1012" t="s">
        <v>7</v>
      </c>
      <c r="L1012">
        <v>117</v>
      </c>
      <c r="M1012" t="s">
        <v>7</v>
      </c>
      <c r="N1012" t="s">
        <v>7</v>
      </c>
      <c r="O1012">
        <v>39</v>
      </c>
      <c r="P1012" t="s">
        <v>7</v>
      </c>
      <c r="Q1012" t="s">
        <v>7</v>
      </c>
      <c r="R1012" t="s">
        <v>7</v>
      </c>
      <c r="S1012">
        <v>5</v>
      </c>
      <c r="T1012">
        <v>2</v>
      </c>
      <c r="U1012">
        <v>6</v>
      </c>
      <c r="V1012">
        <v>5</v>
      </c>
      <c r="W1012">
        <v>10</v>
      </c>
      <c r="X1012">
        <v>0</v>
      </c>
      <c r="Y1012">
        <v>3</v>
      </c>
      <c r="Z1012">
        <v>4</v>
      </c>
      <c r="AA1012">
        <v>6</v>
      </c>
    </row>
    <row r="1013" spans="2:27" x14ac:dyDescent="0.3">
      <c r="B1013" t="s">
        <v>862</v>
      </c>
      <c r="C1013">
        <v>0.88184010000003299</v>
      </c>
      <c r="D1013">
        <v>45</v>
      </c>
      <c r="E1013">
        <v>45</v>
      </c>
      <c r="F1013">
        <v>5</v>
      </c>
      <c r="G1013">
        <v>14</v>
      </c>
      <c r="H1013">
        <v>19</v>
      </c>
      <c r="I1013">
        <v>0</v>
      </c>
      <c r="J1013">
        <v>87</v>
      </c>
      <c r="K1013" t="s">
        <v>7</v>
      </c>
      <c r="L1013">
        <v>85</v>
      </c>
      <c r="M1013" t="s">
        <v>7</v>
      </c>
      <c r="N1013" t="s">
        <v>7</v>
      </c>
      <c r="O1013">
        <v>27</v>
      </c>
      <c r="P1013" t="s">
        <v>7</v>
      </c>
      <c r="Q1013" t="s">
        <v>7</v>
      </c>
      <c r="R1013" t="s">
        <v>7</v>
      </c>
      <c r="S1013">
        <v>0</v>
      </c>
      <c r="T1013">
        <v>0</v>
      </c>
      <c r="U1013">
        <v>4</v>
      </c>
      <c r="V1013">
        <v>0</v>
      </c>
      <c r="W1013">
        <v>10</v>
      </c>
      <c r="X1013">
        <v>0</v>
      </c>
      <c r="Y1013">
        <v>3</v>
      </c>
      <c r="Z1013">
        <v>4</v>
      </c>
      <c r="AA1013">
        <v>6</v>
      </c>
    </row>
    <row r="1014" spans="2:27" x14ac:dyDescent="0.3">
      <c r="B1014" t="s">
        <v>863</v>
      </c>
      <c r="C1014">
        <v>0.870348200000023</v>
      </c>
      <c r="D1014">
        <v>47</v>
      </c>
      <c r="E1014">
        <v>47</v>
      </c>
      <c r="F1014">
        <v>7</v>
      </c>
      <c r="G1014">
        <v>14</v>
      </c>
      <c r="H1014">
        <v>21</v>
      </c>
      <c r="I1014">
        <v>0</v>
      </c>
      <c r="J1014">
        <v>91</v>
      </c>
      <c r="K1014" t="s">
        <v>7</v>
      </c>
      <c r="L1014">
        <v>91</v>
      </c>
      <c r="M1014" t="s">
        <v>7</v>
      </c>
      <c r="N1014" t="s">
        <v>7</v>
      </c>
      <c r="O1014">
        <v>33</v>
      </c>
      <c r="P1014" t="s">
        <v>7</v>
      </c>
      <c r="Q1014" t="s">
        <v>7</v>
      </c>
      <c r="R1014" t="s">
        <v>7</v>
      </c>
      <c r="S1014">
        <v>6</v>
      </c>
      <c r="T1014">
        <v>2</v>
      </c>
      <c r="U1014">
        <v>4</v>
      </c>
      <c r="V1014">
        <v>0</v>
      </c>
      <c r="W1014">
        <v>10</v>
      </c>
      <c r="X1014">
        <v>0</v>
      </c>
      <c r="Y1014">
        <v>3</v>
      </c>
      <c r="Z1014">
        <v>4</v>
      </c>
      <c r="AA1014">
        <v>6</v>
      </c>
    </row>
    <row r="1015" spans="2:27" x14ac:dyDescent="0.3">
      <c r="B1015" t="s">
        <v>864</v>
      </c>
      <c r="C1015">
        <v>0.23938170000002401</v>
      </c>
      <c r="D1015">
        <v>20</v>
      </c>
      <c r="E1015">
        <v>1</v>
      </c>
      <c r="F1015">
        <v>5</v>
      </c>
      <c r="G1015">
        <v>0</v>
      </c>
      <c r="H1015" t="s">
        <v>7</v>
      </c>
      <c r="I1015" t="s">
        <v>7</v>
      </c>
      <c r="J1015" t="s">
        <v>7</v>
      </c>
      <c r="K1015" t="s">
        <v>7</v>
      </c>
      <c r="L1015" t="s">
        <v>7</v>
      </c>
      <c r="M1015" t="s">
        <v>7</v>
      </c>
      <c r="N1015" t="s">
        <v>7</v>
      </c>
      <c r="O1015" t="s">
        <v>7</v>
      </c>
      <c r="P1015" t="s">
        <v>7</v>
      </c>
      <c r="Q1015" t="s">
        <v>7</v>
      </c>
    </row>
    <row r="1016" spans="2:27" x14ac:dyDescent="0.3">
      <c r="B1016" t="s">
        <v>865</v>
      </c>
      <c r="C1016">
        <v>0.74237279999999795</v>
      </c>
      <c r="D1016">
        <v>39</v>
      </c>
      <c r="E1016">
        <v>39</v>
      </c>
      <c r="F1016">
        <v>5</v>
      </c>
      <c r="G1016">
        <v>11</v>
      </c>
      <c r="H1016">
        <v>16</v>
      </c>
      <c r="I1016">
        <v>0</v>
      </c>
      <c r="J1016">
        <v>69</v>
      </c>
      <c r="K1016" t="s">
        <v>7</v>
      </c>
      <c r="L1016">
        <v>76</v>
      </c>
      <c r="M1016" t="s">
        <v>7</v>
      </c>
      <c r="N1016" t="s">
        <v>7</v>
      </c>
      <c r="O1016">
        <v>27</v>
      </c>
      <c r="P1016" t="s">
        <v>7</v>
      </c>
      <c r="Q1016" t="s">
        <v>7</v>
      </c>
      <c r="R1016" t="s">
        <v>7</v>
      </c>
      <c r="S1016">
        <v>0</v>
      </c>
      <c r="T1016">
        <v>0</v>
      </c>
      <c r="U1016">
        <v>4</v>
      </c>
      <c r="V1016">
        <v>0</v>
      </c>
      <c r="W1016">
        <v>10</v>
      </c>
      <c r="X1016">
        <v>0</v>
      </c>
      <c r="Y1016">
        <v>3</v>
      </c>
      <c r="Z1016">
        <v>4</v>
      </c>
      <c r="AA1016">
        <v>6</v>
      </c>
    </row>
    <row r="1017" spans="2:27" x14ac:dyDescent="0.3">
      <c r="B1017" t="s">
        <v>866</v>
      </c>
      <c r="C1017">
        <v>0.87568219999997099</v>
      </c>
      <c r="D1017">
        <v>32</v>
      </c>
      <c r="E1017">
        <v>3</v>
      </c>
      <c r="F1017">
        <v>10</v>
      </c>
      <c r="G1017">
        <v>0</v>
      </c>
      <c r="H1017" t="s">
        <v>7</v>
      </c>
      <c r="I1017" t="s">
        <v>7</v>
      </c>
      <c r="J1017" t="s">
        <v>7</v>
      </c>
      <c r="K1017" t="s">
        <v>7</v>
      </c>
      <c r="L1017" t="s">
        <v>7</v>
      </c>
      <c r="M1017" t="s">
        <v>7</v>
      </c>
      <c r="N1017" t="s">
        <v>7</v>
      </c>
      <c r="O1017" t="s">
        <v>7</v>
      </c>
      <c r="P1017" t="s">
        <v>7</v>
      </c>
      <c r="Q1017" t="s">
        <v>7</v>
      </c>
    </row>
    <row r="1018" spans="2:27" x14ac:dyDescent="0.3">
      <c r="B1018" t="s">
        <v>867</v>
      </c>
      <c r="C1018">
        <v>1.3832241999999699</v>
      </c>
      <c r="D1018">
        <v>56</v>
      </c>
      <c r="E1018">
        <v>56</v>
      </c>
      <c r="F1018">
        <v>5</v>
      </c>
      <c r="G1018">
        <v>14</v>
      </c>
      <c r="H1018">
        <v>19</v>
      </c>
      <c r="I1018">
        <v>0</v>
      </c>
      <c r="J1018">
        <v>110</v>
      </c>
      <c r="K1018" t="s">
        <v>7</v>
      </c>
      <c r="L1018">
        <v>85</v>
      </c>
      <c r="M1018" t="s">
        <v>7</v>
      </c>
      <c r="N1018" t="s">
        <v>7</v>
      </c>
      <c r="O1018">
        <v>27</v>
      </c>
      <c r="P1018" t="s">
        <v>7</v>
      </c>
      <c r="Q1018" t="s">
        <v>7</v>
      </c>
      <c r="R1018" t="s">
        <v>7</v>
      </c>
      <c r="S1018">
        <v>0</v>
      </c>
      <c r="T1018">
        <v>0</v>
      </c>
      <c r="U1018">
        <v>4</v>
      </c>
      <c r="V1018">
        <v>0</v>
      </c>
      <c r="W1018">
        <v>10</v>
      </c>
      <c r="X1018">
        <v>0</v>
      </c>
      <c r="Y1018">
        <v>3</v>
      </c>
      <c r="Z1018">
        <v>4</v>
      </c>
      <c r="AA1018">
        <v>6</v>
      </c>
    </row>
    <row r="1019" spans="2:27" x14ac:dyDescent="0.3">
      <c r="B1019" t="s">
        <v>868</v>
      </c>
    </row>
    <row r="1020" spans="2:27" x14ac:dyDescent="0.3">
      <c r="B1020" t="s">
        <v>869</v>
      </c>
      <c r="C1020">
        <v>2.0382680000000102</v>
      </c>
      <c r="D1020">
        <v>79</v>
      </c>
      <c r="E1020">
        <v>79</v>
      </c>
      <c r="F1020">
        <v>5</v>
      </c>
      <c r="G1020">
        <v>14</v>
      </c>
      <c r="H1020">
        <v>19</v>
      </c>
      <c r="I1020">
        <v>0</v>
      </c>
      <c r="J1020">
        <v>153</v>
      </c>
      <c r="K1020" t="s">
        <v>7</v>
      </c>
      <c r="L1020">
        <v>85</v>
      </c>
      <c r="M1020" t="s">
        <v>7</v>
      </c>
      <c r="N1020" t="s">
        <v>7</v>
      </c>
      <c r="O1020">
        <v>27</v>
      </c>
      <c r="P1020" t="s">
        <v>7</v>
      </c>
      <c r="Q1020" t="s">
        <v>7</v>
      </c>
      <c r="R1020" t="s">
        <v>7</v>
      </c>
      <c r="S1020">
        <v>0</v>
      </c>
      <c r="T1020">
        <v>0</v>
      </c>
      <c r="U1020">
        <v>4</v>
      </c>
      <c r="V1020">
        <v>0</v>
      </c>
      <c r="W1020">
        <v>10</v>
      </c>
      <c r="X1020">
        <v>0</v>
      </c>
      <c r="Y1020">
        <v>3</v>
      </c>
      <c r="Z1020">
        <v>4</v>
      </c>
      <c r="AA1020">
        <v>6</v>
      </c>
    </row>
    <row r="1021" spans="2:27" x14ac:dyDescent="0.3">
      <c r="B1021" t="s">
        <v>870</v>
      </c>
      <c r="C1021">
        <v>1.9517127000000301</v>
      </c>
      <c r="D1021">
        <v>83</v>
      </c>
      <c r="E1021">
        <v>83</v>
      </c>
      <c r="F1021">
        <v>5</v>
      </c>
      <c r="G1021">
        <v>14</v>
      </c>
      <c r="H1021">
        <v>19</v>
      </c>
      <c r="I1021">
        <v>0</v>
      </c>
      <c r="J1021">
        <v>158</v>
      </c>
      <c r="K1021" t="s">
        <v>7</v>
      </c>
      <c r="L1021">
        <v>85</v>
      </c>
      <c r="M1021" t="s">
        <v>7</v>
      </c>
      <c r="N1021" t="s">
        <v>7</v>
      </c>
      <c r="O1021">
        <v>27</v>
      </c>
      <c r="P1021" t="s">
        <v>7</v>
      </c>
      <c r="Q1021" t="s">
        <v>7</v>
      </c>
      <c r="R1021" t="s">
        <v>7</v>
      </c>
      <c r="S1021">
        <v>0</v>
      </c>
      <c r="T1021">
        <v>0</v>
      </c>
      <c r="U1021">
        <v>4</v>
      </c>
      <c r="V1021">
        <v>0</v>
      </c>
      <c r="W1021">
        <v>10</v>
      </c>
      <c r="X1021">
        <v>0</v>
      </c>
      <c r="Y1021">
        <v>3</v>
      </c>
      <c r="Z1021">
        <v>4</v>
      </c>
      <c r="AA1021">
        <v>6</v>
      </c>
    </row>
    <row r="1022" spans="2:27" x14ac:dyDescent="0.3">
      <c r="B1022" t="s">
        <v>871</v>
      </c>
      <c r="C1022">
        <v>1.999436</v>
      </c>
      <c r="D1022">
        <v>81</v>
      </c>
      <c r="E1022">
        <v>75</v>
      </c>
      <c r="F1022">
        <v>5</v>
      </c>
      <c r="G1022">
        <v>14</v>
      </c>
      <c r="H1022">
        <v>19</v>
      </c>
      <c r="I1022">
        <v>1</v>
      </c>
      <c r="J1022">
        <v>156</v>
      </c>
      <c r="K1022" t="s">
        <v>7</v>
      </c>
      <c r="L1022">
        <v>85</v>
      </c>
      <c r="M1022" t="s">
        <v>7</v>
      </c>
      <c r="N1022" t="s">
        <v>7</v>
      </c>
      <c r="O1022">
        <v>27</v>
      </c>
      <c r="P1022" t="s">
        <v>7</v>
      </c>
      <c r="Q1022" t="s">
        <v>7</v>
      </c>
      <c r="R1022" t="s">
        <v>7</v>
      </c>
      <c r="S1022">
        <v>0</v>
      </c>
      <c r="T1022">
        <v>0</v>
      </c>
      <c r="U1022">
        <v>4</v>
      </c>
      <c r="V1022">
        <v>0</v>
      </c>
      <c r="W1022">
        <v>10</v>
      </c>
      <c r="X1022">
        <v>0</v>
      </c>
      <c r="Y1022">
        <v>3</v>
      </c>
      <c r="Z1022">
        <v>4</v>
      </c>
      <c r="AA1022">
        <v>6</v>
      </c>
    </row>
    <row r="1023" spans="2:27" x14ac:dyDescent="0.3">
      <c r="B1023" t="s">
        <v>872</v>
      </c>
      <c r="C1023">
        <v>3.1810045999999899</v>
      </c>
      <c r="D1023">
        <v>115</v>
      </c>
      <c r="E1023">
        <v>115</v>
      </c>
      <c r="F1023">
        <v>5</v>
      </c>
      <c r="G1023">
        <v>14</v>
      </c>
      <c r="H1023">
        <v>19</v>
      </c>
      <c r="I1023">
        <v>0</v>
      </c>
      <c r="J1023">
        <v>209</v>
      </c>
      <c r="K1023" t="s">
        <v>7</v>
      </c>
      <c r="L1023">
        <v>85</v>
      </c>
      <c r="M1023" t="s">
        <v>7</v>
      </c>
      <c r="N1023" t="s">
        <v>7</v>
      </c>
      <c r="O1023">
        <v>27</v>
      </c>
      <c r="P1023" t="s">
        <v>7</v>
      </c>
      <c r="Q1023" t="s">
        <v>7</v>
      </c>
      <c r="R1023" t="s">
        <v>7</v>
      </c>
      <c r="S1023">
        <v>0</v>
      </c>
      <c r="T1023">
        <v>0</v>
      </c>
      <c r="U1023">
        <v>4</v>
      </c>
      <c r="V1023">
        <v>0</v>
      </c>
      <c r="W1023">
        <v>10</v>
      </c>
      <c r="X1023">
        <v>0</v>
      </c>
      <c r="Y1023">
        <v>3</v>
      </c>
      <c r="Z1023">
        <v>4</v>
      </c>
      <c r="AA1023">
        <v>6</v>
      </c>
    </row>
    <row r="1024" spans="2:27" x14ac:dyDescent="0.3">
      <c r="B1024" t="s">
        <v>873</v>
      </c>
      <c r="C1024">
        <v>1.1679565999999599</v>
      </c>
      <c r="D1024">
        <v>50</v>
      </c>
      <c r="E1024">
        <v>50</v>
      </c>
      <c r="F1024">
        <v>3</v>
      </c>
      <c r="G1024">
        <v>14</v>
      </c>
      <c r="H1024">
        <v>17</v>
      </c>
      <c r="I1024">
        <v>0</v>
      </c>
      <c r="J1024">
        <v>99</v>
      </c>
      <c r="K1024" t="s">
        <v>7</v>
      </c>
      <c r="L1024">
        <v>79</v>
      </c>
      <c r="M1024" t="s">
        <v>7</v>
      </c>
      <c r="N1024" t="s">
        <v>7</v>
      </c>
      <c r="O1024">
        <v>23</v>
      </c>
      <c r="P1024" t="s">
        <v>7</v>
      </c>
      <c r="Q1024" t="s">
        <v>7</v>
      </c>
      <c r="R1024" t="s">
        <v>7</v>
      </c>
      <c r="S1024">
        <v>0</v>
      </c>
      <c r="T1024">
        <v>0</v>
      </c>
      <c r="U1024">
        <v>2</v>
      </c>
      <c r="V1024">
        <v>0</v>
      </c>
      <c r="W1024">
        <v>10</v>
      </c>
      <c r="X1024">
        <v>0</v>
      </c>
      <c r="Y1024">
        <v>3</v>
      </c>
      <c r="Z1024">
        <v>2</v>
      </c>
      <c r="AA1024">
        <v>6</v>
      </c>
    </row>
    <row r="1025" spans="2:27" x14ac:dyDescent="0.3">
      <c r="B1025" t="s">
        <v>874</v>
      </c>
      <c r="C1025">
        <v>0.56798020000002203</v>
      </c>
      <c r="D1025">
        <v>26</v>
      </c>
      <c r="E1025">
        <v>3</v>
      </c>
      <c r="F1025">
        <v>10</v>
      </c>
      <c r="G1025">
        <v>0</v>
      </c>
      <c r="H1025" t="s">
        <v>7</v>
      </c>
      <c r="I1025" t="s">
        <v>7</v>
      </c>
      <c r="J1025" t="s">
        <v>7</v>
      </c>
      <c r="K1025" t="s">
        <v>7</v>
      </c>
      <c r="L1025" t="s">
        <v>7</v>
      </c>
      <c r="M1025" t="s">
        <v>7</v>
      </c>
      <c r="N1025" t="s">
        <v>7</v>
      </c>
      <c r="O1025" t="s">
        <v>7</v>
      </c>
      <c r="P1025" t="s">
        <v>7</v>
      </c>
      <c r="Q1025" t="s">
        <v>7</v>
      </c>
    </row>
    <row r="1026" spans="2:27" x14ac:dyDescent="0.3">
      <c r="B1026" t="s">
        <v>875</v>
      </c>
      <c r="C1026">
        <v>1.0747154000000001</v>
      </c>
      <c r="D1026">
        <v>44</v>
      </c>
      <c r="E1026">
        <v>44</v>
      </c>
      <c r="F1026">
        <v>3</v>
      </c>
      <c r="G1026">
        <v>14</v>
      </c>
      <c r="H1026">
        <v>17</v>
      </c>
      <c r="I1026">
        <v>0</v>
      </c>
      <c r="J1026">
        <v>87</v>
      </c>
      <c r="K1026" t="s">
        <v>7</v>
      </c>
      <c r="L1026">
        <v>79</v>
      </c>
      <c r="M1026" t="s">
        <v>7</v>
      </c>
      <c r="N1026" t="s">
        <v>7</v>
      </c>
      <c r="O1026">
        <v>23</v>
      </c>
      <c r="P1026" t="s">
        <v>7</v>
      </c>
      <c r="Q1026" t="s">
        <v>7</v>
      </c>
      <c r="R1026" t="s">
        <v>7</v>
      </c>
      <c r="S1026">
        <v>0</v>
      </c>
      <c r="T1026">
        <v>0</v>
      </c>
      <c r="U1026">
        <v>2</v>
      </c>
      <c r="V1026">
        <v>0</v>
      </c>
      <c r="W1026">
        <v>10</v>
      </c>
      <c r="X1026">
        <v>0</v>
      </c>
      <c r="Y1026">
        <v>3</v>
      </c>
      <c r="Z1026">
        <v>2</v>
      </c>
      <c r="AA1026">
        <v>6</v>
      </c>
    </row>
    <row r="1027" spans="2:27" x14ac:dyDescent="0.3">
      <c r="B1027" t="s">
        <v>876</v>
      </c>
      <c r="C1027">
        <v>1.6864549</v>
      </c>
      <c r="D1027">
        <v>48</v>
      </c>
      <c r="E1027">
        <v>48</v>
      </c>
      <c r="F1027">
        <v>5</v>
      </c>
      <c r="G1027">
        <v>18</v>
      </c>
      <c r="H1027">
        <v>23</v>
      </c>
      <c r="I1027">
        <v>0</v>
      </c>
      <c r="J1027">
        <v>98</v>
      </c>
      <c r="K1027" t="s">
        <v>7</v>
      </c>
      <c r="L1027">
        <v>97</v>
      </c>
      <c r="M1027" t="s">
        <v>7</v>
      </c>
      <c r="N1027" t="s">
        <v>7</v>
      </c>
      <c r="O1027">
        <v>33</v>
      </c>
      <c r="P1027" t="s">
        <v>7</v>
      </c>
      <c r="Q1027" t="s">
        <v>7</v>
      </c>
      <c r="R1027" t="s">
        <v>7</v>
      </c>
      <c r="S1027">
        <v>0</v>
      </c>
      <c r="T1027">
        <v>0</v>
      </c>
      <c r="U1027">
        <v>4</v>
      </c>
      <c r="V1027">
        <v>0</v>
      </c>
      <c r="W1027">
        <v>14</v>
      </c>
      <c r="X1027">
        <v>0</v>
      </c>
      <c r="Y1027">
        <v>6</v>
      </c>
      <c r="Z1027">
        <v>4</v>
      </c>
      <c r="AA1027">
        <v>5</v>
      </c>
    </row>
    <row r="1028" spans="2:27" x14ac:dyDescent="0.3">
      <c r="B1028" t="s">
        <v>877</v>
      </c>
      <c r="C1028">
        <v>0.53594480000003797</v>
      </c>
      <c r="D1028">
        <v>20</v>
      </c>
      <c r="E1028">
        <v>3</v>
      </c>
      <c r="F1028">
        <v>9</v>
      </c>
      <c r="G1028">
        <v>0</v>
      </c>
      <c r="H1028" t="s">
        <v>7</v>
      </c>
      <c r="I1028" t="s">
        <v>7</v>
      </c>
      <c r="J1028" t="s">
        <v>7</v>
      </c>
      <c r="K1028" t="s">
        <v>7</v>
      </c>
      <c r="L1028" t="s">
        <v>7</v>
      </c>
      <c r="M1028" t="s">
        <v>7</v>
      </c>
      <c r="N1028" t="s">
        <v>7</v>
      </c>
      <c r="O1028" t="s">
        <v>7</v>
      </c>
      <c r="P1028" t="s">
        <v>7</v>
      </c>
      <c r="Q1028" t="s">
        <v>7</v>
      </c>
    </row>
    <row r="1029" spans="2:27" x14ac:dyDescent="0.3">
      <c r="B1029" t="s">
        <v>878</v>
      </c>
    </row>
    <row r="1030" spans="2:27" x14ac:dyDescent="0.3">
      <c r="B1030" t="s">
        <v>879</v>
      </c>
      <c r="C1030">
        <v>1.2428653000000001</v>
      </c>
      <c r="D1030">
        <v>49</v>
      </c>
      <c r="E1030">
        <v>49</v>
      </c>
      <c r="F1030">
        <v>7</v>
      </c>
      <c r="G1030">
        <v>14</v>
      </c>
      <c r="H1030">
        <v>21</v>
      </c>
      <c r="I1030">
        <v>0</v>
      </c>
      <c r="J1030">
        <v>95</v>
      </c>
      <c r="K1030" t="s">
        <v>7</v>
      </c>
      <c r="L1030">
        <v>93</v>
      </c>
      <c r="M1030" t="s">
        <v>7</v>
      </c>
      <c r="N1030" t="s">
        <v>7</v>
      </c>
      <c r="O1030">
        <v>32</v>
      </c>
      <c r="P1030" t="s">
        <v>7</v>
      </c>
      <c r="Q1030" t="s">
        <v>7</v>
      </c>
      <c r="R1030" t="s">
        <v>7</v>
      </c>
      <c r="S1030">
        <v>4</v>
      </c>
      <c r="T1030">
        <v>1</v>
      </c>
      <c r="U1030">
        <v>4</v>
      </c>
      <c r="V1030">
        <v>1</v>
      </c>
      <c r="W1030">
        <v>10</v>
      </c>
      <c r="X1030">
        <v>0</v>
      </c>
      <c r="Y1030">
        <v>3</v>
      </c>
      <c r="Z1030">
        <v>4</v>
      </c>
      <c r="AA1030">
        <v>6</v>
      </c>
    </row>
    <row r="1031" spans="2:27" x14ac:dyDescent="0.3">
      <c r="B1031" t="s">
        <v>880</v>
      </c>
      <c r="C1031">
        <v>1.10047480000002</v>
      </c>
      <c r="D1031">
        <v>50</v>
      </c>
      <c r="E1031">
        <v>50</v>
      </c>
      <c r="F1031">
        <v>8</v>
      </c>
      <c r="G1031">
        <v>14</v>
      </c>
      <c r="H1031">
        <v>22</v>
      </c>
      <c r="I1031">
        <v>0</v>
      </c>
      <c r="J1031">
        <v>97</v>
      </c>
      <c r="K1031" t="s">
        <v>7</v>
      </c>
      <c r="L1031">
        <v>94</v>
      </c>
      <c r="M1031" t="s">
        <v>7</v>
      </c>
      <c r="N1031" t="s">
        <v>7</v>
      </c>
      <c r="O1031">
        <v>33</v>
      </c>
      <c r="P1031" t="s">
        <v>7</v>
      </c>
      <c r="Q1031" t="s">
        <v>7</v>
      </c>
      <c r="R1031" t="s">
        <v>7</v>
      </c>
      <c r="S1031">
        <v>5</v>
      </c>
      <c r="T1031">
        <v>1</v>
      </c>
      <c r="U1031">
        <v>4</v>
      </c>
      <c r="V1031">
        <v>1</v>
      </c>
      <c r="W1031">
        <v>10</v>
      </c>
      <c r="X1031">
        <v>0</v>
      </c>
      <c r="Y1031">
        <v>3</v>
      </c>
      <c r="Z1031">
        <v>4</v>
      </c>
      <c r="AA1031">
        <v>6</v>
      </c>
    </row>
    <row r="1032" spans="2:27" x14ac:dyDescent="0.3">
      <c r="B1032" t="s">
        <v>881</v>
      </c>
      <c r="C1032">
        <v>1.9866474999999999</v>
      </c>
      <c r="D1032">
        <v>58</v>
      </c>
      <c r="E1032">
        <v>58</v>
      </c>
      <c r="F1032">
        <v>8</v>
      </c>
      <c r="G1032">
        <v>14</v>
      </c>
      <c r="H1032">
        <v>22</v>
      </c>
      <c r="I1032">
        <v>0</v>
      </c>
      <c r="J1032">
        <v>125</v>
      </c>
      <c r="K1032" t="s">
        <v>7</v>
      </c>
      <c r="L1032">
        <v>94</v>
      </c>
      <c r="M1032" t="s">
        <v>7</v>
      </c>
      <c r="N1032" t="s">
        <v>7</v>
      </c>
      <c r="O1032">
        <v>33</v>
      </c>
      <c r="P1032" t="s">
        <v>7</v>
      </c>
      <c r="Q1032" t="s">
        <v>7</v>
      </c>
      <c r="R1032" t="s">
        <v>7</v>
      </c>
      <c r="S1032">
        <v>5</v>
      </c>
      <c r="T1032">
        <v>1</v>
      </c>
      <c r="U1032">
        <v>4</v>
      </c>
      <c r="V1032">
        <v>1</v>
      </c>
      <c r="W1032">
        <v>10</v>
      </c>
      <c r="X1032">
        <v>0</v>
      </c>
      <c r="Y1032">
        <v>3</v>
      </c>
      <c r="Z1032">
        <v>4</v>
      </c>
      <c r="AA1032">
        <v>6</v>
      </c>
    </row>
    <row r="1033" spans="2:27" x14ac:dyDescent="0.3">
      <c r="B1033" t="s">
        <v>882</v>
      </c>
      <c r="C1033">
        <v>1.68288089999998</v>
      </c>
      <c r="D1033">
        <v>53</v>
      </c>
      <c r="E1033">
        <v>53</v>
      </c>
      <c r="F1033">
        <v>8</v>
      </c>
      <c r="G1033">
        <v>14</v>
      </c>
      <c r="H1033">
        <v>22</v>
      </c>
      <c r="I1033">
        <v>0</v>
      </c>
      <c r="J1033">
        <v>117</v>
      </c>
      <c r="K1033" t="s">
        <v>7</v>
      </c>
      <c r="L1033">
        <v>94</v>
      </c>
      <c r="M1033" t="s">
        <v>7</v>
      </c>
      <c r="N1033" t="s">
        <v>7</v>
      </c>
      <c r="O1033">
        <v>33</v>
      </c>
      <c r="P1033" t="s">
        <v>7</v>
      </c>
      <c r="Q1033" t="s">
        <v>7</v>
      </c>
      <c r="R1033" t="s">
        <v>7</v>
      </c>
      <c r="S1033">
        <v>5</v>
      </c>
      <c r="T1033">
        <v>1</v>
      </c>
      <c r="U1033">
        <v>4</v>
      </c>
      <c r="V1033">
        <v>1</v>
      </c>
      <c r="W1033">
        <v>10</v>
      </c>
      <c r="X1033">
        <v>0</v>
      </c>
      <c r="Y1033">
        <v>3</v>
      </c>
      <c r="Z1033">
        <v>4</v>
      </c>
      <c r="AA1033">
        <v>6</v>
      </c>
    </row>
    <row r="1034" spans="2:27" x14ac:dyDescent="0.3">
      <c r="B1034" t="s">
        <v>883</v>
      </c>
      <c r="C1034">
        <v>2.1133510999999801</v>
      </c>
      <c r="D1034">
        <v>56</v>
      </c>
      <c r="E1034">
        <v>56</v>
      </c>
      <c r="F1034">
        <v>8</v>
      </c>
      <c r="G1034">
        <v>14</v>
      </c>
      <c r="H1034">
        <v>22</v>
      </c>
      <c r="I1034">
        <v>0</v>
      </c>
      <c r="J1034">
        <v>123</v>
      </c>
      <c r="K1034" t="s">
        <v>7</v>
      </c>
      <c r="L1034">
        <v>94</v>
      </c>
      <c r="M1034" t="s">
        <v>7</v>
      </c>
      <c r="N1034" t="s">
        <v>7</v>
      </c>
      <c r="O1034">
        <v>33</v>
      </c>
      <c r="P1034" t="s">
        <v>7</v>
      </c>
      <c r="Q1034" t="s">
        <v>7</v>
      </c>
      <c r="R1034" t="s">
        <v>7</v>
      </c>
      <c r="S1034">
        <v>5</v>
      </c>
      <c r="T1034">
        <v>1</v>
      </c>
      <c r="U1034">
        <v>4</v>
      </c>
      <c r="V1034">
        <v>1</v>
      </c>
      <c r="W1034">
        <v>10</v>
      </c>
      <c r="X1034">
        <v>0</v>
      </c>
      <c r="Y1034">
        <v>3</v>
      </c>
      <c r="Z1034">
        <v>4</v>
      </c>
      <c r="AA1034">
        <v>6</v>
      </c>
    </row>
    <row r="1035" spans="2:27" x14ac:dyDescent="0.3">
      <c r="B1035" t="s">
        <v>884</v>
      </c>
      <c r="C1035">
        <v>4.5046538999999903</v>
      </c>
      <c r="D1035">
        <v>55</v>
      </c>
      <c r="E1035">
        <v>55</v>
      </c>
      <c r="F1035">
        <v>8</v>
      </c>
      <c r="G1035">
        <v>14</v>
      </c>
      <c r="H1035">
        <v>22</v>
      </c>
      <c r="I1035">
        <v>0</v>
      </c>
      <c r="J1035">
        <v>120</v>
      </c>
      <c r="K1035" t="s">
        <v>7</v>
      </c>
      <c r="L1035">
        <v>94</v>
      </c>
      <c r="M1035" t="s">
        <v>7</v>
      </c>
      <c r="N1035" t="s">
        <v>7</v>
      </c>
      <c r="O1035">
        <v>33</v>
      </c>
      <c r="P1035" t="s">
        <v>7</v>
      </c>
      <c r="Q1035" t="s">
        <v>7</v>
      </c>
      <c r="R1035" t="s">
        <v>7</v>
      </c>
      <c r="S1035">
        <v>5</v>
      </c>
      <c r="T1035">
        <v>1</v>
      </c>
      <c r="U1035">
        <v>4</v>
      </c>
      <c r="V1035">
        <v>1</v>
      </c>
      <c r="W1035">
        <v>10</v>
      </c>
      <c r="X1035">
        <v>0</v>
      </c>
      <c r="Y1035">
        <v>3</v>
      </c>
      <c r="Z1035">
        <v>4</v>
      </c>
      <c r="AA1035">
        <v>6</v>
      </c>
    </row>
    <row r="1036" spans="2:27" x14ac:dyDescent="0.3">
      <c r="B1036" t="s">
        <v>885</v>
      </c>
      <c r="C1036">
        <v>2.0449101999999999</v>
      </c>
      <c r="D1036">
        <v>53</v>
      </c>
      <c r="E1036">
        <v>53</v>
      </c>
      <c r="F1036">
        <v>7</v>
      </c>
      <c r="G1036">
        <v>14</v>
      </c>
      <c r="H1036">
        <v>21</v>
      </c>
      <c r="I1036">
        <v>0</v>
      </c>
      <c r="J1036">
        <v>101</v>
      </c>
      <c r="K1036" t="s">
        <v>7</v>
      </c>
      <c r="L1036">
        <v>93</v>
      </c>
      <c r="M1036" t="s">
        <v>7</v>
      </c>
      <c r="N1036" t="s">
        <v>7</v>
      </c>
      <c r="O1036">
        <v>32</v>
      </c>
      <c r="P1036" t="s">
        <v>7</v>
      </c>
      <c r="Q1036" t="s">
        <v>7</v>
      </c>
      <c r="R1036" t="s">
        <v>7</v>
      </c>
      <c r="S1036">
        <v>4</v>
      </c>
      <c r="T1036">
        <v>1</v>
      </c>
      <c r="U1036">
        <v>4</v>
      </c>
      <c r="V1036">
        <v>1</v>
      </c>
      <c r="W1036">
        <v>10</v>
      </c>
      <c r="X1036">
        <v>0</v>
      </c>
      <c r="Y1036">
        <v>3</v>
      </c>
      <c r="Z1036">
        <v>4</v>
      </c>
      <c r="AA1036">
        <v>6</v>
      </c>
    </row>
    <row r="1037" spans="2:27" x14ac:dyDescent="0.3">
      <c r="B1037" t="s">
        <v>886</v>
      </c>
      <c r="C1037">
        <v>1.93080830000002</v>
      </c>
      <c r="D1037">
        <v>51</v>
      </c>
      <c r="E1037">
        <v>51</v>
      </c>
      <c r="F1037">
        <v>7</v>
      </c>
      <c r="G1037">
        <v>14</v>
      </c>
      <c r="H1037">
        <v>21</v>
      </c>
      <c r="I1037">
        <v>0</v>
      </c>
      <c r="J1037">
        <v>99</v>
      </c>
      <c r="K1037" t="s">
        <v>7</v>
      </c>
      <c r="L1037">
        <v>93</v>
      </c>
      <c r="M1037" t="s">
        <v>7</v>
      </c>
      <c r="N1037" t="s">
        <v>7</v>
      </c>
      <c r="O1037">
        <v>32</v>
      </c>
      <c r="P1037" t="s">
        <v>7</v>
      </c>
      <c r="Q1037" t="s">
        <v>7</v>
      </c>
      <c r="R1037" t="s">
        <v>7</v>
      </c>
      <c r="S1037">
        <v>4</v>
      </c>
      <c r="T1037">
        <v>1</v>
      </c>
      <c r="U1037">
        <v>4</v>
      </c>
      <c r="V1037">
        <v>1</v>
      </c>
      <c r="W1037">
        <v>10</v>
      </c>
      <c r="X1037">
        <v>0</v>
      </c>
      <c r="Y1037">
        <v>3</v>
      </c>
      <c r="Z1037">
        <v>4</v>
      </c>
      <c r="AA1037">
        <v>6</v>
      </c>
    </row>
    <row r="1038" spans="2:27" x14ac:dyDescent="0.3">
      <c r="B1038" t="s">
        <v>887</v>
      </c>
      <c r="C1038">
        <v>1.52975609999998</v>
      </c>
      <c r="D1038">
        <v>50</v>
      </c>
      <c r="E1038">
        <v>50</v>
      </c>
      <c r="F1038">
        <v>7</v>
      </c>
      <c r="G1038">
        <v>14</v>
      </c>
      <c r="H1038">
        <v>21</v>
      </c>
      <c r="I1038">
        <v>0</v>
      </c>
      <c r="J1038">
        <v>96</v>
      </c>
      <c r="K1038" t="s">
        <v>7</v>
      </c>
      <c r="L1038">
        <v>93</v>
      </c>
      <c r="M1038" t="s">
        <v>7</v>
      </c>
      <c r="N1038" t="s">
        <v>7</v>
      </c>
      <c r="O1038">
        <v>32</v>
      </c>
      <c r="P1038" t="s">
        <v>7</v>
      </c>
      <c r="Q1038" t="s">
        <v>7</v>
      </c>
      <c r="R1038" t="s">
        <v>7</v>
      </c>
      <c r="S1038">
        <v>4</v>
      </c>
      <c r="T1038">
        <v>1</v>
      </c>
      <c r="U1038">
        <v>4</v>
      </c>
      <c r="V1038">
        <v>1</v>
      </c>
      <c r="W1038">
        <v>10</v>
      </c>
      <c r="X1038">
        <v>0</v>
      </c>
      <c r="Y1038">
        <v>3</v>
      </c>
      <c r="Z1038">
        <v>4</v>
      </c>
      <c r="AA1038">
        <v>6</v>
      </c>
    </row>
    <row r="1039" spans="2:27" x14ac:dyDescent="0.3">
      <c r="B1039" t="s">
        <v>888</v>
      </c>
    </row>
    <row r="1040" spans="2:27" x14ac:dyDescent="0.3">
      <c r="B1040" t="s">
        <v>889</v>
      </c>
      <c r="C1040">
        <v>0.89113100000002898</v>
      </c>
      <c r="D1040">
        <v>42</v>
      </c>
      <c r="E1040">
        <v>42</v>
      </c>
      <c r="F1040">
        <v>5</v>
      </c>
      <c r="G1040">
        <v>14</v>
      </c>
      <c r="H1040">
        <v>19</v>
      </c>
      <c r="I1040">
        <v>0</v>
      </c>
      <c r="J1040">
        <v>83</v>
      </c>
      <c r="K1040" t="s">
        <v>7</v>
      </c>
      <c r="L1040">
        <v>86</v>
      </c>
      <c r="M1040" t="s">
        <v>7</v>
      </c>
      <c r="N1040" t="s">
        <v>7</v>
      </c>
      <c r="O1040">
        <v>27</v>
      </c>
      <c r="P1040" t="s">
        <v>7</v>
      </c>
      <c r="Q1040" t="s">
        <v>7</v>
      </c>
      <c r="R1040" t="s">
        <v>7</v>
      </c>
      <c r="S1040">
        <v>0</v>
      </c>
      <c r="T1040">
        <v>0</v>
      </c>
      <c r="U1040">
        <v>4</v>
      </c>
      <c r="V1040">
        <v>0</v>
      </c>
      <c r="W1040">
        <v>10</v>
      </c>
      <c r="X1040">
        <v>0</v>
      </c>
      <c r="Y1040">
        <v>3</v>
      </c>
      <c r="Z1040">
        <v>4</v>
      </c>
      <c r="AA1040">
        <v>6</v>
      </c>
    </row>
    <row r="1041" spans="2:27" x14ac:dyDescent="0.3">
      <c r="B1041" t="s">
        <v>890</v>
      </c>
      <c r="C1041">
        <v>1.8837120000000001</v>
      </c>
      <c r="D1041">
        <v>80</v>
      </c>
      <c r="E1041">
        <v>80</v>
      </c>
      <c r="F1041">
        <v>5</v>
      </c>
      <c r="G1041">
        <v>14</v>
      </c>
      <c r="H1041">
        <v>19</v>
      </c>
      <c r="I1041">
        <v>0</v>
      </c>
      <c r="J1041">
        <v>154</v>
      </c>
      <c r="K1041" t="s">
        <v>7</v>
      </c>
      <c r="L1041">
        <v>85</v>
      </c>
      <c r="M1041" t="s">
        <v>7</v>
      </c>
      <c r="N1041" t="s">
        <v>7</v>
      </c>
      <c r="O1041">
        <v>27</v>
      </c>
      <c r="P1041" t="s">
        <v>7</v>
      </c>
      <c r="Q1041" t="s">
        <v>7</v>
      </c>
      <c r="R1041" t="s">
        <v>7</v>
      </c>
      <c r="S1041">
        <v>0</v>
      </c>
      <c r="T1041">
        <v>0</v>
      </c>
      <c r="U1041">
        <v>4</v>
      </c>
      <c r="V1041">
        <v>0</v>
      </c>
      <c r="W1041">
        <v>10</v>
      </c>
      <c r="X1041">
        <v>0</v>
      </c>
      <c r="Y1041">
        <v>3</v>
      </c>
      <c r="Z1041">
        <v>4</v>
      </c>
      <c r="AA1041">
        <v>6</v>
      </c>
    </row>
    <row r="1042" spans="2:27" x14ac:dyDescent="0.3">
      <c r="B1042" t="s">
        <v>891</v>
      </c>
      <c r="C1042">
        <v>2.0381323999999901</v>
      </c>
      <c r="D1042">
        <v>90</v>
      </c>
      <c r="E1042">
        <v>90</v>
      </c>
      <c r="F1042">
        <v>9</v>
      </c>
      <c r="G1042">
        <v>14</v>
      </c>
      <c r="H1042">
        <v>23</v>
      </c>
      <c r="I1042">
        <v>0</v>
      </c>
      <c r="J1042">
        <v>172</v>
      </c>
      <c r="K1042" t="s">
        <v>7</v>
      </c>
      <c r="L1042">
        <v>113</v>
      </c>
      <c r="M1042" t="s">
        <v>7</v>
      </c>
      <c r="N1042" t="s">
        <v>7</v>
      </c>
      <c r="O1042">
        <v>36</v>
      </c>
      <c r="P1042" t="s">
        <v>7</v>
      </c>
      <c r="Q1042" t="s">
        <v>7</v>
      </c>
      <c r="R1042" t="s">
        <v>7</v>
      </c>
      <c r="S1042">
        <v>2</v>
      </c>
      <c r="T1042">
        <v>1</v>
      </c>
      <c r="U1042">
        <v>6</v>
      </c>
      <c r="V1042">
        <v>5</v>
      </c>
      <c r="W1042">
        <v>10</v>
      </c>
      <c r="X1042">
        <v>0</v>
      </c>
      <c r="Y1042">
        <v>3</v>
      </c>
      <c r="Z1042">
        <v>4</v>
      </c>
      <c r="AA1042">
        <v>6</v>
      </c>
    </row>
    <row r="1043" spans="2:27" x14ac:dyDescent="0.3">
      <c r="B1043" t="s">
        <v>892</v>
      </c>
      <c r="C1043">
        <v>1.3342102999999901</v>
      </c>
      <c r="D1043">
        <v>95</v>
      </c>
      <c r="E1043">
        <v>95</v>
      </c>
      <c r="F1043">
        <v>5</v>
      </c>
      <c r="G1043">
        <v>14</v>
      </c>
      <c r="H1043">
        <v>19</v>
      </c>
      <c r="I1043">
        <v>0</v>
      </c>
      <c r="J1043">
        <v>143</v>
      </c>
      <c r="K1043" t="s">
        <v>7</v>
      </c>
      <c r="L1043">
        <v>147</v>
      </c>
      <c r="M1043" t="s">
        <v>7</v>
      </c>
      <c r="N1043" t="s">
        <v>7</v>
      </c>
      <c r="O1043">
        <v>46</v>
      </c>
      <c r="P1043" t="s">
        <v>7</v>
      </c>
      <c r="Q1043" t="s">
        <v>7</v>
      </c>
      <c r="R1043" t="s">
        <v>7</v>
      </c>
      <c r="S1043">
        <v>0</v>
      </c>
      <c r="T1043">
        <v>0</v>
      </c>
      <c r="U1043">
        <v>4</v>
      </c>
      <c r="V1043">
        <v>0</v>
      </c>
      <c r="W1043">
        <v>15</v>
      </c>
      <c r="X1043">
        <v>0</v>
      </c>
      <c r="Y1043">
        <v>10</v>
      </c>
      <c r="Z1043">
        <v>5</v>
      </c>
      <c r="AA1043">
        <v>12</v>
      </c>
    </row>
    <row r="1044" spans="2:27" x14ac:dyDescent="0.3">
      <c r="B1044" t="s">
        <v>893</v>
      </c>
    </row>
    <row r="1045" spans="2:27" x14ac:dyDescent="0.3">
      <c r="B1045" t="s">
        <v>894</v>
      </c>
      <c r="C1045">
        <v>7.86077999999861E-2</v>
      </c>
      <c r="D1045">
        <v>1</v>
      </c>
      <c r="E1045">
        <v>2</v>
      </c>
      <c r="F1045">
        <v>2</v>
      </c>
      <c r="G1045">
        <v>0</v>
      </c>
      <c r="H1045" t="s">
        <v>7</v>
      </c>
      <c r="I1045" t="s">
        <v>7</v>
      </c>
      <c r="J1045" t="s">
        <v>7</v>
      </c>
      <c r="K1045" t="s">
        <v>7</v>
      </c>
      <c r="L1045" t="s">
        <v>7</v>
      </c>
      <c r="M1045" t="s">
        <v>7</v>
      </c>
      <c r="N1045" t="s">
        <v>7</v>
      </c>
      <c r="O1045" t="s">
        <v>7</v>
      </c>
      <c r="P1045" t="s">
        <v>7</v>
      </c>
      <c r="Q1045" t="s">
        <v>7</v>
      </c>
    </row>
    <row r="1046" spans="2:27" x14ac:dyDescent="0.3">
      <c r="B1046" t="s">
        <v>895</v>
      </c>
      <c r="C1046">
        <v>4.22967000000085E-2</v>
      </c>
      <c r="D1046">
        <v>1</v>
      </c>
      <c r="E1046">
        <v>2</v>
      </c>
      <c r="F1046">
        <v>2</v>
      </c>
      <c r="G1046">
        <v>0</v>
      </c>
      <c r="H1046" t="s">
        <v>7</v>
      </c>
      <c r="I1046" t="s">
        <v>7</v>
      </c>
      <c r="J1046" t="s">
        <v>7</v>
      </c>
      <c r="K1046" t="s">
        <v>7</v>
      </c>
      <c r="L1046" t="s">
        <v>7</v>
      </c>
      <c r="M1046" t="s">
        <v>7</v>
      </c>
      <c r="N1046" t="s">
        <v>7</v>
      </c>
      <c r="O1046" t="s">
        <v>7</v>
      </c>
      <c r="P1046" t="s">
        <v>7</v>
      </c>
      <c r="Q1046" t="s">
        <v>7</v>
      </c>
    </row>
    <row r="1047" spans="2:27" x14ac:dyDescent="0.3">
      <c r="B1047" t="s">
        <v>896</v>
      </c>
      <c r="C1047">
        <v>1.0576201000000001</v>
      </c>
      <c r="D1047">
        <v>49</v>
      </c>
      <c r="E1047">
        <v>49</v>
      </c>
      <c r="F1047">
        <v>8</v>
      </c>
      <c r="G1047">
        <v>14</v>
      </c>
      <c r="H1047">
        <v>22</v>
      </c>
      <c r="I1047">
        <v>0</v>
      </c>
      <c r="J1047">
        <v>97</v>
      </c>
      <c r="K1047" t="s">
        <v>7</v>
      </c>
      <c r="L1047">
        <v>104</v>
      </c>
      <c r="M1047" t="s">
        <v>7</v>
      </c>
      <c r="N1047" t="s">
        <v>7</v>
      </c>
      <c r="O1047">
        <v>34</v>
      </c>
      <c r="P1047" t="s">
        <v>7</v>
      </c>
      <c r="Q1047" t="s">
        <v>7</v>
      </c>
      <c r="R1047" t="s">
        <v>7</v>
      </c>
      <c r="S1047">
        <v>2</v>
      </c>
      <c r="T1047">
        <v>1</v>
      </c>
      <c r="U1047">
        <v>6</v>
      </c>
      <c r="V1047">
        <v>3</v>
      </c>
      <c r="W1047">
        <v>10</v>
      </c>
      <c r="X1047">
        <v>0</v>
      </c>
      <c r="Y1047">
        <v>3</v>
      </c>
      <c r="Z1047">
        <v>4</v>
      </c>
      <c r="AA1047">
        <v>6</v>
      </c>
    </row>
    <row r="1048" spans="2:27" x14ac:dyDescent="0.3">
      <c r="B1048" t="s">
        <v>897</v>
      </c>
      <c r="C1048">
        <v>0.98664999999999703</v>
      </c>
      <c r="D1048">
        <v>49</v>
      </c>
      <c r="E1048">
        <v>49</v>
      </c>
      <c r="F1048">
        <v>4</v>
      </c>
      <c r="G1048">
        <v>12</v>
      </c>
      <c r="H1048">
        <v>16</v>
      </c>
      <c r="I1048">
        <v>0</v>
      </c>
      <c r="J1048">
        <v>86</v>
      </c>
      <c r="K1048" t="s">
        <v>7</v>
      </c>
      <c r="L1048">
        <v>70</v>
      </c>
      <c r="M1048" t="s">
        <v>7</v>
      </c>
      <c r="N1048" t="s">
        <v>7</v>
      </c>
      <c r="O1048">
        <v>23</v>
      </c>
      <c r="P1048" t="s">
        <v>7</v>
      </c>
      <c r="Q1048" t="s">
        <v>7</v>
      </c>
      <c r="R1048" t="s">
        <v>7</v>
      </c>
      <c r="S1048">
        <v>0</v>
      </c>
      <c r="T1048">
        <v>0</v>
      </c>
      <c r="U1048">
        <v>2</v>
      </c>
      <c r="V1048">
        <v>0</v>
      </c>
      <c r="W1048">
        <v>10</v>
      </c>
      <c r="X1048">
        <v>0</v>
      </c>
      <c r="Y1048">
        <v>3</v>
      </c>
      <c r="Z1048">
        <v>2</v>
      </c>
      <c r="AA1048">
        <v>6</v>
      </c>
    </row>
    <row r="1049" spans="2:27" x14ac:dyDescent="0.3">
      <c r="B1049" t="s">
        <v>898</v>
      </c>
      <c r="C1049">
        <v>0.26647409999998201</v>
      </c>
      <c r="D1049">
        <v>21</v>
      </c>
      <c r="E1049">
        <v>1</v>
      </c>
      <c r="F1049">
        <v>6</v>
      </c>
      <c r="G1049">
        <v>0</v>
      </c>
      <c r="H1049" t="s">
        <v>7</v>
      </c>
      <c r="I1049" t="s">
        <v>7</v>
      </c>
      <c r="J1049" t="s">
        <v>7</v>
      </c>
      <c r="K1049" t="s">
        <v>7</v>
      </c>
      <c r="L1049" t="s">
        <v>7</v>
      </c>
      <c r="M1049" t="s">
        <v>7</v>
      </c>
      <c r="N1049" t="s">
        <v>7</v>
      </c>
      <c r="O1049" t="s">
        <v>7</v>
      </c>
      <c r="P1049" t="s">
        <v>7</v>
      </c>
      <c r="Q1049" t="s">
        <v>7</v>
      </c>
    </row>
    <row r="1050" spans="2:27" x14ac:dyDescent="0.3">
      <c r="B1050" t="s">
        <v>899</v>
      </c>
      <c r="C1050">
        <v>1.0076857000000199</v>
      </c>
      <c r="D1050">
        <v>47</v>
      </c>
      <c r="E1050">
        <v>47</v>
      </c>
      <c r="F1050">
        <v>7</v>
      </c>
      <c r="G1050">
        <v>14</v>
      </c>
      <c r="H1050">
        <v>21</v>
      </c>
      <c r="I1050">
        <v>0</v>
      </c>
      <c r="J1050">
        <v>94</v>
      </c>
      <c r="K1050" t="s">
        <v>7</v>
      </c>
      <c r="L1050">
        <v>95</v>
      </c>
      <c r="M1050" t="s">
        <v>7</v>
      </c>
      <c r="N1050" t="s">
        <v>7</v>
      </c>
      <c r="O1050">
        <v>32</v>
      </c>
      <c r="P1050" t="s">
        <v>7</v>
      </c>
      <c r="Q1050" t="s">
        <v>7</v>
      </c>
      <c r="R1050" t="s">
        <v>7</v>
      </c>
      <c r="S1050">
        <v>2</v>
      </c>
      <c r="T1050">
        <v>1</v>
      </c>
      <c r="U1050">
        <v>6</v>
      </c>
      <c r="V1050">
        <v>1</v>
      </c>
      <c r="W1050">
        <v>10</v>
      </c>
      <c r="X1050">
        <v>0</v>
      </c>
      <c r="Y1050">
        <v>3</v>
      </c>
      <c r="Z1050">
        <v>4</v>
      </c>
      <c r="AA1050">
        <v>6</v>
      </c>
    </row>
    <row r="1051" spans="2:27" x14ac:dyDescent="0.3">
      <c r="B1051" t="s">
        <v>900</v>
      </c>
      <c r="C1051">
        <v>0.239882799999975</v>
      </c>
      <c r="D1051">
        <v>21</v>
      </c>
      <c r="E1051">
        <v>1</v>
      </c>
      <c r="F1051">
        <v>6</v>
      </c>
      <c r="G1051">
        <v>0</v>
      </c>
      <c r="H1051" t="s">
        <v>7</v>
      </c>
      <c r="I1051" t="s">
        <v>7</v>
      </c>
      <c r="J1051" t="s">
        <v>7</v>
      </c>
      <c r="K1051" t="s">
        <v>7</v>
      </c>
      <c r="L1051" t="s">
        <v>7</v>
      </c>
      <c r="M1051" t="s">
        <v>7</v>
      </c>
      <c r="N1051" t="s">
        <v>7</v>
      </c>
      <c r="O1051" t="s">
        <v>7</v>
      </c>
      <c r="P1051" t="s">
        <v>7</v>
      </c>
      <c r="Q1051" t="s">
        <v>7</v>
      </c>
    </row>
    <row r="1052" spans="2:27" x14ac:dyDescent="0.3">
      <c r="B1052" t="s">
        <v>901</v>
      </c>
      <c r="C1052">
        <v>0.37218280000001802</v>
      </c>
      <c r="D1052">
        <v>21</v>
      </c>
      <c r="E1052">
        <v>3</v>
      </c>
      <c r="F1052">
        <v>10</v>
      </c>
      <c r="G1052">
        <v>0</v>
      </c>
      <c r="H1052" t="s">
        <v>7</v>
      </c>
      <c r="I1052" t="s">
        <v>7</v>
      </c>
      <c r="J1052" t="s">
        <v>7</v>
      </c>
      <c r="K1052" t="s">
        <v>7</v>
      </c>
      <c r="L1052" t="s">
        <v>7</v>
      </c>
      <c r="M1052" t="s">
        <v>7</v>
      </c>
      <c r="N1052" t="s">
        <v>7</v>
      </c>
      <c r="O1052" t="s">
        <v>7</v>
      </c>
      <c r="P1052" t="s">
        <v>7</v>
      </c>
      <c r="Q1052" t="s">
        <v>7</v>
      </c>
    </row>
    <row r="1053" spans="2:27" x14ac:dyDescent="0.3">
      <c r="B1053" t="s">
        <v>902</v>
      </c>
      <c r="C1053">
        <v>0.41712160000002901</v>
      </c>
      <c r="D1053">
        <v>22</v>
      </c>
      <c r="E1053">
        <v>3</v>
      </c>
      <c r="F1053">
        <v>11</v>
      </c>
      <c r="G1053">
        <v>0</v>
      </c>
      <c r="H1053" t="s">
        <v>7</v>
      </c>
      <c r="I1053" t="s">
        <v>7</v>
      </c>
      <c r="J1053" t="s">
        <v>7</v>
      </c>
      <c r="K1053" t="s">
        <v>7</v>
      </c>
      <c r="L1053" t="s">
        <v>7</v>
      </c>
      <c r="M1053" t="s">
        <v>7</v>
      </c>
      <c r="N1053" t="s">
        <v>7</v>
      </c>
      <c r="O1053" t="s">
        <v>7</v>
      </c>
      <c r="P1053" t="s">
        <v>7</v>
      </c>
      <c r="Q1053" t="s">
        <v>7</v>
      </c>
    </row>
    <row r="1054" spans="2:27" x14ac:dyDescent="0.3">
      <c r="B1054" t="s">
        <v>903</v>
      </c>
      <c r="C1054">
        <v>1.41914480000002</v>
      </c>
      <c r="D1054">
        <v>54</v>
      </c>
      <c r="E1054">
        <v>54</v>
      </c>
      <c r="F1054">
        <v>8</v>
      </c>
      <c r="G1054">
        <v>13</v>
      </c>
      <c r="H1054">
        <v>21</v>
      </c>
      <c r="I1054">
        <v>0</v>
      </c>
      <c r="J1054">
        <v>101</v>
      </c>
      <c r="K1054" t="s">
        <v>7</v>
      </c>
      <c r="L1054">
        <v>80</v>
      </c>
      <c r="M1054" t="s">
        <v>7</v>
      </c>
      <c r="N1054" t="s">
        <v>7</v>
      </c>
      <c r="O1054">
        <v>31</v>
      </c>
      <c r="P1054" t="s">
        <v>7</v>
      </c>
      <c r="Q1054" t="s">
        <v>7</v>
      </c>
      <c r="R1054" t="s">
        <v>7</v>
      </c>
      <c r="S1054">
        <v>2</v>
      </c>
      <c r="T1054">
        <v>0</v>
      </c>
      <c r="U1054">
        <v>4</v>
      </c>
      <c r="V1054">
        <v>0</v>
      </c>
      <c r="W1054">
        <v>12</v>
      </c>
      <c r="X1054">
        <v>0</v>
      </c>
      <c r="Y1054">
        <v>3</v>
      </c>
      <c r="Z1054">
        <v>4</v>
      </c>
      <c r="AA1054">
        <v>6</v>
      </c>
    </row>
    <row r="1055" spans="2:27" x14ac:dyDescent="0.3">
      <c r="B1055" t="s">
        <v>904</v>
      </c>
      <c r="C1055">
        <v>0.49329979999998802</v>
      </c>
      <c r="D1055">
        <v>22</v>
      </c>
      <c r="E1055">
        <v>3</v>
      </c>
      <c r="F1055">
        <v>11</v>
      </c>
      <c r="G1055">
        <v>0</v>
      </c>
      <c r="H1055" t="s">
        <v>7</v>
      </c>
      <c r="I1055" t="s">
        <v>7</v>
      </c>
      <c r="J1055" t="s">
        <v>7</v>
      </c>
      <c r="K1055" t="s">
        <v>7</v>
      </c>
      <c r="L1055" t="s">
        <v>7</v>
      </c>
      <c r="M1055" t="s">
        <v>7</v>
      </c>
      <c r="N1055" t="s">
        <v>7</v>
      </c>
      <c r="O1055" t="s">
        <v>7</v>
      </c>
      <c r="P1055" t="s">
        <v>7</v>
      </c>
      <c r="Q1055" t="s">
        <v>7</v>
      </c>
    </row>
    <row r="1056" spans="2:27" x14ac:dyDescent="0.3">
      <c r="B1056" t="s">
        <v>905</v>
      </c>
      <c r="C1056">
        <v>0.37205400000004801</v>
      </c>
      <c r="D1056">
        <v>21</v>
      </c>
      <c r="E1056">
        <v>3</v>
      </c>
      <c r="F1056">
        <v>9</v>
      </c>
      <c r="G1056">
        <v>1</v>
      </c>
      <c r="H1056" t="s">
        <v>7</v>
      </c>
      <c r="I1056" t="s">
        <v>7</v>
      </c>
      <c r="J1056" t="s">
        <v>7</v>
      </c>
      <c r="K1056" t="s">
        <v>7</v>
      </c>
      <c r="L1056" t="s">
        <v>7</v>
      </c>
      <c r="M1056" t="s">
        <v>7</v>
      </c>
      <c r="N1056" t="s">
        <v>7</v>
      </c>
      <c r="O1056" t="s">
        <v>7</v>
      </c>
      <c r="P1056" t="s">
        <v>7</v>
      </c>
      <c r="Q1056" t="s">
        <v>7</v>
      </c>
    </row>
    <row r="1057" spans="2:27" x14ac:dyDescent="0.3">
      <c r="B1057" t="s">
        <v>906</v>
      </c>
      <c r="C1057">
        <v>0.47811080000002398</v>
      </c>
      <c r="D1057">
        <v>24</v>
      </c>
      <c r="E1057">
        <v>24</v>
      </c>
      <c r="F1057">
        <v>5</v>
      </c>
      <c r="G1057">
        <v>11</v>
      </c>
      <c r="H1057">
        <v>16</v>
      </c>
      <c r="I1057">
        <v>0</v>
      </c>
      <c r="J1057">
        <v>51</v>
      </c>
      <c r="K1057" t="s">
        <v>7</v>
      </c>
      <c r="L1057">
        <v>55</v>
      </c>
      <c r="M1057" t="s">
        <v>7</v>
      </c>
      <c r="N1057" t="s">
        <v>7</v>
      </c>
      <c r="O1057">
        <v>22</v>
      </c>
      <c r="P1057" t="s">
        <v>7</v>
      </c>
      <c r="Q1057" t="s">
        <v>7</v>
      </c>
      <c r="R1057" t="s">
        <v>7</v>
      </c>
      <c r="S1057">
        <v>0</v>
      </c>
      <c r="T1057">
        <v>0</v>
      </c>
      <c r="U1057">
        <v>4</v>
      </c>
      <c r="V1057">
        <v>0</v>
      </c>
      <c r="W1057">
        <v>10</v>
      </c>
      <c r="X1057">
        <v>0</v>
      </c>
      <c r="Y1057">
        <v>2</v>
      </c>
      <c r="Z1057">
        <v>4</v>
      </c>
      <c r="AA1057">
        <v>2</v>
      </c>
    </row>
    <row r="1058" spans="2:27" x14ac:dyDescent="0.3">
      <c r="B1058" t="s">
        <v>907</v>
      </c>
      <c r="C1058">
        <v>0.53452450000003104</v>
      </c>
      <c r="D1058">
        <v>23</v>
      </c>
      <c r="E1058">
        <v>23</v>
      </c>
      <c r="F1058">
        <v>3</v>
      </c>
      <c r="G1058">
        <v>12</v>
      </c>
      <c r="H1058">
        <v>15</v>
      </c>
      <c r="I1058">
        <v>0</v>
      </c>
      <c r="J1058">
        <v>57</v>
      </c>
      <c r="K1058" t="s">
        <v>7</v>
      </c>
      <c r="L1058">
        <v>56</v>
      </c>
      <c r="M1058" t="s">
        <v>7</v>
      </c>
      <c r="N1058" t="s">
        <v>7</v>
      </c>
      <c r="O1058">
        <v>17</v>
      </c>
      <c r="P1058" t="s">
        <v>7</v>
      </c>
      <c r="Q1058" t="s">
        <v>7</v>
      </c>
      <c r="R1058" t="s">
        <v>7</v>
      </c>
      <c r="S1058">
        <v>0</v>
      </c>
      <c r="T1058">
        <v>0</v>
      </c>
      <c r="U1058">
        <v>2</v>
      </c>
      <c r="V1058">
        <v>0</v>
      </c>
      <c r="W1058">
        <v>10</v>
      </c>
      <c r="X1058">
        <v>0</v>
      </c>
      <c r="Y1058">
        <v>2</v>
      </c>
      <c r="Z1058">
        <v>2</v>
      </c>
      <c r="AA1058">
        <v>1</v>
      </c>
    </row>
    <row r="1059" spans="2:27" x14ac:dyDescent="0.3">
      <c r="B1059" t="s">
        <v>908</v>
      </c>
      <c r="C1059">
        <v>0.42718240000004898</v>
      </c>
      <c r="D1059">
        <v>22</v>
      </c>
      <c r="E1059">
        <v>3</v>
      </c>
      <c r="F1059">
        <v>11</v>
      </c>
      <c r="G1059">
        <v>0</v>
      </c>
      <c r="H1059" t="s">
        <v>7</v>
      </c>
      <c r="I1059" t="s">
        <v>7</v>
      </c>
      <c r="J1059" t="s">
        <v>7</v>
      </c>
      <c r="K1059" t="s">
        <v>7</v>
      </c>
      <c r="L1059" t="s">
        <v>7</v>
      </c>
      <c r="M1059" t="s">
        <v>7</v>
      </c>
      <c r="N1059" t="s">
        <v>7</v>
      </c>
      <c r="O1059" t="s">
        <v>7</v>
      </c>
      <c r="P1059" t="s">
        <v>7</v>
      </c>
      <c r="Q1059" t="s">
        <v>7</v>
      </c>
    </row>
    <row r="1060" spans="2:27" x14ac:dyDescent="0.3">
      <c r="B1060" t="s">
        <v>909</v>
      </c>
      <c r="C1060">
        <v>0.92419139999998301</v>
      </c>
      <c r="D1060">
        <v>45</v>
      </c>
      <c r="E1060">
        <v>45</v>
      </c>
      <c r="F1060">
        <v>6</v>
      </c>
      <c r="G1060">
        <v>14</v>
      </c>
      <c r="H1060">
        <v>20</v>
      </c>
      <c r="I1060">
        <v>0</v>
      </c>
      <c r="J1060">
        <v>88</v>
      </c>
      <c r="K1060" t="s">
        <v>7</v>
      </c>
      <c r="L1060">
        <v>88</v>
      </c>
      <c r="M1060" t="s">
        <v>7</v>
      </c>
      <c r="N1060" t="s">
        <v>7</v>
      </c>
      <c r="O1060">
        <v>30</v>
      </c>
      <c r="P1060" t="s">
        <v>7</v>
      </c>
      <c r="Q1060" t="s">
        <v>7</v>
      </c>
      <c r="R1060" t="s">
        <v>7</v>
      </c>
      <c r="S1060">
        <v>3</v>
      </c>
      <c r="T1060">
        <v>1</v>
      </c>
      <c r="U1060">
        <v>4</v>
      </c>
      <c r="V1060">
        <v>0</v>
      </c>
      <c r="W1060">
        <v>10</v>
      </c>
      <c r="X1060">
        <v>0</v>
      </c>
      <c r="Y1060">
        <v>3</v>
      </c>
      <c r="Z1060">
        <v>4</v>
      </c>
      <c r="AA1060">
        <v>6</v>
      </c>
    </row>
    <row r="1061" spans="2:27" x14ac:dyDescent="0.3">
      <c r="B1061" t="s">
        <v>910</v>
      </c>
      <c r="C1061">
        <v>0.869840799999963</v>
      </c>
      <c r="D1061">
        <v>45</v>
      </c>
      <c r="E1061">
        <v>45</v>
      </c>
      <c r="F1061">
        <v>6</v>
      </c>
      <c r="G1061">
        <v>14</v>
      </c>
      <c r="H1061">
        <v>20</v>
      </c>
      <c r="I1061">
        <v>0</v>
      </c>
      <c r="J1061">
        <v>87</v>
      </c>
      <c r="K1061" t="s">
        <v>7</v>
      </c>
      <c r="L1061">
        <v>87</v>
      </c>
      <c r="M1061" t="s">
        <v>7</v>
      </c>
      <c r="N1061" t="s">
        <v>7</v>
      </c>
      <c r="O1061">
        <v>29</v>
      </c>
      <c r="P1061" t="s">
        <v>7</v>
      </c>
      <c r="Q1061" t="s">
        <v>7</v>
      </c>
      <c r="R1061" t="s">
        <v>7</v>
      </c>
      <c r="S1061">
        <v>2</v>
      </c>
      <c r="T1061">
        <v>1</v>
      </c>
      <c r="U1061">
        <v>4</v>
      </c>
      <c r="V1061">
        <v>0</v>
      </c>
      <c r="W1061">
        <v>10</v>
      </c>
      <c r="X1061">
        <v>0</v>
      </c>
      <c r="Y1061">
        <v>3</v>
      </c>
      <c r="Z1061">
        <v>4</v>
      </c>
      <c r="AA1061">
        <v>6</v>
      </c>
    </row>
    <row r="1062" spans="2:27" x14ac:dyDescent="0.3">
      <c r="B1062" t="s">
        <v>911</v>
      </c>
      <c r="C1062">
        <v>0.444624799999985</v>
      </c>
      <c r="D1062">
        <v>23</v>
      </c>
      <c r="E1062">
        <v>23</v>
      </c>
      <c r="F1062">
        <v>3</v>
      </c>
      <c r="G1062">
        <v>12</v>
      </c>
      <c r="H1062">
        <v>15</v>
      </c>
      <c r="I1062">
        <v>0</v>
      </c>
      <c r="J1062">
        <v>49</v>
      </c>
      <c r="K1062" t="s">
        <v>7</v>
      </c>
      <c r="L1062">
        <v>53</v>
      </c>
      <c r="M1062" t="s">
        <v>7</v>
      </c>
      <c r="N1062" t="s">
        <v>7</v>
      </c>
      <c r="O1062">
        <v>18</v>
      </c>
      <c r="P1062" t="s">
        <v>7</v>
      </c>
      <c r="Q1062" t="s">
        <v>7</v>
      </c>
      <c r="R1062" t="s">
        <v>7</v>
      </c>
      <c r="S1062">
        <v>0</v>
      </c>
      <c r="T1062">
        <v>0</v>
      </c>
      <c r="U1062">
        <v>2</v>
      </c>
      <c r="V1062">
        <v>0</v>
      </c>
      <c r="W1062">
        <v>10</v>
      </c>
      <c r="X1062">
        <v>0</v>
      </c>
      <c r="Y1062">
        <v>2</v>
      </c>
      <c r="Z1062">
        <v>2</v>
      </c>
      <c r="AA1062">
        <v>2</v>
      </c>
    </row>
    <row r="1063" spans="2:27" x14ac:dyDescent="0.3">
      <c r="B1063" t="s">
        <v>912</v>
      </c>
      <c r="C1063">
        <v>0.31885590000001601</v>
      </c>
      <c r="D1063">
        <v>21</v>
      </c>
      <c r="E1063">
        <v>1</v>
      </c>
      <c r="F1063">
        <v>6</v>
      </c>
      <c r="G1063">
        <v>0</v>
      </c>
      <c r="H1063" t="s">
        <v>7</v>
      </c>
      <c r="I1063" t="s">
        <v>7</v>
      </c>
      <c r="J1063" t="s">
        <v>7</v>
      </c>
      <c r="K1063" t="s">
        <v>7</v>
      </c>
      <c r="L1063" t="s">
        <v>7</v>
      </c>
      <c r="M1063" t="s">
        <v>7</v>
      </c>
      <c r="N1063" t="s">
        <v>7</v>
      </c>
      <c r="O1063" t="s">
        <v>7</v>
      </c>
      <c r="P1063" t="s">
        <v>7</v>
      </c>
      <c r="Q1063" t="s">
        <v>7</v>
      </c>
    </row>
    <row r="1064" spans="2:27" x14ac:dyDescent="0.3">
      <c r="B1064" t="s">
        <v>913</v>
      </c>
      <c r="C1064">
        <v>1.0964997999999999</v>
      </c>
      <c r="D1064">
        <v>51</v>
      </c>
      <c r="E1064">
        <v>51</v>
      </c>
      <c r="F1064">
        <v>9</v>
      </c>
      <c r="G1064">
        <v>14</v>
      </c>
      <c r="H1064">
        <v>23</v>
      </c>
      <c r="I1064">
        <v>0</v>
      </c>
      <c r="J1064">
        <v>100</v>
      </c>
      <c r="K1064" t="s">
        <v>7</v>
      </c>
      <c r="L1064">
        <v>113</v>
      </c>
      <c r="M1064" t="s">
        <v>7</v>
      </c>
      <c r="N1064" t="s">
        <v>7</v>
      </c>
      <c r="O1064">
        <v>36</v>
      </c>
      <c r="P1064" t="s">
        <v>7</v>
      </c>
      <c r="Q1064" t="s">
        <v>7</v>
      </c>
      <c r="R1064" t="s">
        <v>7</v>
      </c>
      <c r="S1064">
        <v>2</v>
      </c>
      <c r="T1064">
        <v>1</v>
      </c>
      <c r="U1064">
        <v>6</v>
      </c>
      <c r="V1064">
        <v>5</v>
      </c>
      <c r="W1064">
        <v>10</v>
      </c>
      <c r="X1064">
        <v>0</v>
      </c>
      <c r="Y1064">
        <v>3</v>
      </c>
      <c r="Z1064">
        <v>4</v>
      </c>
      <c r="AA1064">
        <v>6</v>
      </c>
    </row>
    <row r="1065" spans="2:27" x14ac:dyDescent="0.3">
      <c r="B1065" t="s">
        <v>914</v>
      </c>
      <c r="C1065">
        <v>1.1529808000000199</v>
      </c>
      <c r="D1065">
        <v>66</v>
      </c>
      <c r="E1065">
        <v>66</v>
      </c>
      <c r="F1065">
        <v>6</v>
      </c>
      <c r="G1065">
        <v>15</v>
      </c>
      <c r="H1065">
        <v>21</v>
      </c>
      <c r="I1065">
        <v>0</v>
      </c>
      <c r="J1065">
        <v>114</v>
      </c>
      <c r="K1065" t="s">
        <v>7</v>
      </c>
      <c r="L1065">
        <v>105</v>
      </c>
      <c r="M1065" t="s">
        <v>7</v>
      </c>
      <c r="N1065" t="s">
        <v>7</v>
      </c>
      <c r="O1065">
        <v>38</v>
      </c>
      <c r="P1065" t="s">
        <v>7</v>
      </c>
      <c r="Q1065" t="s">
        <v>7</v>
      </c>
      <c r="R1065" t="s">
        <v>7</v>
      </c>
      <c r="S1065">
        <v>0</v>
      </c>
      <c r="T1065">
        <v>0</v>
      </c>
      <c r="U1065">
        <v>4</v>
      </c>
      <c r="V1065">
        <v>0</v>
      </c>
      <c r="W1065">
        <v>14</v>
      </c>
      <c r="X1065">
        <v>0</v>
      </c>
      <c r="Y1065">
        <v>4</v>
      </c>
      <c r="Z1065">
        <v>5</v>
      </c>
      <c r="AA1065">
        <v>11</v>
      </c>
    </row>
    <row r="1066" spans="2:27" x14ac:dyDescent="0.3">
      <c r="B1066" t="s">
        <v>915</v>
      </c>
      <c r="C1066">
        <v>2.04097590000003</v>
      </c>
      <c r="D1066">
        <v>80</v>
      </c>
      <c r="E1066">
        <v>80</v>
      </c>
      <c r="F1066">
        <v>13</v>
      </c>
      <c r="G1066">
        <v>16</v>
      </c>
      <c r="H1066">
        <v>29</v>
      </c>
      <c r="I1066">
        <v>0</v>
      </c>
      <c r="J1066">
        <v>149</v>
      </c>
      <c r="K1066" t="s">
        <v>7</v>
      </c>
      <c r="L1066">
        <v>137</v>
      </c>
      <c r="M1066" t="s">
        <v>7</v>
      </c>
      <c r="N1066" t="s">
        <v>7</v>
      </c>
      <c r="O1066">
        <v>59</v>
      </c>
      <c r="P1066" t="s">
        <v>7</v>
      </c>
      <c r="Q1066" t="s">
        <v>7</v>
      </c>
      <c r="R1066" t="s">
        <v>7</v>
      </c>
      <c r="S1066">
        <v>12</v>
      </c>
      <c r="T1066">
        <v>3</v>
      </c>
      <c r="U1066">
        <v>6</v>
      </c>
      <c r="V1066">
        <v>2</v>
      </c>
      <c r="W1066">
        <v>15</v>
      </c>
      <c r="X1066">
        <v>0</v>
      </c>
      <c r="Y1066">
        <v>4</v>
      </c>
      <c r="Z1066">
        <v>9</v>
      </c>
      <c r="AA1066">
        <v>11</v>
      </c>
    </row>
    <row r="1067" spans="2:27" x14ac:dyDescent="0.3">
      <c r="B1067" t="s">
        <v>916</v>
      </c>
      <c r="C1067">
        <v>1.1653386999999999</v>
      </c>
      <c r="D1067">
        <v>67</v>
      </c>
      <c r="E1067">
        <v>67</v>
      </c>
      <c r="F1067">
        <v>6</v>
      </c>
      <c r="G1067">
        <v>15</v>
      </c>
      <c r="H1067">
        <v>21</v>
      </c>
      <c r="I1067">
        <v>0</v>
      </c>
      <c r="J1067">
        <v>116</v>
      </c>
      <c r="K1067" t="s">
        <v>7</v>
      </c>
      <c r="L1067">
        <v>114</v>
      </c>
      <c r="M1067" t="s">
        <v>7</v>
      </c>
      <c r="N1067" t="s">
        <v>7</v>
      </c>
      <c r="O1067">
        <v>40</v>
      </c>
      <c r="P1067" t="s">
        <v>7</v>
      </c>
      <c r="Q1067" t="s">
        <v>7</v>
      </c>
      <c r="R1067" t="s">
        <v>7</v>
      </c>
      <c r="S1067">
        <v>0</v>
      </c>
      <c r="T1067">
        <v>0</v>
      </c>
      <c r="U1067">
        <v>4</v>
      </c>
      <c r="V1067">
        <v>0</v>
      </c>
      <c r="W1067">
        <v>15</v>
      </c>
      <c r="X1067">
        <v>0</v>
      </c>
      <c r="Y1067">
        <v>4</v>
      </c>
      <c r="Z1067">
        <v>5</v>
      </c>
      <c r="AA1067">
        <v>12</v>
      </c>
    </row>
    <row r="1068" spans="2:27" x14ac:dyDescent="0.3">
      <c r="B1068" t="s">
        <v>917</v>
      </c>
      <c r="C1068">
        <v>1.6310765999999699</v>
      </c>
      <c r="D1068">
        <v>81</v>
      </c>
      <c r="E1068">
        <v>81</v>
      </c>
      <c r="F1068">
        <v>6</v>
      </c>
      <c r="G1068">
        <v>17</v>
      </c>
      <c r="H1068">
        <v>23</v>
      </c>
      <c r="I1068">
        <v>0</v>
      </c>
      <c r="J1068">
        <v>152</v>
      </c>
      <c r="K1068" t="s">
        <v>7</v>
      </c>
      <c r="L1068">
        <v>112</v>
      </c>
      <c r="M1068" t="s">
        <v>7</v>
      </c>
      <c r="N1068" t="s">
        <v>7</v>
      </c>
      <c r="O1068">
        <v>41</v>
      </c>
      <c r="P1068" t="s">
        <v>7</v>
      </c>
      <c r="Q1068" t="s">
        <v>7</v>
      </c>
      <c r="R1068" t="s">
        <v>7</v>
      </c>
      <c r="S1068">
        <v>0</v>
      </c>
      <c r="T1068">
        <v>0</v>
      </c>
      <c r="U1068">
        <v>4</v>
      </c>
      <c r="V1068">
        <v>0</v>
      </c>
      <c r="W1068">
        <v>16</v>
      </c>
      <c r="X1068">
        <v>0</v>
      </c>
      <c r="Y1068">
        <v>4</v>
      </c>
      <c r="Z1068">
        <v>6</v>
      </c>
      <c r="AA1068">
        <v>11</v>
      </c>
    </row>
    <row r="1069" spans="2:27" x14ac:dyDescent="0.3">
      <c r="B1069" t="s">
        <v>918</v>
      </c>
      <c r="C1069">
        <v>1.8618287999999501</v>
      </c>
      <c r="D1069">
        <v>85</v>
      </c>
      <c r="E1069">
        <v>85</v>
      </c>
      <c r="F1069">
        <v>6</v>
      </c>
      <c r="G1069">
        <v>20</v>
      </c>
      <c r="H1069">
        <v>26</v>
      </c>
      <c r="I1069">
        <v>0</v>
      </c>
      <c r="J1069">
        <v>166</v>
      </c>
      <c r="K1069" t="s">
        <v>7</v>
      </c>
      <c r="L1069">
        <v>132</v>
      </c>
      <c r="M1069" t="s">
        <v>7</v>
      </c>
      <c r="N1069" t="s">
        <v>7</v>
      </c>
      <c r="O1069">
        <v>47</v>
      </c>
      <c r="P1069" t="s">
        <v>7</v>
      </c>
      <c r="Q1069" t="s">
        <v>7</v>
      </c>
      <c r="R1069" t="s">
        <v>7</v>
      </c>
      <c r="S1069">
        <v>0</v>
      </c>
      <c r="T1069">
        <v>0</v>
      </c>
      <c r="U1069">
        <v>4</v>
      </c>
      <c r="V1069">
        <v>0</v>
      </c>
      <c r="W1069">
        <v>21</v>
      </c>
      <c r="X1069">
        <v>0</v>
      </c>
      <c r="Y1069">
        <v>4</v>
      </c>
      <c r="Z1069">
        <v>6</v>
      </c>
      <c r="AA1069">
        <v>12</v>
      </c>
    </row>
    <row r="1070" spans="2:27" x14ac:dyDescent="0.3">
      <c r="B1070" t="s">
        <v>919</v>
      </c>
      <c r="C1070">
        <v>1.7016464999999801</v>
      </c>
      <c r="D1070">
        <v>84</v>
      </c>
      <c r="E1070">
        <v>84</v>
      </c>
      <c r="F1070">
        <v>6</v>
      </c>
      <c r="G1070">
        <v>19</v>
      </c>
      <c r="H1070">
        <v>25</v>
      </c>
      <c r="I1070">
        <v>0</v>
      </c>
      <c r="J1070">
        <v>161</v>
      </c>
      <c r="K1070" t="s">
        <v>7</v>
      </c>
      <c r="L1070">
        <v>128</v>
      </c>
      <c r="M1070" t="s">
        <v>7</v>
      </c>
      <c r="N1070" t="s">
        <v>7</v>
      </c>
      <c r="O1070">
        <v>46</v>
      </c>
      <c r="P1070" t="s">
        <v>7</v>
      </c>
      <c r="Q1070" t="s">
        <v>7</v>
      </c>
      <c r="R1070" t="s">
        <v>7</v>
      </c>
      <c r="S1070">
        <v>0</v>
      </c>
      <c r="T1070">
        <v>0</v>
      </c>
      <c r="U1070">
        <v>4</v>
      </c>
      <c r="V1070">
        <v>0</v>
      </c>
      <c r="W1070">
        <v>20</v>
      </c>
      <c r="X1070">
        <v>0</v>
      </c>
      <c r="Y1070">
        <v>4</v>
      </c>
      <c r="Z1070">
        <v>6</v>
      </c>
      <c r="AA1070">
        <v>12</v>
      </c>
    </row>
    <row r="1071" spans="2:27" x14ac:dyDescent="0.3">
      <c r="B1071" t="s">
        <v>920</v>
      </c>
      <c r="C1071">
        <v>2.3899812000000198</v>
      </c>
      <c r="D1071">
        <v>112</v>
      </c>
      <c r="E1071">
        <v>105</v>
      </c>
      <c r="F1071">
        <v>6</v>
      </c>
      <c r="G1071">
        <v>17</v>
      </c>
      <c r="H1071">
        <v>23</v>
      </c>
      <c r="I1071">
        <v>1</v>
      </c>
      <c r="J1071">
        <v>205</v>
      </c>
      <c r="K1071" t="s">
        <v>7</v>
      </c>
      <c r="L1071">
        <v>112</v>
      </c>
      <c r="M1071" t="s">
        <v>7</v>
      </c>
      <c r="N1071" t="s">
        <v>7</v>
      </c>
      <c r="O1071">
        <v>41</v>
      </c>
      <c r="P1071" t="s">
        <v>7</v>
      </c>
      <c r="Q1071" t="s">
        <v>7</v>
      </c>
      <c r="R1071" t="s">
        <v>7</v>
      </c>
      <c r="S1071">
        <v>0</v>
      </c>
      <c r="T1071">
        <v>0</v>
      </c>
      <c r="U1071">
        <v>4</v>
      </c>
      <c r="V1071">
        <v>0</v>
      </c>
      <c r="W1071">
        <v>16</v>
      </c>
      <c r="X1071">
        <v>0</v>
      </c>
      <c r="Y1071">
        <v>4</v>
      </c>
      <c r="Z1071">
        <v>6</v>
      </c>
      <c r="AA1071">
        <v>11</v>
      </c>
    </row>
    <row r="1072" spans="2:27" x14ac:dyDescent="0.3">
      <c r="B1072" t="s">
        <v>921</v>
      </c>
      <c r="C1072">
        <v>1.1441879000000199</v>
      </c>
      <c r="D1072">
        <v>65</v>
      </c>
      <c r="E1072">
        <v>65</v>
      </c>
      <c r="F1072">
        <v>5</v>
      </c>
      <c r="G1072">
        <v>15</v>
      </c>
      <c r="H1072">
        <v>20</v>
      </c>
      <c r="I1072">
        <v>0</v>
      </c>
      <c r="J1072">
        <v>112</v>
      </c>
      <c r="K1072" t="s">
        <v>7</v>
      </c>
      <c r="L1072">
        <v>103</v>
      </c>
      <c r="M1072" t="s">
        <v>7</v>
      </c>
      <c r="N1072" t="s">
        <v>7</v>
      </c>
      <c r="O1072">
        <v>37</v>
      </c>
      <c r="P1072" t="s">
        <v>7</v>
      </c>
      <c r="Q1072" t="s">
        <v>7</v>
      </c>
      <c r="R1072" t="s">
        <v>7</v>
      </c>
      <c r="S1072">
        <v>0</v>
      </c>
      <c r="T1072">
        <v>0</v>
      </c>
      <c r="U1072">
        <v>4</v>
      </c>
      <c r="V1072">
        <v>0</v>
      </c>
      <c r="W1072">
        <v>14</v>
      </c>
      <c r="X1072">
        <v>0</v>
      </c>
      <c r="Y1072">
        <v>4</v>
      </c>
      <c r="Z1072">
        <v>4</v>
      </c>
      <c r="AA1072">
        <v>11</v>
      </c>
    </row>
    <row r="1073" spans="2:27" x14ac:dyDescent="0.3">
      <c r="B1073" t="s">
        <v>922</v>
      </c>
      <c r="C1073">
        <v>1.1587855999999801</v>
      </c>
      <c r="D1073">
        <v>66</v>
      </c>
      <c r="E1073">
        <v>66</v>
      </c>
      <c r="F1073">
        <v>5</v>
      </c>
      <c r="G1073">
        <v>15</v>
      </c>
      <c r="H1073">
        <v>20</v>
      </c>
      <c r="I1073">
        <v>0</v>
      </c>
      <c r="J1073">
        <v>113</v>
      </c>
      <c r="K1073" t="s">
        <v>7</v>
      </c>
      <c r="L1073">
        <v>103</v>
      </c>
      <c r="M1073" t="s">
        <v>7</v>
      </c>
      <c r="N1073" t="s">
        <v>7</v>
      </c>
      <c r="O1073">
        <v>37</v>
      </c>
      <c r="P1073" t="s">
        <v>7</v>
      </c>
      <c r="Q1073" t="s">
        <v>7</v>
      </c>
      <c r="R1073" t="s">
        <v>7</v>
      </c>
      <c r="S1073">
        <v>0</v>
      </c>
      <c r="T1073">
        <v>0</v>
      </c>
      <c r="U1073">
        <v>4</v>
      </c>
      <c r="V1073">
        <v>0</v>
      </c>
      <c r="W1073">
        <v>14</v>
      </c>
      <c r="X1073">
        <v>0</v>
      </c>
      <c r="Y1073">
        <v>4</v>
      </c>
      <c r="Z1073">
        <v>4</v>
      </c>
      <c r="AA1073">
        <v>11</v>
      </c>
    </row>
    <row r="1074" spans="2:27" x14ac:dyDescent="0.3">
      <c r="B1074" t="s">
        <v>923</v>
      </c>
      <c r="C1074">
        <v>1.6567140999999801</v>
      </c>
      <c r="D1074">
        <v>75</v>
      </c>
      <c r="E1074">
        <v>75</v>
      </c>
      <c r="F1074">
        <v>13</v>
      </c>
      <c r="G1074">
        <v>16</v>
      </c>
      <c r="H1074">
        <v>29</v>
      </c>
      <c r="I1074">
        <v>0</v>
      </c>
      <c r="J1074">
        <v>142</v>
      </c>
      <c r="K1074" t="s">
        <v>7</v>
      </c>
      <c r="L1074">
        <v>136</v>
      </c>
      <c r="M1074" t="s">
        <v>7</v>
      </c>
      <c r="N1074" t="s">
        <v>7</v>
      </c>
      <c r="O1074">
        <v>58</v>
      </c>
      <c r="P1074" t="s">
        <v>7</v>
      </c>
      <c r="Q1074" t="s">
        <v>7</v>
      </c>
      <c r="R1074" t="s">
        <v>7</v>
      </c>
      <c r="S1074">
        <v>12</v>
      </c>
      <c r="T1074">
        <v>3</v>
      </c>
      <c r="U1074">
        <v>6</v>
      </c>
      <c r="V1074">
        <v>1</v>
      </c>
      <c r="W1074">
        <v>15</v>
      </c>
      <c r="X1074">
        <v>0</v>
      </c>
      <c r="Y1074">
        <v>4</v>
      </c>
      <c r="Z1074">
        <v>9</v>
      </c>
      <c r="AA1074">
        <v>11</v>
      </c>
    </row>
    <row r="1075" spans="2:27" x14ac:dyDescent="0.3">
      <c r="B1075" t="s">
        <v>924</v>
      </c>
      <c r="C1075">
        <v>1.45531629999999</v>
      </c>
      <c r="D1075">
        <v>72</v>
      </c>
      <c r="E1075">
        <v>72</v>
      </c>
      <c r="F1075">
        <v>10</v>
      </c>
      <c r="G1075">
        <v>16</v>
      </c>
      <c r="H1075">
        <v>26</v>
      </c>
      <c r="I1075">
        <v>0</v>
      </c>
      <c r="J1075">
        <v>132</v>
      </c>
      <c r="K1075" t="s">
        <v>7</v>
      </c>
      <c r="L1075">
        <v>126</v>
      </c>
      <c r="M1075" t="s">
        <v>7</v>
      </c>
      <c r="N1075" t="s">
        <v>7</v>
      </c>
      <c r="O1075">
        <v>50</v>
      </c>
      <c r="P1075" t="s">
        <v>7</v>
      </c>
      <c r="Q1075" t="s">
        <v>7</v>
      </c>
      <c r="R1075" t="s">
        <v>7</v>
      </c>
      <c r="S1075">
        <v>6</v>
      </c>
      <c r="T1075">
        <v>2</v>
      </c>
      <c r="U1075">
        <v>6</v>
      </c>
      <c r="V1075">
        <v>1</v>
      </c>
      <c r="W1075">
        <v>15</v>
      </c>
      <c r="X1075">
        <v>0</v>
      </c>
      <c r="Y1075">
        <v>4</v>
      </c>
      <c r="Z1075">
        <v>7</v>
      </c>
      <c r="AA1075">
        <v>11</v>
      </c>
    </row>
    <row r="1076" spans="2:27" x14ac:dyDescent="0.3">
      <c r="B1076" t="s">
        <v>925</v>
      </c>
      <c r="C1076">
        <v>1.3968571999999899</v>
      </c>
      <c r="D1076">
        <v>72</v>
      </c>
      <c r="E1076">
        <v>72</v>
      </c>
      <c r="F1076">
        <v>10</v>
      </c>
      <c r="G1076">
        <v>16</v>
      </c>
      <c r="H1076">
        <v>26</v>
      </c>
      <c r="I1076">
        <v>0</v>
      </c>
      <c r="J1076">
        <v>134</v>
      </c>
      <c r="K1076" t="s">
        <v>7</v>
      </c>
      <c r="L1076">
        <v>130</v>
      </c>
      <c r="M1076" t="s">
        <v>7</v>
      </c>
      <c r="N1076" t="s">
        <v>7</v>
      </c>
      <c r="O1076">
        <v>52</v>
      </c>
      <c r="P1076" t="s">
        <v>7</v>
      </c>
      <c r="Q1076" t="s">
        <v>7</v>
      </c>
      <c r="R1076" t="s">
        <v>7</v>
      </c>
      <c r="S1076">
        <v>6</v>
      </c>
      <c r="T1076">
        <v>2</v>
      </c>
      <c r="U1076">
        <v>6</v>
      </c>
      <c r="V1076">
        <v>1</v>
      </c>
      <c r="W1076">
        <v>15</v>
      </c>
      <c r="X1076">
        <v>0</v>
      </c>
      <c r="Y1076">
        <v>4</v>
      </c>
      <c r="Z1076">
        <v>9</v>
      </c>
      <c r="AA1076">
        <v>11</v>
      </c>
    </row>
    <row r="1077" spans="2:27" x14ac:dyDescent="0.3">
      <c r="B1077" t="s">
        <v>926</v>
      </c>
      <c r="C1077">
        <v>1.43031160000003</v>
      </c>
      <c r="D1077">
        <v>72</v>
      </c>
      <c r="E1077">
        <v>72</v>
      </c>
      <c r="F1077">
        <v>10</v>
      </c>
      <c r="G1077">
        <v>16</v>
      </c>
      <c r="H1077">
        <v>26</v>
      </c>
      <c r="I1077">
        <v>0</v>
      </c>
      <c r="J1077">
        <v>132</v>
      </c>
      <c r="K1077" t="s">
        <v>7</v>
      </c>
      <c r="L1077">
        <v>126</v>
      </c>
      <c r="M1077" t="s">
        <v>7</v>
      </c>
      <c r="N1077" t="s">
        <v>7</v>
      </c>
      <c r="O1077">
        <v>50</v>
      </c>
      <c r="P1077" t="s">
        <v>7</v>
      </c>
      <c r="Q1077" t="s">
        <v>7</v>
      </c>
      <c r="R1077" t="s">
        <v>7</v>
      </c>
      <c r="S1077">
        <v>6</v>
      </c>
      <c r="T1077">
        <v>2</v>
      </c>
      <c r="U1077">
        <v>6</v>
      </c>
      <c r="V1077">
        <v>1</v>
      </c>
      <c r="W1077">
        <v>15</v>
      </c>
      <c r="X1077">
        <v>0</v>
      </c>
      <c r="Y1077">
        <v>4</v>
      </c>
      <c r="Z1077">
        <v>7</v>
      </c>
      <c r="AA1077">
        <v>11</v>
      </c>
    </row>
    <row r="1078" spans="2:27" x14ac:dyDescent="0.3">
      <c r="B1078" t="s">
        <v>927</v>
      </c>
    </row>
    <row r="1079" spans="2:27" x14ac:dyDescent="0.3">
      <c r="B1079" t="s">
        <v>928</v>
      </c>
      <c r="C1079">
        <v>1.6412199000000101</v>
      </c>
      <c r="D1079">
        <v>82</v>
      </c>
      <c r="E1079">
        <v>82</v>
      </c>
      <c r="F1079">
        <v>6</v>
      </c>
      <c r="G1079">
        <v>18</v>
      </c>
      <c r="H1079">
        <v>24</v>
      </c>
      <c r="I1079">
        <v>0</v>
      </c>
      <c r="J1079">
        <v>155</v>
      </c>
      <c r="K1079" t="s">
        <v>7</v>
      </c>
      <c r="L1079">
        <v>115</v>
      </c>
      <c r="M1079" t="s">
        <v>7</v>
      </c>
      <c r="N1079" t="s">
        <v>7</v>
      </c>
      <c r="O1079">
        <v>41</v>
      </c>
      <c r="P1079" t="s">
        <v>7</v>
      </c>
      <c r="Q1079" t="s">
        <v>7</v>
      </c>
      <c r="R1079" t="s">
        <v>7</v>
      </c>
      <c r="S1079">
        <v>0</v>
      </c>
      <c r="T1079">
        <v>0</v>
      </c>
      <c r="U1079">
        <v>4</v>
      </c>
      <c r="V1079">
        <v>0</v>
      </c>
      <c r="W1079">
        <v>16</v>
      </c>
      <c r="X1079">
        <v>0</v>
      </c>
      <c r="Y1079">
        <v>4</v>
      </c>
      <c r="Z1079">
        <v>6</v>
      </c>
      <c r="AA1079">
        <v>11</v>
      </c>
    </row>
    <row r="1080" spans="2:27" x14ac:dyDescent="0.3">
      <c r="B1080" t="s">
        <v>929</v>
      </c>
      <c r="C1080">
        <v>1.6636287999999599</v>
      </c>
      <c r="D1080">
        <v>82</v>
      </c>
      <c r="E1080">
        <v>82</v>
      </c>
      <c r="F1080">
        <v>6</v>
      </c>
      <c r="G1080">
        <v>18</v>
      </c>
      <c r="H1080">
        <v>24</v>
      </c>
      <c r="I1080">
        <v>0</v>
      </c>
      <c r="J1080">
        <v>155</v>
      </c>
      <c r="K1080" t="s">
        <v>7</v>
      </c>
      <c r="L1080">
        <v>115</v>
      </c>
      <c r="M1080" t="s">
        <v>7</v>
      </c>
      <c r="N1080" t="s">
        <v>7</v>
      </c>
      <c r="O1080">
        <v>41</v>
      </c>
      <c r="P1080" t="s">
        <v>7</v>
      </c>
      <c r="Q1080" t="s">
        <v>7</v>
      </c>
      <c r="R1080" t="s">
        <v>7</v>
      </c>
      <c r="S1080">
        <v>0</v>
      </c>
      <c r="T1080">
        <v>0</v>
      </c>
      <c r="U1080">
        <v>4</v>
      </c>
      <c r="V1080">
        <v>0</v>
      </c>
      <c r="W1080">
        <v>16</v>
      </c>
      <c r="X1080">
        <v>0</v>
      </c>
      <c r="Y1080">
        <v>4</v>
      </c>
      <c r="Z1080">
        <v>6</v>
      </c>
      <c r="AA1080">
        <v>11</v>
      </c>
    </row>
    <row r="1081" spans="2:27" x14ac:dyDescent="0.3">
      <c r="B1081" t="s">
        <v>930</v>
      </c>
      <c r="C1081">
        <v>1.6651971000000001</v>
      </c>
      <c r="D1081">
        <v>83</v>
      </c>
      <c r="E1081">
        <v>83</v>
      </c>
      <c r="F1081">
        <v>6</v>
      </c>
      <c r="G1081">
        <v>19</v>
      </c>
      <c r="H1081">
        <v>25</v>
      </c>
      <c r="I1081">
        <v>0</v>
      </c>
      <c r="J1081">
        <v>159</v>
      </c>
      <c r="K1081" t="s">
        <v>7</v>
      </c>
      <c r="L1081">
        <v>119</v>
      </c>
      <c r="M1081" t="s">
        <v>7</v>
      </c>
      <c r="N1081" t="s">
        <v>7</v>
      </c>
      <c r="O1081">
        <v>44</v>
      </c>
      <c r="P1081" t="s">
        <v>7</v>
      </c>
      <c r="Q1081" t="s">
        <v>7</v>
      </c>
      <c r="R1081" t="s">
        <v>7</v>
      </c>
      <c r="S1081">
        <v>0</v>
      </c>
      <c r="T1081">
        <v>0</v>
      </c>
      <c r="U1081">
        <v>4</v>
      </c>
      <c r="V1081">
        <v>0</v>
      </c>
      <c r="W1081">
        <v>19</v>
      </c>
      <c r="X1081">
        <v>0</v>
      </c>
      <c r="Y1081">
        <v>4</v>
      </c>
      <c r="Z1081">
        <v>6</v>
      </c>
      <c r="AA1081">
        <v>11</v>
      </c>
    </row>
    <row r="1082" spans="2:27" x14ac:dyDescent="0.3">
      <c r="B1082" t="s">
        <v>931</v>
      </c>
      <c r="C1082">
        <v>1.79029390000005</v>
      </c>
      <c r="D1082">
        <v>84</v>
      </c>
      <c r="E1082">
        <v>84</v>
      </c>
      <c r="F1082">
        <v>6</v>
      </c>
      <c r="G1082">
        <v>20</v>
      </c>
      <c r="H1082">
        <v>26</v>
      </c>
      <c r="I1082">
        <v>0</v>
      </c>
      <c r="J1082">
        <v>166</v>
      </c>
      <c r="K1082" t="s">
        <v>7</v>
      </c>
      <c r="L1082">
        <v>120</v>
      </c>
      <c r="M1082" t="s">
        <v>7</v>
      </c>
      <c r="N1082" t="s">
        <v>7</v>
      </c>
      <c r="O1082">
        <v>45</v>
      </c>
      <c r="P1082" t="s">
        <v>7</v>
      </c>
      <c r="Q1082" t="s">
        <v>7</v>
      </c>
      <c r="R1082" t="s">
        <v>7</v>
      </c>
      <c r="S1082">
        <v>0</v>
      </c>
      <c r="T1082">
        <v>0</v>
      </c>
      <c r="U1082">
        <v>4</v>
      </c>
      <c r="V1082">
        <v>0</v>
      </c>
      <c r="W1082">
        <v>20</v>
      </c>
      <c r="X1082">
        <v>0</v>
      </c>
      <c r="Y1082">
        <v>4</v>
      </c>
      <c r="Z1082">
        <v>6</v>
      </c>
      <c r="AA1082">
        <v>11</v>
      </c>
    </row>
    <row r="1083" spans="2:27" x14ac:dyDescent="0.3">
      <c r="B1083" t="s">
        <v>932</v>
      </c>
      <c r="C1083">
        <v>2.2003242000000101</v>
      </c>
      <c r="D1083">
        <v>76</v>
      </c>
      <c r="E1083">
        <v>76</v>
      </c>
      <c r="F1083">
        <v>13</v>
      </c>
      <c r="G1083">
        <v>17</v>
      </c>
      <c r="H1083">
        <v>30</v>
      </c>
      <c r="I1083">
        <v>0</v>
      </c>
      <c r="J1083">
        <v>148</v>
      </c>
      <c r="K1083" t="s">
        <v>7</v>
      </c>
      <c r="L1083">
        <v>143</v>
      </c>
      <c r="M1083" t="s">
        <v>7</v>
      </c>
      <c r="N1083" t="s">
        <v>7</v>
      </c>
      <c r="O1083">
        <v>61</v>
      </c>
      <c r="P1083" t="s">
        <v>7</v>
      </c>
      <c r="Q1083" t="s">
        <v>7</v>
      </c>
      <c r="R1083" t="s">
        <v>7</v>
      </c>
      <c r="S1083">
        <v>12</v>
      </c>
      <c r="T1083">
        <v>3</v>
      </c>
      <c r="U1083">
        <v>6</v>
      </c>
      <c r="V1083">
        <v>1</v>
      </c>
      <c r="W1083">
        <v>16</v>
      </c>
      <c r="X1083">
        <v>0</v>
      </c>
      <c r="Y1083">
        <v>4</v>
      </c>
      <c r="Z1083">
        <v>11</v>
      </c>
      <c r="AA1083">
        <v>11</v>
      </c>
    </row>
    <row r="1084" spans="2:27" x14ac:dyDescent="0.3">
      <c r="B1084" t="s">
        <v>933</v>
      </c>
      <c r="C1084">
        <v>1.1447483000000001</v>
      </c>
      <c r="D1084">
        <v>66</v>
      </c>
      <c r="E1084">
        <v>66</v>
      </c>
      <c r="F1084">
        <v>6</v>
      </c>
      <c r="G1084">
        <v>15</v>
      </c>
      <c r="H1084">
        <v>21</v>
      </c>
      <c r="I1084">
        <v>0</v>
      </c>
      <c r="J1084">
        <v>114</v>
      </c>
      <c r="K1084" t="s">
        <v>7</v>
      </c>
      <c r="L1084">
        <v>105</v>
      </c>
      <c r="M1084" t="s">
        <v>7</v>
      </c>
      <c r="N1084" t="s">
        <v>7</v>
      </c>
      <c r="O1084">
        <v>38</v>
      </c>
      <c r="P1084" t="s">
        <v>7</v>
      </c>
      <c r="Q1084" t="s">
        <v>7</v>
      </c>
      <c r="R1084" t="s">
        <v>7</v>
      </c>
      <c r="S1084">
        <v>0</v>
      </c>
      <c r="T1084">
        <v>0</v>
      </c>
      <c r="U1084">
        <v>4</v>
      </c>
      <c r="V1084">
        <v>0</v>
      </c>
      <c r="W1084">
        <v>14</v>
      </c>
      <c r="X1084">
        <v>0</v>
      </c>
      <c r="Y1084">
        <v>4</v>
      </c>
      <c r="Z1084">
        <v>5</v>
      </c>
      <c r="AA1084">
        <v>11</v>
      </c>
    </row>
    <row r="1085" spans="2:27" x14ac:dyDescent="0.3">
      <c r="B1085" t="s">
        <v>934</v>
      </c>
    </row>
    <row r="1086" spans="2:27" x14ac:dyDescent="0.3">
      <c r="B1086" t="s">
        <v>935</v>
      </c>
      <c r="C1086">
        <v>3.1911633000000199</v>
      </c>
      <c r="D1086">
        <v>88</v>
      </c>
      <c r="E1086">
        <v>88</v>
      </c>
      <c r="F1086">
        <v>18</v>
      </c>
      <c r="G1086">
        <v>17</v>
      </c>
      <c r="H1086">
        <v>35</v>
      </c>
      <c r="I1086">
        <v>0</v>
      </c>
      <c r="J1086">
        <v>172</v>
      </c>
      <c r="K1086" t="s">
        <v>7</v>
      </c>
      <c r="L1086">
        <v>176</v>
      </c>
      <c r="M1086" t="s">
        <v>7</v>
      </c>
      <c r="N1086" t="s">
        <v>7</v>
      </c>
      <c r="O1086">
        <v>71</v>
      </c>
      <c r="P1086" t="s">
        <v>7</v>
      </c>
      <c r="Q1086" t="s">
        <v>7</v>
      </c>
      <c r="R1086" t="s">
        <v>7</v>
      </c>
      <c r="S1086">
        <v>16</v>
      </c>
      <c r="T1086">
        <v>3</v>
      </c>
      <c r="U1086">
        <v>6</v>
      </c>
      <c r="V1086">
        <v>5</v>
      </c>
      <c r="W1086">
        <v>17</v>
      </c>
      <c r="X1086">
        <v>0</v>
      </c>
      <c r="Y1086">
        <v>4</v>
      </c>
      <c r="Z1086">
        <v>11</v>
      </c>
      <c r="AA1086">
        <v>12</v>
      </c>
    </row>
    <row r="1087" spans="2:27" x14ac:dyDescent="0.3">
      <c r="B1087" t="s">
        <v>936</v>
      </c>
      <c r="C1087">
        <v>3.9271769999999702</v>
      </c>
      <c r="D1087">
        <v>87</v>
      </c>
      <c r="E1087">
        <v>87</v>
      </c>
      <c r="F1087">
        <v>17</v>
      </c>
      <c r="G1087">
        <v>17</v>
      </c>
      <c r="H1087">
        <v>34</v>
      </c>
      <c r="I1087">
        <v>0</v>
      </c>
      <c r="J1087">
        <v>168</v>
      </c>
      <c r="K1087" t="s">
        <v>7</v>
      </c>
      <c r="L1087">
        <v>172</v>
      </c>
      <c r="M1087" t="s">
        <v>7</v>
      </c>
      <c r="N1087" t="s">
        <v>7</v>
      </c>
      <c r="O1087">
        <v>70</v>
      </c>
      <c r="P1087" t="s">
        <v>7</v>
      </c>
      <c r="Q1087" t="s">
        <v>7</v>
      </c>
      <c r="R1087" t="s">
        <v>7</v>
      </c>
      <c r="S1087">
        <v>15</v>
      </c>
      <c r="T1087">
        <v>3</v>
      </c>
      <c r="U1087">
        <v>6</v>
      </c>
      <c r="V1087">
        <v>5</v>
      </c>
      <c r="W1087">
        <v>17</v>
      </c>
      <c r="X1087">
        <v>0</v>
      </c>
      <c r="Y1087">
        <v>4</v>
      </c>
      <c r="Z1087">
        <v>11</v>
      </c>
      <c r="AA1087">
        <v>12</v>
      </c>
    </row>
    <row r="1088" spans="2:27" x14ac:dyDescent="0.3">
      <c r="B1088" t="s">
        <v>937</v>
      </c>
    </row>
    <row r="1089" spans="2:27" x14ac:dyDescent="0.3">
      <c r="B1089" t="s">
        <v>938</v>
      </c>
      <c r="C1089">
        <v>2.0165766999999701</v>
      </c>
      <c r="D1089">
        <v>81</v>
      </c>
      <c r="E1089">
        <v>81</v>
      </c>
      <c r="F1089">
        <v>14</v>
      </c>
      <c r="G1089">
        <v>16</v>
      </c>
      <c r="H1089">
        <v>30</v>
      </c>
      <c r="I1089">
        <v>0</v>
      </c>
      <c r="J1089">
        <v>151</v>
      </c>
      <c r="K1089" t="s">
        <v>7</v>
      </c>
      <c r="L1089">
        <v>138</v>
      </c>
      <c r="M1089" t="s">
        <v>7</v>
      </c>
      <c r="N1089" t="s">
        <v>7</v>
      </c>
      <c r="O1089">
        <v>60</v>
      </c>
      <c r="P1089" t="s">
        <v>7</v>
      </c>
      <c r="Q1089" t="s">
        <v>7</v>
      </c>
      <c r="R1089" t="s">
        <v>7</v>
      </c>
      <c r="S1089">
        <v>13</v>
      </c>
      <c r="T1089">
        <v>3</v>
      </c>
      <c r="U1089">
        <v>6</v>
      </c>
      <c r="V1089">
        <v>2</v>
      </c>
      <c r="W1089">
        <v>15</v>
      </c>
      <c r="X1089">
        <v>0</v>
      </c>
      <c r="Y1089">
        <v>4</v>
      </c>
      <c r="Z1089">
        <v>9</v>
      </c>
      <c r="AA1089">
        <v>11</v>
      </c>
    </row>
    <row r="1090" spans="2:27" x14ac:dyDescent="0.3">
      <c r="B1090" t="s">
        <v>939</v>
      </c>
      <c r="C1090">
        <v>1.29719599999998</v>
      </c>
      <c r="D1090">
        <v>71</v>
      </c>
      <c r="E1090">
        <v>71</v>
      </c>
      <c r="F1090">
        <v>9</v>
      </c>
      <c r="G1090">
        <v>16</v>
      </c>
      <c r="H1090">
        <v>25</v>
      </c>
      <c r="I1090">
        <v>0</v>
      </c>
      <c r="J1090">
        <v>130</v>
      </c>
      <c r="K1090" t="s">
        <v>7</v>
      </c>
      <c r="L1090">
        <v>125</v>
      </c>
      <c r="M1090" t="s">
        <v>7</v>
      </c>
      <c r="N1090" t="s">
        <v>7</v>
      </c>
      <c r="O1090">
        <v>49</v>
      </c>
      <c r="P1090" t="s">
        <v>7</v>
      </c>
      <c r="Q1090" t="s">
        <v>7</v>
      </c>
      <c r="R1090" t="s">
        <v>7</v>
      </c>
      <c r="S1090">
        <v>5</v>
      </c>
      <c r="T1090">
        <v>2</v>
      </c>
      <c r="U1090">
        <v>6</v>
      </c>
      <c r="V1090">
        <v>1</v>
      </c>
      <c r="W1090">
        <v>15</v>
      </c>
      <c r="X1090">
        <v>0</v>
      </c>
      <c r="Y1090">
        <v>4</v>
      </c>
      <c r="Z1090">
        <v>7</v>
      </c>
      <c r="AA1090">
        <v>11</v>
      </c>
    </row>
    <row r="1091" spans="2:27" x14ac:dyDescent="0.3">
      <c r="B1091" t="s">
        <v>940</v>
      </c>
    </row>
    <row r="1092" spans="2:27" x14ac:dyDescent="0.3">
      <c r="B1092" t="s">
        <v>941</v>
      </c>
      <c r="C1092">
        <v>1.6589060999999601</v>
      </c>
      <c r="D1092">
        <v>82</v>
      </c>
      <c r="E1092">
        <v>82</v>
      </c>
      <c r="F1092">
        <v>6</v>
      </c>
      <c r="G1092">
        <v>18</v>
      </c>
      <c r="H1092">
        <v>24</v>
      </c>
      <c r="I1092">
        <v>0</v>
      </c>
      <c r="J1092">
        <v>156</v>
      </c>
      <c r="K1092" t="s">
        <v>7</v>
      </c>
      <c r="L1092">
        <v>115</v>
      </c>
      <c r="M1092" t="s">
        <v>7</v>
      </c>
      <c r="N1092" t="s">
        <v>7</v>
      </c>
      <c r="O1092">
        <v>41</v>
      </c>
      <c r="P1092" t="s">
        <v>7</v>
      </c>
      <c r="Q1092" t="s">
        <v>7</v>
      </c>
      <c r="R1092" t="s">
        <v>7</v>
      </c>
      <c r="S1092">
        <v>0</v>
      </c>
      <c r="T1092">
        <v>0</v>
      </c>
      <c r="U1092">
        <v>4</v>
      </c>
      <c r="V1092">
        <v>0</v>
      </c>
      <c r="W1092">
        <v>16</v>
      </c>
      <c r="X1092">
        <v>0</v>
      </c>
      <c r="Y1092">
        <v>4</v>
      </c>
      <c r="Z1092">
        <v>6</v>
      </c>
      <c r="AA1092">
        <v>11</v>
      </c>
    </row>
    <row r="1093" spans="2:27" x14ac:dyDescent="0.3">
      <c r="B1093" t="s">
        <v>942</v>
      </c>
      <c r="C1093">
        <v>1.2225878999999999</v>
      </c>
      <c r="D1093">
        <v>67</v>
      </c>
      <c r="E1093">
        <v>67</v>
      </c>
      <c r="F1093">
        <v>6</v>
      </c>
      <c r="G1093">
        <v>16</v>
      </c>
      <c r="H1093">
        <v>22</v>
      </c>
      <c r="I1093">
        <v>0</v>
      </c>
      <c r="J1093">
        <v>118</v>
      </c>
      <c r="K1093" t="s">
        <v>7</v>
      </c>
      <c r="L1093">
        <v>106</v>
      </c>
      <c r="M1093" t="s">
        <v>7</v>
      </c>
      <c r="N1093" t="s">
        <v>7</v>
      </c>
      <c r="O1093">
        <v>39</v>
      </c>
      <c r="P1093" t="s">
        <v>7</v>
      </c>
      <c r="Q1093" t="s">
        <v>7</v>
      </c>
      <c r="R1093" t="s">
        <v>7</v>
      </c>
      <c r="S1093">
        <v>0</v>
      </c>
      <c r="T1093">
        <v>0</v>
      </c>
      <c r="U1093">
        <v>4</v>
      </c>
      <c r="V1093">
        <v>0</v>
      </c>
      <c r="W1093">
        <v>15</v>
      </c>
      <c r="X1093">
        <v>0</v>
      </c>
      <c r="Y1093">
        <v>4</v>
      </c>
      <c r="Z1093">
        <v>5</v>
      </c>
      <c r="AA1093">
        <v>11</v>
      </c>
    </row>
    <row r="1094" spans="2:27" x14ac:dyDescent="0.3">
      <c r="B1094" t="s">
        <v>943</v>
      </c>
      <c r="C1094">
        <v>1.70028489999998</v>
      </c>
      <c r="D1094">
        <v>82</v>
      </c>
      <c r="E1094">
        <v>82</v>
      </c>
      <c r="F1094">
        <v>6</v>
      </c>
      <c r="G1094">
        <v>18</v>
      </c>
      <c r="H1094">
        <v>24</v>
      </c>
      <c r="I1094">
        <v>0</v>
      </c>
      <c r="J1094">
        <v>154</v>
      </c>
      <c r="K1094" t="s">
        <v>7</v>
      </c>
      <c r="L1094">
        <v>113</v>
      </c>
      <c r="M1094" t="s">
        <v>7</v>
      </c>
      <c r="N1094" t="s">
        <v>7</v>
      </c>
      <c r="O1094">
        <v>41</v>
      </c>
      <c r="P1094" t="s">
        <v>7</v>
      </c>
      <c r="Q1094" t="s">
        <v>7</v>
      </c>
      <c r="R1094" t="s">
        <v>7</v>
      </c>
      <c r="S1094">
        <v>0</v>
      </c>
      <c r="T1094">
        <v>0</v>
      </c>
      <c r="U1094">
        <v>4</v>
      </c>
      <c r="V1094">
        <v>0</v>
      </c>
      <c r="W1094">
        <v>16</v>
      </c>
      <c r="X1094">
        <v>0</v>
      </c>
      <c r="Y1094">
        <v>5</v>
      </c>
      <c r="Z1094">
        <v>6</v>
      </c>
      <c r="AA1094">
        <v>10</v>
      </c>
    </row>
    <row r="1095" spans="2:27" x14ac:dyDescent="0.3">
      <c r="B1095" t="s">
        <v>944</v>
      </c>
      <c r="C1095">
        <v>1.1887128999999801</v>
      </c>
      <c r="D1095">
        <v>68</v>
      </c>
      <c r="E1095">
        <v>68</v>
      </c>
      <c r="F1095">
        <v>6</v>
      </c>
      <c r="G1095">
        <v>17</v>
      </c>
      <c r="H1095">
        <v>23</v>
      </c>
      <c r="I1095">
        <v>0</v>
      </c>
      <c r="J1095">
        <v>121</v>
      </c>
      <c r="K1095" t="s">
        <v>7</v>
      </c>
      <c r="L1095">
        <v>109</v>
      </c>
      <c r="M1095" t="s">
        <v>7</v>
      </c>
      <c r="N1095" t="s">
        <v>7</v>
      </c>
      <c r="O1095">
        <v>39</v>
      </c>
      <c r="P1095" t="s">
        <v>7</v>
      </c>
      <c r="Q1095" t="s">
        <v>7</v>
      </c>
      <c r="R1095" t="s">
        <v>7</v>
      </c>
      <c r="S1095">
        <v>0</v>
      </c>
      <c r="T1095">
        <v>0</v>
      </c>
      <c r="U1095">
        <v>4</v>
      </c>
      <c r="V1095">
        <v>0</v>
      </c>
      <c r="W1095">
        <v>15</v>
      </c>
      <c r="X1095">
        <v>0</v>
      </c>
      <c r="Y1095">
        <v>4</v>
      </c>
      <c r="Z1095">
        <v>5</v>
      </c>
      <c r="AA1095">
        <v>11</v>
      </c>
    </row>
    <row r="1096" spans="2:27" x14ac:dyDescent="0.3">
      <c r="B1096" t="s">
        <v>945</v>
      </c>
      <c r="C1096">
        <v>1.2359126</v>
      </c>
      <c r="D1096">
        <v>68</v>
      </c>
      <c r="E1096">
        <v>68</v>
      </c>
      <c r="F1096">
        <v>6</v>
      </c>
      <c r="G1096">
        <v>17</v>
      </c>
      <c r="H1096">
        <v>23</v>
      </c>
      <c r="I1096">
        <v>0</v>
      </c>
      <c r="J1096">
        <v>121</v>
      </c>
      <c r="K1096" t="s">
        <v>7</v>
      </c>
      <c r="L1096">
        <v>109</v>
      </c>
      <c r="M1096" t="s">
        <v>7</v>
      </c>
      <c r="N1096" t="s">
        <v>7</v>
      </c>
      <c r="O1096">
        <v>41</v>
      </c>
      <c r="P1096" t="s">
        <v>7</v>
      </c>
      <c r="Q1096" t="s">
        <v>7</v>
      </c>
      <c r="R1096" t="s">
        <v>7</v>
      </c>
      <c r="S1096">
        <v>0</v>
      </c>
      <c r="T1096">
        <v>0</v>
      </c>
      <c r="U1096">
        <v>4</v>
      </c>
      <c r="V1096">
        <v>0</v>
      </c>
      <c r="W1096">
        <v>17</v>
      </c>
      <c r="X1096">
        <v>0</v>
      </c>
      <c r="Y1096">
        <v>4</v>
      </c>
      <c r="Z1096">
        <v>5</v>
      </c>
      <c r="AA1096">
        <v>11</v>
      </c>
    </row>
    <row r="1097" spans="2:27" x14ac:dyDescent="0.3">
      <c r="B1097" t="s">
        <v>946</v>
      </c>
      <c r="C1097">
        <v>1.9831805999999601</v>
      </c>
      <c r="D1097">
        <v>95</v>
      </c>
      <c r="E1097">
        <v>95</v>
      </c>
      <c r="F1097">
        <v>10</v>
      </c>
      <c r="G1097">
        <v>19</v>
      </c>
      <c r="H1097">
        <v>29</v>
      </c>
      <c r="I1097">
        <v>0</v>
      </c>
      <c r="J1097">
        <v>181</v>
      </c>
      <c r="K1097" t="s">
        <v>7</v>
      </c>
      <c r="L1097">
        <v>159</v>
      </c>
      <c r="M1097" t="s">
        <v>7</v>
      </c>
      <c r="N1097" t="s">
        <v>7</v>
      </c>
      <c r="O1097">
        <v>55</v>
      </c>
      <c r="P1097" t="s">
        <v>7</v>
      </c>
      <c r="Q1097" t="s">
        <v>7</v>
      </c>
      <c r="R1097" t="s">
        <v>7</v>
      </c>
      <c r="S1097">
        <v>2</v>
      </c>
      <c r="T1097">
        <v>1</v>
      </c>
      <c r="U1097">
        <v>6</v>
      </c>
      <c r="V1097">
        <v>5</v>
      </c>
      <c r="W1097">
        <v>20</v>
      </c>
      <c r="X1097">
        <v>0</v>
      </c>
      <c r="Y1097">
        <v>4</v>
      </c>
      <c r="Z1097">
        <v>6</v>
      </c>
      <c r="AA1097">
        <v>12</v>
      </c>
    </row>
    <row r="1098" spans="2:27" x14ac:dyDescent="0.3">
      <c r="B1098" t="s">
        <v>947</v>
      </c>
      <c r="C1098">
        <v>1.7096267000000001</v>
      </c>
      <c r="D1098">
        <v>84</v>
      </c>
      <c r="E1098">
        <v>84</v>
      </c>
      <c r="F1098">
        <v>6</v>
      </c>
      <c r="G1098">
        <v>20</v>
      </c>
      <c r="H1098">
        <v>26</v>
      </c>
      <c r="I1098">
        <v>0</v>
      </c>
      <c r="J1098">
        <v>164</v>
      </c>
      <c r="K1098" t="s">
        <v>7</v>
      </c>
      <c r="L1098">
        <v>123</v>
      </c>
      <c r="M1098" t="s">
        <v>7</v>
      </c>
      <c r="N1098" t="s">
        <v>7</v>
      </c>
      <c r="O1098">
        <v>45</v>
      </c>
      <c r="P1098" t="s">
        <v>7</v>
      </c>
      <c r="Q1098" t="s">
        <v>7</v>
      </c>
      <c r="R1098" t="s">
        <v>7</v>
      </c>
      <c r="S1098">
        <v>0</v>
      </c>
      <c r="T1098">
        <v>0</v>
      </c>
      <c r="U1098">
        <v>4</v>
      </c>
      <c r="V1098">
        <v>0</v>
      </c>
      <c r="W1098">
        <v>20</v>
      </c>
      <c r="X1098">
        <v>0</v>
      </c>
      <c r="Y1098">
        <v>4</v>
      </c>
      <c r="Z1098">
        <v>6</v>
      </c>
      <c r="AA1098">
        <v>11</v>
      </c>
    </row>
    <row r="1099" spans="2:27" x14ac:dyDescent="0.3">
      <c r="B1099" t="s">
        <v>948</v>
      </c>
      <c r="C1099">
        <v>1.88830710000002</v>
      </c>
      <c r="D1099">
        <v>85</v>
      </c>
      <c r="E1099">
        <v>85</v>
      </c>
      <c r="F1099">
        <v>6</v>
      </c>
      <c r="G1099">
        <v>21</v>
      </c>
      <c r="H1099">
        <v>27</v>
      </c>
      <c r="I1099">
        <v>0</v>
      </c>
      <c r="J1099">
        <v>171</v>
      </c>
      <c r="K1099" t="s">
        <v>7</v>
      </c>
      <c r="L1099">
        <v>124</v>
      </c>
      <c r="M1099" t="s">
        <v>7</v>
      </c>
      <c r="N1099" t="s">
        <v>7</v>
      </c>
      <c r="O1099">
        <v>46</v>
      </c>
      <c r="P1099" t="s">
        <v>7</v>
      </c>
      <c r="Q1099" t="s">
        <v>7</v>
      </c>
      <c r="R1099" t="s">
        <v>7</v>
      </c>
      <c r="S1099">
        <v>0</v>
      </c>
      <c r="T1099">
        <v>0</v>
      </c>
      <c r="U1099">
        <v>4</v>
      </c>
      <c r="V1099">
        <v>0</v>
      </c>
      <c r="W1099">
        <v>21</v>
      </c>
      <c r="X1099">
        <v>0</v>
      </c>
      <c r="Y1099">
        <v>4</v>
      </c>
      <c r="Z1099">
        <v>6</v>
      </c>
      <c r="AA1099">
        <v>11</v>
      </c>
    </row>
    <row r="1100" spans="2:27" x14ac:dyDescent="0.3">
      <c r="B1100" t="s">
        <v>949</v>
      </c>
      <c r="C1100">
        <v>3.36091019999997</v>
      </c>
      <c r="D1100">
        <v>86</v>
      </c>
      <c r="E1100">
        <v>86</v>
      </c>
      <c r="F1100">
        <v>18</v>
      </c>
      <c r="G1100">
        <v>17</v>
      </c>
      <c r="H1100">
        <v>35</v>
      </c>
      <c r="I1100">
        <v>0</v>
      </c>
      <c r="J1100">
        <v>168</v>
      </c>
      <c r="K1100" t="s">
        <v>7</v>
      </c>
      <c r="L1100">
        <v>153</v>
      </c>
      <c r="M1100" t="s">
        <v>7</v>
      </c>
      <c r="N1100" t="s">
        <v>7</v>
      </c>
      <c r="O1100">
        <v>71</v>
      </c>
      <c r="P1100" t="s">
        <v>7</v>
      </c>
      <c r="Q1100" t="s">
        <v>7</v>
      </c>
      <c r="R1100" t="s">
        <v>7</v>
      </c>
      <c r="S1100">
        <v>21</v>
      </c>
      <c r="T1100">
        <v>4</v>
      </c>
      <c r="U1100">
        <v>6</v>
      </c>
      <c r="V1100">
        <v>2</v>
      </c>
      <c r="W1100">
        <v>16</v>
      </c>
      <c r="X1100">
        <v>0</v>
      </c>
      <c r="Y1100">
        <v>4</v>
      </c>
      <c r="Z1100">
        <v>11</v>
      </c>
      <c r="AA1100">
        <v>11</v>
      </c>
    </row>
    <row r="1101" spans="2:27" x14ac:dyDescent="0.3">
      <c r="B1101" t="s">
        <v>950</v>
      </c>
      <c r="C1101">
        <v>2.5981378999999798</v>
      </c>
      <c r="D1101">
        <v>82</v>
      </c>
      <c r="E1101">
        <v>82</v>
      </c>
      <c r="F1101">
        <v>14</v>
      </c>
      <c r="G1101">
        <v>17</v>
      </c>
      <c r="H1101">
        <v>31</v>
      </c>
      <c r="I1101">
        <v>0</v>
      </c>
      <c r="J1101">
        <v>157</v>
      </c>
      <c r="K1101" t="s">
        <v>7</v>
      </c>
      <c r="L1101">
        <v>145</v>
      </c>
      <c r="M1101" t="s">
        <v>7</v>
      </c>
      <c r="N1101" t="s">
        <v>7</v>
      </c>
      <c r="O1101">
        <v>63</v>
      </c>
      <c r="P1101" t="s">
        <v>7</v>
      </c>
      <c r="Q1101" t="s">
        <v>7</v>
      </c>
      <c r="R1101" t="s">
        <v>7</v>
      </c>
      <c r="S1101">
        <v>13</v>
      </c>
      <c r="T1101">
        <v>3</v>
      </c>
      <c r="U1101">
        <v>6</v>
      </c>
      <c r="V1101">
        <v>2</v>
      </c>
      <c r="W1101">
        <v>16</v>
      </c>
      <c r="X1101">
        <v>0</v>
      </c>
      <c r="Y1101">
        <v>4</v>
      </c>
      <c r="Z1101">
        <v>11</v>
      </c>
      <c r="AA1101">
        <v>11</v>
      </c>
    </row>
    <row r="1102" spans="2:27" x14ac:dyDescent="0.3">
      <c r="B1102" t="s">
        <v>951</v>
      </c>
      <c r="C1102">
        <v>3.3684699999999999</v>
      </c>
      <c r="D1102">
        <v>84</v>
      </c>
      <c r="E1102">
        <v>84</v>
      </c>
      <c r="F1102">
        <v>16</v>
      </c>
      <c r="G1102">
        <v>17</v>
      </c>
      <c r="H1102">
        <v>33</v>
      </c>
      <c r="I1102">
        <v>0</v>
      </c>
      <c r="J1102">
        <v>161</v>
      </c>
      <c r="K1102" t="s">
        <v>7</v>
      </c>
      <c r="L1102">
        <v>147</v>
      </c>
      <c r="M1102" t="s">
        <v>7</v>
      </c>
      <c r="N1102" t="s">
        <v>7</v>
      </c>
      <c r="O1102">
        <v>65</v>
      </c>
      <c r="P1102" t="s">
        <v>7</v>
      </c>
      <c r="Q1102" t="s">
        <v>7</v>
      </c>
      <c r="R1102" t="s">
        <v>7</v>
      </c>
      <c r="S1102">
        <v>15</v>
      </c>
      <c r="T1102">
        <v>3</v>
      </c>
      <c r="U1102">
        <v>6</v>
      </c>
      <c r="V1102">
        <v>2</v>
      </c>
      <c r="W1102">
        <v>16</v>
      </c>
      <c r="X1102">
        <v>0</v>
      </c>
      <c r="Y1102">
        <v>4</v>
      </c>
      <c r="Z1102">
        <v>11</v>
      </c>
      <c r="AA1102">
        <v>11</v>
      </c>
    </row>
    <row r="1103" spans="2:27" x14ac:dyDescent="0.3">
      <c r="B1103" t="s">
        <v>952</v>
      </c>
      <c r="C1103">
        <v>2.9092089000000101</v>
      </c>
      <c r="D1103">
        <v>83</v>
      </c>
      <c r="E1103">
        <v>83</v>
      </c>
      <c r="F1103">
        <v>15</v>
      </c>
      <c r="G1103">
        <v>17</v>
      </c>
      <c r="H1103">
        <v>32</v>
      </c>
      <c r="I1103">
        <v>0</v>
      </c>
      <c r="J1103">
        <v>159</v>
      </c>
      <c r="K1103" t="s">
        <v>7</v>
      </c>
      <c r="L1103">
        <v>146</v>
      </c>
      <c r="M1103" t="s">
        <v>7</v>
      </c>
      <c r="N1103" t="s">
        <v>7</v>
      </c>
      <c r="O1103">
        <v>64</v>
      </c>
      <c r="P1103" t="s">
        <v>7</v>
      </c>
      <c r="Q1103" t="s">
        <v>7</v>
      </c>
      <c r="R1103" t="s">
        <v>7</v>
      </c>
      <c r="S1103">
        <v>14</v>
      </c>
      <c r="T1103">
        <v>3</v>
      </c>
      <c r="U1103">
        <v>6</v>
      </c>
      <c r="V1103">
        <v>2</v>
      </c>
      <c r="W1103">
        <v>16</v>
      </c>
      <c r="X1103">
        <v>0</v>
      </c>
      <c r="Y1103">
        <v>4</v>
      </c>
      <c r="Z1103">
        <v>11</v>
      </c>
      <c r="AA1103">
        <v>11</v>
      </c>
    </row>
    <row r="1104" spans="2:27" x14ac:dyDescent="0.3">
      <c r="B1104" t="s">
        <v>953</v>
      </c>
      <c r="C1104">
        <v>2.8760245999999898</v>
      </c>
      <c r="D1104">
        <v>83</v>
      </c>
      <c r="E1104">
        <v>83</v>
      </c>
      <c r="F1104">
        <v>15</v>
      </c>
      <c r="G1104">
        <v>17</v>
      </c>
      <c r="H1104">
        <v>32</v>
      </c>
      <c r="I1104">
        <v>0</v>
      </c>
      <c r="J1104">
        <v>159</v>
      </c>
      <c r="K1104" t="s">
        <v>7</v>
      </c>
      <c r="L1104">
        <v>146</v>
      </c>
      <c r="M1104" t="s">
        <v>7</v>
      </c>
      <c r="N1104" t="s">
        <v>7</v>
      </c>
      <c r="O1104">
        <v>64</v>
      </c>
      <c r="P1104" t="s">
        <v>7</v>
      </c>
      <c r="Q1104" t="s">
        <v>7</v>
      </c>
      <c r="R1104" t="s">
        <v>7</v>
      </c>
      <c r="S1104">
        <v>14</v>
      </c>
      <c r="T1104">
        <v>3</v>
      </c>
      <c r="U1104">
        <v>6</v>
      </c>
      <c r="V1104">
        <v>2</v>
      </c>
      <c r="W1104">
        <v>16</v>
      </c>
      <c r="X1104">
        <v>0</v>
      </c>
      <c r="Y1104">
        <v>4</v>
      </c>
      <c r="Z1104">
        <v>11</v>
      </c>
      <c r="AA1104">
        <v>11</v>
      </c>
    </row>
    <row r="1105" spans="2:27" x14ac:dyDescent="0.3">
      <c r="B1105" t="s">
        <v>954</v>
      </c>
      <c r="C1105">
        <v>1.6995345000000199</v>
      </c>
      <c r="D1105">
        <v>83</v>
      </c>
      <c r="E1105">
        <v>83</v>
      </c>
      <c r="F1105">
        <v>6</v>
      </c>
      <c r="G1105">
        <v>19</v>
      </c>
      <c r="H1105">
        <v>25</v>
      </c>
      <c r="I1105">
        <v>0</v>
      </c>
      <c r="J1105">
        <v>160</v>
      </c>
      <c r="K1105" t="s">
        <v>7</v>
      </c>
      <c r="L1105">
        <v>119</v>
      </c>
      <c r="M1105" t="s">
        <v>7</v>
      </c>
      <c r="N1105" t="s">
        <v>7</v>
      </c>
      <c r="O1105">
        <v>44</v>
      </c>
      <c r="P1105" t="s">
        <v>7</v>
      </c>
      <c r="Q1105" t="s">
        <v>7</v>
      </c>
      <c r="R1105" t="s">
        <v>7</v>
      </c>
      <c r="S1105">
        <v>0</v>
      </c>
      <c r="T1105">
        <v>0</v>
      </c>
      <c r="U1105">
        <v>4</v>
      </c>
      <c r="V1105">
        <v>0</v>
      </c>
      <c r="W1105">
        <v>19</v>
      </c>
      <c r="X1105">
        <v>0</v>
      </c>
      <c r="Y1105">
        <v>4</v>
      </c>
      <c r="Z1105">
        <v>6</v>
      </c>
      <c r="AA1105">
        <v>11</v>
      </c>
    </row>
    <row r="1106" spans="2:27" x14ac:dyDescent="0.3">
      <c r="B1106" t="s">
        <v>955</v>
      </c>
      <c r="C1106">
        <v>1.1846524</v>
      </c>
      <c r="D1106">
        <v>67</v>
      </c>
      <c r="E1106">
        <v>67</v>
      </c>
      <c r="F1106">
        <v>6</v>
      </c>
      <c r="G1106">
        <v>16</v>
      </c>
      <c r="H1106">
        <v>22</v>
      </c>
      <c r="I1106">
        <v>0</v>
      </c>
      <c r="J1106">
        <v>118</v>
      </c>
      <c r="K1106" t="s">
        <v>7</v>
      </c>
      <c r="L1106">
        <v>109</v>
      </c>
      <c r="M1106" t="s">
        <v>7</v>
      </c>
      <c r="N1106" t="s">
        <v>7</v>
      </c>
      <c r="O1106">
        <v>39</v>
      </c>
      <c r="P1106" t="s">
        <v>7</v>
      </c>
      <c r="Q1106" t="s">
        <v>7</v>
      </c>
      <c r="R1106" t="s">
        <v>7</v>
      </c>
      <c r="S1106">
        <v>0</v>
      </c>
      <c r="T1106">
        <v>0</v>
      </c>
      <c r="U1106">
        <v>4</v>
      </c>
      <c r="V1106">
        <v>0</v>
      </c>
      <c r="W1106">
        <v>15</v>
      </c>
      <c r="X1106">
        <v>0</v>
      </c>
      <c r="Y1106">
        <v>4</v>
      </c>
      <c r="Z1106">
        <v>5</v>
      </c>
      <c r="AA1106">
        <v>11</v>
      </c>
    </row>
    <row r="1107" spans="2:27" x14ac:dyDescent="0.3">
      <c r="B1107" t="s">
        <v>956</v>
      </c>
      <c r="C1107">
        <v>1.67182560000003</v>
      </c>
      <c r="D1107">
        <v>82</v>
      </c>
      <c r="E1107">
        <v>82</v>
      </c>
      <c r="F1107">
        <v>6</v>
      </c>
      <c r="G1107">
        <v>18</v>
      </c>
      <c r="H1107">
        <v>24</v>
      </c>
      <c r="I1107">
        <v>0</v>
      </c>
      <c r="J1107">
        <v>155</v>
      </c>
      <c r="K1107" t="s">
        <v>7</v>
      </c>
      <c r="L1107">
        <v>115</v>
      </c>
      <c r="M1107" t="s">
        <v>7</v>
      </c>
      <c r="N1107" t="s">
        <v>7</v>
      </c>
      <c r="O1107">
        <v>43</v>
      </c>
      <c r="P1107" t="s">
        <v>7</v>
      </c>
      <c r="Q1107" t="s">
        <v>7</v>
      </c>
      <c r="R1107" t="s">
        <v>7</v>
      </c>
      <c r="S1107">
        <v>0</v>
      </c>
      <c r="T1107">
        <v>0</v>
      </c>
      <c r="U1107">
        <v>4</v>
      </c>
      <c r="V1107">
        <v>0</v>
      </c>
      <c r="W1107">
        <v>18</v>
      </c>
      <c r="X1107">
        <v>0</v>
      </c>
      <c r="Y1107">
        <v>4</v>
      </c>
      <c r="Z1107">
        <v>6</v>
      </c>
      <c r="AA1107">
        <v>11</v>
      </c>
    </row>
    <row r="1108" spans="2:27" x14ac:dyDescent="0.3">
      <c r="B1108" t="s">
        <v>957</v>
      </c>
      <c r="C1108">
        <v>0.99712080000000403</v>
      </c>
      <c r="D1108">
        <v>54</v>
      </c>
      <c r="E1108">
        <v>54</v>
      </c>
      <c r="F1108">
        <v>6</v>
      </c>
      <c r="G1108">
        <v>17</v>
      </c>
      <c r="H1108">
        <v>23</v>
      </c>
      <c r="I1108">
        <v>0</v>
      </c>
      <c r="J1108">
        <v>99</v>
      </c>
      <c r="K1108" t="s">
        <v>7</v>
      </c>
      <c r="L1108">
        <v>99</v>
      </c>
      <c r="M1108" t="s">
        <v>7</v>
      </c>
      <c r="N1108" t="s">
        <v>7</v>
      </c>
      <c r="O1108">
        <v>33</v>
      </c>
      <c r="P1108" t="s">
        <v>7</v>
      </c>
      <c r="Q1108" t="s">
        <v>7</v>
      </c>
      <c r="R1108" t="s">
        <v>7</v>
      </c>
      <c r="S1108">
        <v>0</v>
      </c>
      <c r="T1108">
        <v>0</v>
      </c>
      <c r="U1108">
        <v>4</v>
      </c>
      <c r="V1108">
        <v>0</v>
      </c>
      <c r="W1108">
        <v>15</v>
      </c>
      <c r="X1108">
        <v>0</v>
      </c>
      <c r="Y1108">
        <v>3</v>
      </c>
      <c r="Z1108">
        <v>4</v>
      </c>
      <c r="AA1108">
        <v>7</v>
      </c>
    </row>
    <row r="1109" spans="2:27" x14ac:dyDescent="0.3">
      <c r="B1109" t="s">
        <v>958</v>
      </c>
      <c r="C1109">
        <v>7.1614800000020296E-2</v>
      </c>
      <c r="D1109">
        <v>5</v>
      </c>
      <c r="E1109">
        <v>1</v>
      </c>
      <c r="F1109">
        <v>2</v>
      </c>
      <c r="G1109">
        <v>0</v>
      </c>
      <c r="H1109" t="s">
        <v>7</v>
      </c>
      <c r="I1109" t="s">
        <v>7</v>
      </c>
      <c r="J1109" t="s">
        <v>7</v>
      </c>
      <c r="K1109" t="s">
        <v>7</v>
      </c>
      <c r="L1109" t="s">
        <v>7</v>
      </c>
      <c r="M1109" t="s">
        <v>7</v>
      </c>
      <c r="N1109" t="s">
        <v>7</v>
      </c>
      <c r="O1109" t="s">
        <v>7</v>
      </c>
      <c r="P1109" t="s">
        <v>7</v>
      </c>
      <c r="Q1109" t="s">
        <v>7</v>
      </c>
    </row>
    <row r="1110" spans="2:27" x14ac:dyDescent="0.3">
      <c r="B1110" t="s">
        <v>959</v>
      </c>
      <c r="C1110">
        <v>0.14556250000003901</v>
      </c>
      <c r="D1110">
        <v>7</v>
      </c>
      <c r="E1110">
        <v>1</v>
      </c>
      <c r="F1110">
        <v>3</v>
      </c>
      <c r="G1110">
        <v>0</v>
      </c>
      <c r="H1110" t="s">
        <v>7</v>
      </c>
      <c r="I1110" t="s">
        <v>7</v>
      </c>
      <c r="J1110" t="s">
        <v>7</v>
      </c>
      <c r="K1110" t="s">
        <v>7</v>
      </c>
      <c r="L1110" t="s">
        <v>7</v>
      </c>
      <c r="M1110" t="s">
        <v>7</v>
      </c>
      <c r="N1110" t="s">
        <v>7</v>
      </c>
      <c r="O1110" t="s">
        <v>7</v>
      </c>
      <c r="P1110" t="s">
        <v>7</v>
      </c>
      <c r="Q1110" t="s">
        <v>7</v>
      </c>
    </row>
    <row r="1111" spans="2:27" x14ac:dyDescent="0.3">
      <c r="B1111" t="s">
        <v>960</v>
      </c>
      <c r="C1111">
        <v>0.14062329999995801</v>
      </c>
      <c r="D1111">
        <v>7</v>
      </c>
      <c r="E1111">
        <v>1</v>
      </c>
      <c r="F1111">
        <v>3</v>
      </c>
      <c r="G1111">
        <v>0</v>
      </c>
      <c r="H1111" t="s">
        <v>7</v>
      </c>
      <c r="I1111" t="s">
        <v>7</v>
      </c>
      <c r="J1111" t="s">
        <v>7</v>
      </c>
      <c r="K1111" t="s">
        <v>7</v>
      </c>
      <c r="L1111" t="s">
        <v>7</v>
      </c>
      <c r="M1111" t="s">
        <v>7</v>
      </c>
      <c r="N1111" t="s">
        <v>7</v>
      </c>
      <c r="O1111" t="s">
        <v>7</v>
      </c>
      <c r="P1111" t="s">
        <v>7</v>
      </c>
      <c r="Q1111" t="s">
        <v>7</v>
      </c>
    </row>
    <row r="1112" spans="2:27" x14ac:dyDescent="0.3">
      <c r="B1112" t="s">
        <v>961</v>
      </c>
      <c r="C1112">
        <v>0.14007609999998699</v>
      </c>
      <c r="D1112">
        <v>7</v>
      </c>
      <c r="E1112">
        <v>1</v>
      </c>
      <c r="F1112">
        <v>3</v>
      </c>
      <c r="G1112">
        <v>0</v>
      </c>
      <c r="H1112" t="s">
        <v>7</v>
      </c>
      <c r="I1112" t="s">
        <v>7</v>
      </c>
      <c r="J1112" t="s">
        <v>7</v>
      </c>
      <c r="K1112" t="s">
        <v>7</v>
      </c>
      <c r="L1112" t="s">
        <v>7</v>
      </c>
      <c r="M1112" t="s">
        <v>7</v>
      </c>
      <c r="N1112" t="s">
        <v>7</v>
      </c>
      <c r="O1112" t="s">
        <v>7</v>
      </c>
      <c r="P1112" t="s">
        <v>7</v>
      </c>
      <c r="Q1112" t="s">
        <v>7</v>
      </c>
    </row>
    <row r="1113" spans="2:27" x14ac:dyDescent="0.3">
      <c r="B1113" t="s">
        <v>962</v>
      </c>
      <c r="C1113">
        <v>9.9523799999985799E-2</v>
      </c>
      <c r="D1113">
        <v>6</v>
      </c>
      <c r="E1113">
        <v>1</v>
      </c>
      <c r="F1113">
        <v>2</v>
      </c>
      <c r="G1113">
        <v>0</v>
      </c>
      <c r="H1113" t="s">
        <v>7</v>
      </c>
      <c r="I1113" t="s">
        <v>7</v>
      </c>
      <c r="J1113" t="s">
        <v>7</v>
      </c>
      <c r="K1113" t="s">
        <v>7</v>
      </c>
      <c r="L1113" t="s">
        <v>7</v>
      </c>
      <c r="M1113" t="s">
        <v>7</v>
      </c>
      <c r="N1113" t="s">
        <v>7</v>
      </c>
      <c r="O1113" t="s">
        <v>7</v>
      </c>
      <c r="P1113" t="s">
        <v>7</v>
      </c>
      <c r="Q1113" t="s">
        <v>7</v>
      </c>
    </row>
    <row r="1114" spans="2:27" x14ac:dyDescent="0.3">
      <c r="B1114" t="s">
        <v>963</v>
      </c>
      <c r="C1114">
        <v>8.2156800000006996E-2</v>
      </c>
      <c r="D1114">
        <v>6</v>
      </c>
      <c r="E1114">
        <v>1</v>
      </c>
      <c r="F1114">
        <v>3</v>
      </c>
      <c r="G1114">
        <v>0</v>
      </c>
      <c r="H1114" t="s">
        <v>7</v>
      </c>
      <c r="I1114" t="s">
        <v>7</v>
      </c>
      <c r="J1114" t="s">
        <v>7</v>
      </c>
      <c r="K1114" t="s">
        <v>7</v>
      </c>
      <c r="L1114" t="s">
        <v>7</v>
      </c>
      <c r="M1114" t="s">
        <v>7</v>
      </c>
      <c r="N1114" t="s">
        <v>7</v>
      </c>
      <c r="O1114" t="s">
        <v>7</v>
      </c>
      <c r="P1114" t="s">
        <v>7</v>
      </c>
      <c r="Q1114" t="s">
        <v>7</v>
      </c>
    </row>
    <row r="1115" spans="2:27" x14ac:dyDescent="0.3">
      <c r="B1115" t="s">
        <v>964</v>
      </c>
      <c r="C1115">
        <v>9.3399699999963504E-2</v>
      </c>
      <c r="D1115">
        <v>12</v>
      </c>
      <c r="E1115">
        <v>1</v>
      </c>
      <c r="F1115">
        <v>3</v>
      </c>
      <c r="G1115">
        <v>0</v>
      </c>
      <c r="H1115" t="s">
        <v>7</v>
      </c>
      <c r="I1115" t="s">
        <v>7</v>
      </c>
      <c r="J1115" t="s">
        <v>7</v>
      </c>
      <c r="K1115" t="s">
        <v>7</v>
      </c>
      <c r="L1115" t="s">
        <v>7</v>
      </c>
      <c r="M1115" t="s">
        <v>7</v>
      </c>
      <c r="N1115" t="s">
        <v>7</v>
      </c>
      <c r="O1115" t="s">
        <v>7</v>
      </c>
      <c r="P1115" t="s">
        <v>7</v>
      </c>
      <c r="Q1115" t="s">
        <v>7</v>
      </c>
    </row>
    <row r="1116" spans="2:27" x14ac:dyDescent="0.3">
      <c r="B1116" t="s">
        <v>965</v>
      </c>
      <c r="C1116">
        <v>0.2708255</v>
      </c>
      <c r="D1116">
        <v>22</v>
      </c>
      <c r="E1116">
        <v>4</v>
      </c>
      <c r="F1116">
        <v>4</v>
      </c>
      <c r="G1116">
        <v>0</v>
      </c>
      <c r="H1116" t="s">
        <v>7</v>
      </c>
      <c r="I1116" t="s">
        <v>7</v>
      </c>
      <c r="J1116" t="s">
        <v>7</v>
      </c>
      <c r="K1116" t="s">
        <v>7</v>
      </c>
      <c r="L1116" t="s">
        <v>7</v>
      </c>
      <c r="M1116" t="s">
        <v>7</v>
      </c>
      <c r="N1116" t="s">
        <v>7</v>
      </c>
      <c r="O1116" t="s">
        <v>7</v>
      </c>
      <c r="P1116" t="s">
        <v>7</v>
      </c>
      <c r="Q1116" t="s">
        <v>7</v>
      </c>
    </row>
    <row r="1117" spans="2:27" x14ac:dyDescent="0.3">
      <c r="B1117" t="s">
        <v>966</v>
      </c>
      <c r="C1117">
        <v>0.408913499999982</v>
      </c>
      <c r="D1117">
        <v>29</v>
      </c>
      <c r="E1117">
        <v>4</v>
      </c>
      <c r="F1117">
        <v>7</v>
      </c>
      <c r="G1117">
        <v>0</v>
      </c>
      <c r="H1117" t="s">
        <v>7</v>
      </c>
      <c r="I1117" t="s">
        <v>7</v>
      </c>
      <c r="J1117" t="s">
        <v>7</v>
      </c>
      <c r="K1117" t="s">
        <v>7</v>
      </c>
      <c r="L1117" t="s">
        <v>7</v>
      </c>
      <c r="M1117" t="s">
        <v>7</v>
      </c>
      <c r="N1117" t="s">
        <v>7</v>
      </c>
      <c r="O1117" t="s">
        <v>7</v>
      </c>
      <c r="P1117" t="s">
        <v>7</v>
      </c>
      <c r="Q1117" t="s">
        <v>7</v>
      </c>
    </row>
    <row r="1118" spans="2:27" x14ac:dyDescent="0.3">
      <c r="B1118" t="s">
        <v>967</v>
      </c>
      <c r="C1118">
        <v>0.102130999999985</v>
      </c>
      <c r="D1118">
        <v>13</v>
      </c>
      <c r="E1118">
        <v>1</v>
      </c>
      <c r="F1118">
        <v>3</v>
      </c>
      <c r="G1118">
        <v>0</v>
      </c>
      <c r="H1118" t="s">
        <v>7</v>
      </c>
      <c r="I1118" t="s">
        <v>7</v>
      </c>
      <c r="J1118" t="s">
        <v>7</v>
      </c>
      <c r="K1118" t="s">
        <v>7</v>
      </c>
      <c r="L1118" t="s">
        <v>7</v>
      </c>
      <c r="M1118" t="s">
        <v>7</v>
      </c>
      <c r="N1118" t="s">
        <v>7</v>
      </c>
      <c r="O1118" t="s">
        <v>7</v>
      </c>
      <c r="P1118" t="s">
        <v>7</v>
      </c>
      <c r="Q1118" t="s">
        <v>7</v>
      </c>
    </row>
    <row r="1119" spans="2:27" x14ac:dyDescent="0.3">
      <c r="B1119" t="s">
        <v>968</v>
      </c>
    </row>
    <row r="1120" spans="2:27" x14ac:dyDescent="0.3">
      <c r="B1120" t="s">
        <v>969</v>
      </c>
      <c r="C1120">
        <v>0.13114199999995399</v>
      </c>
      <c r="D1120">
        <v>8</v>
      </c>
      <c r="E1120">
        <v>3</v>
      </c>
      <c r="F1120">
        <v>2</v>
      </c>
      <c r="G1120">
        <v>0</v>
      </c>
      <c r="H1120" t="s">
        <v>7</v>
      </c>
      <c r="I1120" t="s">
        <v>7</v>
      </c>
      <c r="J1120" t="s">
        <v>7</v>
      </c>
      <c r="K1120" t="s">
        <v>7</v>
      </c>
      <c r="L1120" t="s">
        <v>7</v>
      </c>
      <c r="M1120" t="s">
        <v>7</v>
      </c>
      <c r="N1120" t="s">
        <v>7</v>
      </c>
      <c r="O1120" t="s">
        <v>7</v>
      </c>
      <c r="P1120" t="s">
        <v>7</v>
      </c>
      <c r="Q1120" t="s">
        <v>7</v>
      </c>
    </row>
    <row r="1121" spans="2:27" x14ac:dyDescent="0.3">
      <c r="B1121" t="s">
        <v>970</v>
      </c>
      <c r="C1121">
        <v>0.14180730000003899</v>
      </c>
      <c r="D1121">
        <v>9</v>
      </c>
      <c r="E1121">
        <v>3</v>
      </c>
      <c r="F1121">
        <v>2</v>
      </c>
      <c r="G1121">
        <v>0</v>
      </c>
      <c r="H1121" t="s">
        <v>7</v>
      </c>
      <c r="I1121" t="s">
        <v>7</v>
      </c>
      <c r="J1121" t="s">
        <v>7</v>
      </c>
      <c r="K1121" t="s">
        <v>7</v>
      </c>
      <c r="L1121" t="s">
        <v>7</v>
      </c>
      <c r="M1121" t="s">
        <v>7</v>
      </c>
      <c r="N1121" t="s">
        <v>7</v>
      </c>
      <c r="O1121" t="s">
        <v>7</v>
      </c>
      <c r="P1121" t="s">
        <v>7</v>
      </c>
      <c r="Q1121" t="s">
        <v>7</v>
      </c>
    </row>
    <row r="1122" spans="2:27" x14ac:dyDescent="0.3">
      <c r="B1122" t="s">
        <v>971</v>
      </c>
      <c r="C1122">
        <v>0.35502550000000999</v>
      </c>
      <c r="D1122">
        <v>16</v>
      </c>
      <c r="E1122">
        <v>3</v>
      </c>
      <c r="F1122">
        <v>7</v>
      </c>
      <c r="G1122">
        <v>0</v>
      </c>
      <c r="H1122" t="s">
        <v>7</v>
      </c>
      <c r="I1122" t="s">
        <v>7</v>
      </c>
      <c r="J1122" t="s">
        <v>7</v>
      </c>
      <c r="K1122" t="s">
        <v>7</v>
      </c>
      <c r="L1122" t="s">
        <v>7</v>
      </c>
      <c r="M1122" t="s">
        <v>7</v>
      </c>
      <c r="N1122" t="s">
        <v>7</v>
      </c>
      <c r="O1122" t="s">
        <v>7</v>
      </c>
      <c r="P1122" t="s">
        <v>7</v>
      </c>
      <c r="Q1122" t="s">
        <v>7</v>
      </c>
    </row>
    <row r="1123" spans="2:27" x14ac:dyDescent="0.3">
      <c r="B1123" t="s">
        <v>972</v>
      </c>
      <c r="C1123">
        <v>0.30149139999997399</v>
      </c>
      <c r="D1123">
        <v>15</v>
      </c>
      <c r="E1123">
        <v>3</v>
      </c>
      <c r="F1123">
        <v>7</v>
      </c>
      <c r="G1123">
        <v>0</v>
      </c>
      <c r="H1123" t="s">
        <v>7</v>
      </c>
      <c r="I1123" t="s">
        <v>7</v>
      </c>
      <c r="J1123" t="s">
        <v>7</v>
      </c>
      <c r="K1123" t="s">
        <v>7</v>
      </c>
      <c r="L1123" t="s">
        <v>7</v>
      </c>
      <c r="M1123" t="s">
        <v>7</v>
      </c>
      <c r="N1123" t="s">
        <v>7</v>
      </c>
      <c r="O1123" t="s">
        <v>7</v>
      </c>
      <c r="P1123" t="s">
        <v>7</v>
      </c>
      <c r="Q1123" t="s">
        <v>7</v>
      </c>
    </row>
    <row r="1124" spans="2:27" x14ac:dyDescent="0.3">
      <c r="B1124" t="s">
        <v>973</v>
      </c>
      <c r="C1124">
        <v>3.78443000000174E-2</v>
      </c>
      <c r="D1124">
        <v>5</v>
      </c>
      <c r="E1124">
        <v>1</v>
      </c>
      <c r="F1124">
        <v>2</v>
      </c>
      <c r="G1124">
        <v>0</v>
      </c>
      <c r="H1124" t="s">
        <v>7</v>
      </c>
      <c r="I1124" t="s">
        <v>7</v>
      </c>
      <c r="J1124" t="s">
        <v>7</v>
      </c>
      <c r="K1124" t="s">
        <v>7</v>
      </c>
      <c r="L1124" t="s">
        <v>7</v>
      </c>
      <c r="M1124" t="s">
        <v>7</v>
      </c>
      <c r="N1124" t="s">
        <v>7</v>
      </c>
      <c r="O1124" t="s">
        <v>7</v>
      </c>
      <c r="P1124" t="s">
        <v>7</v>
      </c>
      <c r="Q1124" t="s">
        <v>7</v>
      </c>
    </row>
    <row r="1125" spans="2:27" x14ac:dyDescent="0.3">
      <c r="B1125" t="s">
        <v>974</v>
      </c>
      <c r="C1125">
        <v>0.20297549999997899</v>
      </c>
      <c r="D1125">
        <v>10</v>
      </c>
      <c r="E1125">
        <v>1</v>
      </c>
      <c r="F1125">
        <v>7</v>
      </c>
      <c r="G1125">
        <v>0</v>
      </c>
      <c r="H1125" t="s">
        <v>7</v>
      </c>
      <c r="I1125" t="s">
        <v>7</v>
      </c>
      <c r="J1125" t="s">
        <v>7</v>
      </c>
      <c r="K1125" t="s">
        <v>7</v>
      </c>
      <c r="L1125" t="s">
        <v>7</v>
      </c>
      <c r="M1125" t="s">
        <v>7</v>
      </c>
      <c r="N1125" t="s">
        <v>7</v>
      </c>
      <c r="O1125" t="s">
        <v>7</v>
      </c>
      <c r="P1125" t="s">
        <v>7</v>
      </c>
      <c r="Q1125" t="s">
        <v>7</v>
      </c>
    </row>
    <row r="1126" spans="2:27" x14ac:dyDescent="0.3">
      <c r="B1126" t="s">
        <v>975</v>
      </c>
      <c r="C1126">
        <v>0.133012500000006</v>
      </c>
      <c r="D1126">
        <v>9</v>
      </c>
      <c r="E1126">
        <v>1</v>
      </c>
      <c r="F1126">
        <v>6</v>
      </c>
      <c r="G1126">
        <v>0</v>
      </c>
      <c r="H1126" t="s">
        <v>7</v>
      </c>
      <c r="I1126" t="s">
        <v>7</v>
      </c>
      <c r="J1126" t="s">
        <v>7</v>
      </c>
      <c r="K1126" t="s">
        <v>7</v>
      </c>
      <c r="L1126" t="s">
        <v>7</v>
      </c>
      <c r="M1126" t="s">
        <v>7</v>
      </c>
      <c r="N1126" t="s">
        <v>7</v>
      </c>
      <c r="O1126" t="s">
        <v>7</v>
      </c>
      <c r="P1126" t="s">
        <v>7</v>
      </c>
      <c r="Q1126" t="s">
        <v>7</v>
      </c>
    </row>
    <row r="1127" spans="2:27" x14ac:dyDescent="0.3">
      <c r="B1127" t="s">
        <v>976</v>
      </c>
      <c r="C1127">
        <v>0.27241870000000201</v>
      </c>
      <c r="D1127">
        <v>12</v>
      </c>
      <c r="E1127">
        <v>3</v>
      </c>
      <c r="F1127">
        <v>7</v>
      </c>
      <c r="G1127">
        <v>0</v>
      </c>
      <c r="H1127" t="s">
        <v>7</v>
      </c>
      <c r="I1127" t="s">
        <v>7</v>
      </c>
      <c r="J1127" t="s">
        <v>7</v>
      </c>
      <c r="K1127" t="s">
        <v>7</v>
      </c>
      <c r="L1127" t="s">
        <v>7</v>
      </c>
      <c r="M1127" t="s">
        <v>7</v>
      </c>
      <c r="N1127" t="s">
        <v>7</v>
      </c>
      <c r="O1127" t="s">
        <v>7</v>
      </c>
      <c r="P1127" t="s">
        <v>7</v>
      </c>
      <c r="Q1127" t="s">
        <v>7</v>
      </c>
    </row>
    <row r="1128" spans="2:27" x14ac:dyDescent="0.3">
      <c r="B1128" t="s">
        <v>977</v>
      </c>
      <c r="C1128">
        <v>0.17759469999998601</v>
      </c>
      <c r="D1128">
        <v>10</v>
      </c>
      <c r="E1128">
        <v>1</v>
      </c>
      <c r="F1128">
        <v>6</v>
      </c>
      <c r="G1128">
        <v>0</v>
      </c>
      <c r="H1128" t="s">
        <v>7</v>
      </c>
      <c r="I1128" t="s">
        <v>7</v>
      </c>
      <c r="J1128" t="s">
        <v>7</v>
      </c>
      <c r="K1128" t="s">
        <v>7</v>
      </c>
      <c r="L1128" t="s">
        <v>7</v>
      </c>
      <c r="M1128" t="s">
        <v>7</v>
      </c>
      <c r="N1128" t="s">
        <v>7</v>
      </c>
      <c r="O1128" t="s">
        <v>7</v>
      </c>
      <c r="P1128" t="s">
        <v>7</v>
      </c>
      <c r="Q1128" t="s">
        <v>7</v>
      </c>
    </row>
    <row r="1129" spans="2:27" x14ac:dyDescent="0.3">
      <c r="B1129" t="s">
        <v>978</v>
      </c>
      <c r="C1129">
        <v>6.1730500000010097E-2</v>
      </c>
      <c r="D1129">
        <v>6</v>
      </c>
      <c r="E1129">
        <v>1</v>
      </c>
      <c r="F1129">
        <v>3</v>
      </c>
      <c r="G1129">
        <v>0</v>
      </c>
      <c r="H1129" t="s">
        <v>7</v>
      </c>
      <c r="I1129" t="s">
        <v>7</v>
      </c>
      <c r="J1129" t="s">
        <v>7</v>
      </c>
      <c r="K1129" t="s">
        <v>7</v>
      </c>
      <c r="L1129" t="s">
        <v>7</v>
      </c>
      <c r="M1129" t="s">
        <v>7</v>
      </c>
      <c r="N1129" t="s">
        <v>7</v>
      </c>
      <c r="O1129" t="s">
        <v>7</v>
      </c>
      <c r="P1129" t="s">
        <v>7</v>
      </c>
      <c r="Q1129" t="s">
        <v>7</v>
      </c>
    </row>
    <row r="1130" spans="2:27" x14ac:dyDescent="0.3">
      <c r="B1130" t="s">
        <v>979</v>
      </c>
      <c r="C1130">
        <v>0.133575699999994</v>
      </c>
      <c r="D1130">
        <v>13</v>
      </c>
      <c r="E1130">
        <v>1</v>
      </c>
      <c r="F1130">
        <v>4</v>
      </c>
      <c r="G1130">
        <v>0</v>
      </c>
      <c r="H1130" t="s">
        <v>7</v>
      </c>
      <c r="I1130" t="s">
        <v>7</v>
      </c>
      <c r="J1130" t="s">
        <v>7</v>
      </c>
      <c r="K1130" t="s">
        <v>7</v>
      </c>
      <c r="L1130" t="s">
        <v>7</v>
      </c>
      <c r="M1130" t="s">
        <v>7</v>
      </c>
      <c r="N1130" t="s">
        <v>7</v>
      </c>
      <c r="O1130" t="s">
        <v>7</v>
      </c>
      <c r="P1130" t="s">
        <v>7</v>
      </c>
      <c r="Q1130" t="s">
        <v>7</v>
      </c>
    </row>
    <row r="1131" spans="2:27" x14ac:dyDescent="0.3">
      <c r="B1131" t="s">
        <v>980</v>
      </c>
      <c r="C1131">
        <v>0.14186530000000599</v>
      </c>
      <c r="D1131">
        <v>7</v>
      </c>
      <c r="E1131">
        <v>3</v>
      </c>
      <c r="F1131">
        <v>2</v>
      </c>
      <c r="G1131">
        <v>0</v>
      </c>
      <c r="H1131" t="s">
        <v>7</v>
      </c>
      <c r="I1131" t="s">
        <v>7</v>
      </c>
      <c r="J1131" t="s">
        <v>7</v>
      </c>
      <c r="K1131" t="s">
        <v>7</v>
      </c>
      <c r="L1131" t="s">
        <v>7</v>
      </c>
      <c r="M1131" t="s">
        <v>7</v>
      </c>
      <c r="N1131" t="s">
        <v>7</v>
      </c>
      <c r="O1131" t="s">
        <v>7</v>
      </c>
      <c r="P1131" t="s">
        <v>7</v>
      </c>
      <c r="Q1131" t="s">
        <v>7</v>
      </c>
    </row>
    <row r="1132" spans="2:27" x14ac:dyDescent="0.3">
      <c r="B1132" t="s">
        <v>981</v>
      </c>
      <c r="C1132">
        <v>2.4054644999999901</v>
      </c>
      <c r="D1132">
        <v>80</v>
      </c>
      <c r="E1132">
        <v>70</v>
      </c>
      <c r="F1132">
        <v>9</v>
      </c>
      <c r="G1132">
        <v>14</v>
      </c>
      <c r="H1132">
        <v>23</v>
      </c>
      <c r="I1132">
        <v>1</v>
      </c>
      <c r="J1132">
        <v>168</v>
      </c>
      <c r="K1132" t="s">
        <v>7</v>
      </c>
      <c r="L1132">
        <v>96</v>
      </c>
      <c r="M1132" t="s">
        <v>7</v>
      </c>
      <c r="N1132" t="s">
        <v>7</v>
      </c>
      <c r="O1132">
        <v>34</v>
      </c>
      <c r="P1132" t="s">
        <v>7</v>
      </c>
      <c r="Q1132" t="s">
        <v>7</v>
      </c>
      <c r="R1132" t="s">
        <v>7</v>
      </c>
      <c r="S1132">
        <v>6</v>
      </c>
      <c r="T1132">
        <v>1</v>
      </c>
      <c r="U1132">
        <v>4</v>
      </c>
      <c r="V1132">
        <v>1</v>
      </c>
      <c r="W1132">
        <v>10</v>
      </c>
      <c r="X1132">
        <v>0</v>
      </c>
      <c r="Y1132">
        <v>3</v>
      </c>
      <c r="Z1132">
        <v>4</v>
      </c>
      <c r="AA1132">
        <v>6</v>
      </c>
    </row>
    <row r="1133" spans="2:27" x14ac:dyDescent="0.3">
      <c r="B1133" t="s">
        <v>982</v>
      </c>
      <c r="C1133">
        <v>1.5904883999999599</v>
      </c>
      <c r="D1133">
        <v>66</v>
      </c>
      <c r="E1133">
        <v>57</v>
      </c>
      <c r="F1133">
        <v>6</v>
      </c>
      <c r="G1133">
        <v>14</v>
      </c>
      <c r="H1133">
        <v>20</v>
      </c>
      <c r="I1133">
        <v>1</v>
      </c>
      <c r="J1133">
        <v>128</v>
      </c>
      <c r="K1133" t="s">
        <v>7</v>
      </c>
      <c r="L1133">
        <v>86</v>
      </c>
      <c r="M1133" t="s">
        <v>7</v>
      </c>
      <c r="N1133" t="s">
        <v>7</v>
      </c>
      <c r="O1133">
        <v>28</v>
      </c>
      <c r="P1133" t="s">
        <v>7</v>
      </c>
      <c r="Q1133" t="s">
        <v>7</v>
      </c>
      <c r="R1133" t="s">
        <v>7</v>
      </c>
      <c r="S1133">
        <v>1</v>
      </c>
      <c r="T1133">
        <v>0</v>
      </c>
      <c r="U1133">
        <v>4</v>
      </c>
      <c r="V1133">
        <v>0</v>
      </c>
      <c r="W1133">
        <v>10</v>
      </c>
      <c r="X1133">
        <v>0</v>
      </c>
      <c r="Y1133">
        <v>3</v>
      </c>
      <c r="Z1133">
        <v>4</v>
      </c>
      <c r="AA1133">
        <v>6</v>
      </c>
    </row>
    <row r="1134" spans="2:27" x14ac:dyDescent="0.3">
      <c r="B1134" t="s">
        <v>983</v>
      </c>
      <c r="C1134">
        <v>2.4831854999999901</v>
      </c>
      <c r="D1134">
        <v>78</v>
      </c>
      <c r="E1134">
        <v>69</v>
      </c>
      <c r="F1134">
        <v>9</v>
      </c>
      <c r="G1134">
        <v>14</v>
      </c>
      <c r="H1134">
        <v>23</v>
      </c>
      <c r="I1134">
        <v>1</v>
      </c>
      <c r="J1134">
        <v>166</v>
      </c>
      <c r="K1134" t="s">
        <v>7</v>
      </c>
      <c r="L1134">
        <v>95</v>
      </c>
      <c r="M1134" t="s">
        <v>7</v>
      </c>
      <c r="N1134" t="s">
        <v>7</v>
      </c>
      <c r="O1134">
        <v>34</v>
      </c>
      <c r="P1134" t="s">
        <v>7</v>
      </c>
      <c r="Q1134" t="s">
        <v>7</v>
      </c>
      <c r="R1134" t="s">
        <v>7</v>
      </c>
      <c r="S1134">
        <v>6</v>
      </c>
      <c r="T1134">
        <v>1</v>
      </c>
      <c r="U1134">
        <v>4</v>
      </c>
      <c r="V1134">
        <v>1</v>
      </c>
      <c r="W1134">
        <v>10</v>
      </c>
      <c r="X1134">
        <v>0</v>
      </c>
      <c r="Y1134">
        <v>3</v>
      </c>
      <c r="Z1134">
        <v>4</v>
      </c>
      <c r="AA1134">
        <v>6</v>
      </c>
    </row>
    <row r="1135" spans="2:27" x14ac:dyDescent="0.3">
      <c r="B1135" t="s">
        <v>984</v>
      </c>
      <c r="C1135">
        <v>1.4500098000000301</v>
      </c>
      <c r="D1135">
        <v>68</v>
      </c>
      <c r="E1135">
        <v>57</v>
      </c>
      <c r="F1135">
        <v>6</v>
      </c>
      <c r="G1135">
        <v>14</v>
      </c>
      <c r="H1135">
        <v>20</v>
      </c>
      <c r="I1135">
        <v>3</v>
      </c>
      <c r="J1135">
        <v>133</v>
      </c>
      <c r="K1135" t="s">
        <v>7</v>
      </c>
      <c r="L1135">
        <v>86</v>
      </c>
      <c r="M1135" t="s">
        <v>7</v>
      </c>
      <c r="N1135" t="s">
        <v>7</v>
      </c>
      <c r="O1135">
        <v>28</v>
      </c>
      <c r="P1135" t="s">
        <v>7</v>
      </c>
      <c r="Q1135" t="s">
        <v>7</v>
      </c>
      <c r="R1135" t="s">
        <v>7</v>
      </c>
      <c r="S1135">
        <v>1</v>
      </c>
      <c r="T1135">
        <v>0</v>
      </c>
      <c r="U1135">
        <v>4</v>
      </c>
      <c r="V1135">
        <v>0</v>
      </c>
      <c r="W1135">
        <v>10</v>
      </c>
      <c r="X1135">
        <v>0</v>
      </c>
      <c r="Y1135">
        <v>3</v>
      </c>
      <c r="Z1135">
        <v>4</v>
      </c>
      <c r="AA1135">
        <v>6</v>
      </c>
    </row>
    <row r="1136" spans="2:27" x14ac:dyDescent="0.3">
      <c r="B1136" t="s">
        <v>985</v>
      </c>
      <c r="C1136">
        <v>1.5784215000000399</v>
      </c>
      <c r="D1136">
        <v>69</v>
      </c>
      <c r="E1136">
        <v>57</v>
      </c>
      <c r="F1136">
        <v>6</v>
      </c>
      <c r="G1136">
        <v>14</v>
      </c>
      <c r="H1136">
        <v>20</v>
      </c>
      <c r="I1136">
        <v>4</v>
      </c>
      <c r="J1136">
        <v>137</v>
      </c>
      <c r="K1136" t="s">
        <v>7</v>
      </c>
      <c r="L1136">
        <v>86</v>
      </c>
      <c r="M1136" t="s">
        <v>7</v>
      </c>
      <c r="N1136" t="s">
        <v>7</v>
      </c>
      <c r="O1136">
        <v>28</v>
      </c>
      <c r="P1136" t="s">
        <v>7</v>
      </c>
      <c r="Q1136" t="s">
        <v>7</v>
      </c>
      <c r="R1136" t="s">
        <v>7</v>
      </c>
      <c r="S1136">
        <v>1</v>
      </c>
      <c r="T1136">
        <v>0</v>
      </c>
      <c r="U1136">
        <v>4</v>
      </c>
      <c r="V1136">
        <v>0</v>
      </c>
      <c r="W1136">
        <v>10</v>
      </c>
      <c r="X1136">
        <v>0</v>
      </c>
      <c r="Y1136">
        <v>3</v>
      </c>
      <c r="Z1136">
        <v>4</v>
      </c>
      <c r="AA1136">
        <v>6</v>
      </c>
    </row>
    <row r="1137" spans="2:27" x14ac:dyDescent="0.3">
      <c r="B1137" t="s">
        <v>986</v>
      </c>
      <c r="C1137">
        <v>1.49403460000002</v>
      </c>
      <c r="D1137">
        <v>67</v>
      </c>
      <c r="E1137">
        <v>57</v>
      </c>
      <c r="F1137">
        <v>6</v>
      </c>
      <c r="G1137">
        <v>14</v>
      </c>
      <c r="H1137">
        <v>20</v>
      </c>
      <c r="I1137">
        <v>2</v>
      </c>
      <c r="J1137">
        <v>132</v>
      </c>
      <c r="K1137" t="s">
        <v>7</v>
      </c>
      <c r="L1137">
        <v>86</v>
      </c>
      <c r="M1137" t="s">
        <v>7</v>
      </c>
      <c r="N1137" t="s">
        <v>7</v>
      </c>
      <c r="O1137">
        <v>28</v>
      </c>
      <c r="P1137" t="s">
        <v>7</v>
      </c>
      <c r="Q1137" t="s">
        <v>7</v>
      </c>
      <c r="R1137" t="s">
        <v>7</v>
      </c>
      <c r="S1137">
        <v>1</v>
      </c>
      <c r="T1137">
        <v>0</v>
      </c>
      <c r="U1137">
        <v>4</v>
      </c>
      <c r="V1137">
        <v>0</v>
      </c>
      <c r="W1137">
        <v>10</v>
      </c>
      <c r="X1137">
        <v>0</v>
      </c>
      <c r="Y1137">
        <v>3</v>
      </c>
      <c r="Z1137">
        <v>4</v>
      </c>
      <c r="AA1137">
        <v>6</v>
      </c>
    </row>
    <row r="1138" spans="2:27" x14ac:dyDescent="0.3">
      <c r="B1138" t="s">
        <v>987</v>
      </c>
      <c r="C1138">
        <v>2.19058650000005</v>
      </c>
      <c r="D1138">
        <v>96</v>
      </c>
      <c r="E1138">
        <v>86</v>
      </c>
      <c r="F1138">
        <v>9</v>
      </c>
      <c r="G1138">
        <v>18</v>
      </c>
      <c r="H1138">
        <v>27</v>
      </c>
      <c r="I1138">
        <v>1</v>
      </c>
      <c r="J1138">
        <v>182</v>
      </c>
      <c r="K1138" t="s">
        <v>7</v>
      </c>
      <c r="L1138">
        <v>117</v>
      </c>
      <c r="M1138" t="s">
        <v>7</v>
      </c>
      <c r="N1138" t="s">
        <v>7</v>
      </c>
      <c r="O1138">
        <v>46</v>
      </c>
      <c r="P1138" t="s">
        <v>7</v>
      </c>
      <c r="Q1138" t="s">
        <v>7</v>
      </c>
      <c r="R1138" t="s">
        <v>7</v>
      </c>
      <c r="S1138">
        <v>3</v>
      </c>
      <c r="T1138">
        <v>0</v>
      </c>
      <c r="U1138">
        <v>4</v>
      </c>
      <c r="V1138">
        <v>0</v>
      </c>
      <c r="W1138">
        <v>18</v>
      </c>
      <c r="X1138">
        <v>0</v>
      </c>
      <c r="Y1138">
        <v>4</v>
      </c>
      <c r="Z1138">
        <v>6</v>
      </c>
      <c r="AA1138">
        <v>11</v>
      </c>
    </row>
    <row r="1139" spans="2:27" x14ac:dyDescent="0.3">
      <c r="B1139" t="s">
        <v>988</v>
      </c>
      <c r="C1139">
        <v>3.06088589999995</v>
      </c>
      <c r="D1139">
        <v>108</v>
      </c>
      <c r="E1139">
        <v>98</v>
      </c>
      <c r="F1139">
        <v>12</v>
      </c>
      <c r="G1139">
        <v>18</v>
      </c>
      <c r="H1139">
        <v>30</v>
      </c>
      <c r="I1139">
        <v>1</v>
      </c>
      <c r="J1139">
        <v>220</v>
      </c>
      <c r="K1139" t="s">
        <v>7</v>
      </c>
      <c r="L1139">
        <v>126</v>
      </c>
      <c r="M1139" t="s">
        <v>7</v>
      </c>
      <c r="N1139" t="s">
        <v>7</v>
      </c>
      <c r="O1139">
        <v>52</v>
      </c>
      <c r="P1139" t="s">
        <v>7</v>
      </c>
      <c r="Q1139" t="s">
        <v>7</v>
      </c>
      <c r="R1139" t="s">
        <v>7</v>
      </c>
      <c r="S1139">
        <v>8</v>
      </c>
      <c r="T1139">
        <v>1</v>
      </c>
      <c r="U1139">
        <v>4</v>
      </c>
      <c r="V1139">
        <v>1</v>
      </c>
      <c r="W1139">
        <v>18</v>
      </c>
      <c r="X1139">
        <v>0</v>
      </c>
      <c r="Y1139">
        <v>4</v>
      </c>
      <c r="Z1139">
        <v>6</v>
      </c>
      <c r="AA1139">
        <v>11</v>
      </c>
    </row>
    <row r="1140" spans="2:27" x14ac:dyDescent="0.3">
      <c r="B1140" t="s">
        <v>989</v>
      </c>
      <c r="C1140">
        <v>1.21694999999704E-2</v>
      </c>
      <c r="D1140">
        <v>1</v>
      </c>
      <c r="E1140">
        <v>1</v>
      </c>
      <c r="F1140">
        <v>0</v>
      </c>
      <c r="G1140">
        <v>0</v>
      </c>
      <c r="H1140" t="s">
        <v>7</v>
      </c>
      <c r="I1140" t="s">
        <v>7</v>
      </c>
      <c r="J1140" t="s">
        <v>7</v>
      </c>
      <c r="K1140" t="s">
        <v>7</v>
      </c>
      <c r="L1140" t="s">
        <v>7</v>
      </c>
      <c r="M1140" t="s">
        <v>7</v>
      </c>
      <c r="N1140" t="s">
        <v>7</v>
      </c>
      <c r="O1140" t="s">
        <v>7</v>
      </c>
      <c r="P1140" t="s">
        <v>7</v>
      </c>
      <c r="Q1140" t="s">
        <v>7</v>
      </c>
    </row>
    <row r="1141" spans="2:27" x14ac:dyDescent="0.3">
      <c r="B1141" t="s">
        <v>990</v>
      </c>
      <c r="C1141">
        <v>1.52549999999678E-2</v>
      </c>
      <c r="D1141">
        <v>1</v>
      </c>
      <c r="E1141">
        <v>1</v>
      </c>
      <c r="F1141">
        <v>0</v>
      </c>
      <c r="G1141">
        <v>0</v>
      </c>
      <c r="H1141" t="s">
        <v>7</v>
      </c>
      <c r="I1141" t="s">
        <v>7</v>
      </c>
      <c r="J1141" t="s">
        <v>7</v>
      </c>
      <c r="K1141" t="s">
        <v>7</v>
      </c>
      <c r="L1141" t="s">
        <v>7</v>
      </c>
      <c r="M1141" t="s">
        <v>7</v>
      </c>
      <c r="N1141" t="s">
        <v>7</v>
      </c>
      <c r="O1141" t="s">
        <v>7</v>
      </c>
      <c r="P1141" t="s">
        <v>7</v>
      </c>
      <c r="Q1141" t="s">
        <v>7</v>
      </c>
    </row>
    <row r="1142" spans="2:27" x14ac:dyDescent="0.3">
      <c r="B1142" t="s">
        <v>991</v>
      </c>
      <c r="C1142">
        <v>2.19406520000001</v>
      </c>
      <c r="D1142">
        <v>112</v>
      </c>
      <c r="E1142">
        <v>88</v>
      </c>
      <c r="F1142">
        <v>18</v>
      </c>
      <c r="G1142">
        <v>19</v>
      </c>
      <c r="H1142">
        <v>37</v>
      </c>
      <c r="I1142">
        <v>4</v>
      </c>
      <c r="J1142">
        <v>222</v>
      </c>
      <c r="K1142" t="s">
        <v>7</v>
      </c>
      <c r="L1142">
        <v>154</v>
      </c>
      <c r="M1142" t="s">
        <v>7</v>
      </c>
      <c r="N1142" t="s">
        <v>7</v>
      </c>
      <c r="O1142">
        <v>66</v>
      </c>
      <c r="P1142" t="s">
        <v>7</v>
      </c>
      <c r="Q1142" t="s">
        <v>7</v>
      </c>
      <c r="R1142" t="s">
        <v>7</v>
      </c>
      <c r="S1142">
        <v>6</v>
      </c>
      <c r="T1142">
        <v>2</v>
      </c>
      <c r="U1142">
        <v>17</v>
      </c>
      <c r="V1142">
        <v>15</v>
      </c>
      <c r="W1142">
        <v>10</v>
      </c>
      <c r="X1142">
        <v>0</v>
      </c>
      <c r="Y1142">
        <v>3</v>
      </c>
      <c r="Z1142">
        <v>6</v>
      </c>
      <c r="AA1142">
        <v>9</v>
      </c>
    </row>
    <row r="1143" spans="2:27" x14ac:dyDescent="0.3">
      <c r="B1143" t="s">
        <v>992</v>
      </c>
      <c r="C1143">
        <v>2.1850714999999901</v>
      </c>
      <c r="D1143">
        <v>107</v>
      </c>
      <c r="E1143">
        <v>83</v>
      </c>
      <c r="F1143">
        <v>16</v>
      </c>
      <c r="G1143">
        <v>18</v>
      </c>
      <c r="H1143">
        <v>34</v>
      </c>
      <c r="I1143">
        <v>4</v>
      </c>
      <c r="J1143">
        <v>215</v>
      </c>
      <c r="K1143" t="s">
        <v>7</v>
      </c>
      <c r="L1143">
        <v>136</v>
      </c>
      <c r="M1143" t="s">
        <v>7</v>
      </c>
      <c r="N1143" t="s">
        <v>7</v>
      </c>
      <c r="O1143">
        <v>62</v>
      </c>
      <c r="P1143" t="s">
        <v>7</v>
      </c>
      <c r="Q1143" t="s">
        <v>7</v>
      </c>
      <c r="R1143" t="s">
        <v>7</v>
      </c>
      <c r="S1143">
        <v>6</v>
      </c>
      <c r="T1143">
        <v>2</v>
      </c>
      <c r="U1143">
        <v>17</v>
      </c>
      <c r="V1143">
        <v>11</v>
      </c>
      <c r="W1143">
        <v>10</v>
      </c>
      <c r="X1143">
        <v>0</v>
      </c>
      <c r="Y1143">
        <v>3</v>
      </c>
      <c r="Z1143">
        <v>6</v>
      </c>
      <c r="AA1143">
        <v>9</v>
      </c>
    </row>
    <row r="1144" spans="2:27" x14ac:dyDescent="0.3">
      <c r="B1144" t="s">
        <v>993</v>
      </c>
      <c r="C1144">
        <v>3.4553286999999901</v>
      </c>
      <c r="D1144">
        <v>167</v>
      </c>
      <c r="E1144">
        <v>143</v>
      </c>
      <c r="F1144">
        <v>18</v>
      </c>
      <c r="G1144">
        <v>27</v>
      </c>
      <c r="H1144">
        <v>45</v>
      </c>
      <c r="I1144">
        <v>4</v>
      </c>
      <c r="J1144">
        <v>316</v>
      </c>
      <c r="K1144" t="s">
        <v>7</v>
      </c>
      <c r="L1144">
        <v>184</v>
      </c>
      <c r="M1144" t="s">
        <v>7</v>
      </c>
      <c r="N1144" t="s">
        <v>7</v>
      </c>
      <c r="O1144">
        <v>78</v>
      </c>
      <c r="P1144" t="s">
        <v>7</v>
      </c>
      <c r="Q1144" t="s">
        <v>7</v>
      </c>
      <c r="R1144" t="s">
        <v>7</v>
      </c>
      <c r="S1144">
        <v>6</v>
      </c>
      <c r="T1144">
        <v>2</v>
      </c>
      <c r="U1144">
        <v>17</v>
      </c>
      <c r="V1144">
        <v>18</v>
      </c>
      <c r="W1144">
        <v>10</v>
      </c>
      <c r="X1144">
        <v>0</v>
      </c>
      <c r="Y1144">
        <v>3</v>
      </c>
      <c r="Z1144">
        <v>12</v>
      </c>
      <c r="AA1144">
        <v>12</v>
      </c>
    </row>
    <row r="1145" spans="2:27" x14ac:dyDescent="0.3">
      <c r="B1145" t="s">
        <v>994</v>
      </c>
      <c r="C1145">
        <v>2.0646816999999902</v>
      </c>
      <c r="D1145">
        <v>105</v>
      </c>
      <c r="E1145">
        <v>81</v>
      </c>
      <c r="F1145">
        <v>15</v>
      </c>
      <c r="G1145">
        <v>18</v>
      </c>
      <c r="H1145">
        <v>33</v>
      </c>
      <c r="I1145">
        <v>4</v>
      </c>
      <c r="J1145">
        <v>208</v>
      </c>
      <c r="K1145" t="s">
        <v>7</v>
      </c>
      <c r="L1145">
        <v>128</v>
      </c>
      <c r="M1145" t="s">
        <v>7</v>
      </c>
      <c r="N1145" t="s">
        <v>7</v>
      </c>
      <c r="O1145">
        <v>59</v>
      </c>
      <c r="P1145" t="s">
        <v>7</v>
      </c>
      <c r="Q1145" t="s">
        <v>7</v>
      </c>
      <c r="R1145" t="s">
        <v>7</v>
      </c>
      <c r="S1145">
        <v>6</v>
      </c>
      <c r="T1145">
        <v>2</v>
      </c>
      <c r="U1145">
        <v>15</v>
      </c>
      <c r="V1145">
        <v>10</v>
      </c>
      <c r="W1145">
        <v>10</v>
      </c>
      <c r="X1145">
        <v>0</v>
      </c>
      <c r="Y1145">
        <v>3</v>
      </c>
      <c r="Z1145">
        <v>6</v>
      </c>
      <c r="AA1145">
        <v>9</v>
      </c>
    </row>
    <row r="1146" spans="2:27" x14ac:dyDescent="0.3">
      <c r="B1146" t="s">
        <v>995</v>
      </c>
      <c r="C1146">
        <v>2.2296665</v>
      </c>
      <c r="D1146">
        <v>110</v>
      </c>
      <c r="E1146">
        <v>86</v>
      </c>
      <c r="F1146">
        <v>17</v>
      </c>
      <c r="G1146">
        <v>19</v>
      </c>
      <c r="H1146">
        <v>36</v>
      </c>
      <c r="I1146">
        <v>4</v>
      </c>
      <c r="J1146">
        <v>219</v>
      </c>
      <c r="K1146" t="s">
        <v>7</v>
      </c>
      <c r="L1146">
        <v>145</v>
      </c>
      <c r="M1146" t="s">
        <v>7</v>
      </c>
      <c r="N1146" t="s">
        <v>7</v>
      </c>
      <c r="O1146">
        <v>64</v>
      </c>
      <c r="P1146" t="s">
        <v>7</v>
      </c>
      <c r="Q1146" t="s">
        <v>7</v>
      </c>
      <c r="R1146" t="s">
        <v>7</v>
      </c>
      <c r="S1146">
        <v>6</v>
      </c>
      <c r="T1146">
        <v>2</v>
      </c>
      <c r="U1146">
        <v>17</v>
      </c>
      <c r="V1146">
        <v>13</v>
      </c>
      <c r="W1146">
        <v>10</v>
      </c>
      <c r="X1146">
        <v>0</v>
      </c>
      <c r="Y1146">
        <v>3</v>
      </c>
      <c r="Z1146">
        <v>6</v>
      </c>
      <c r="AA1146">
        <v>9</v>
      </c>
    </row>
    <row r="1147" spans="2:27" x14ac:dyDescent="0.3">
      <c r="B1147" t="s">
        <v>996</v>
      </c>
      <c r="C1147">
        <v>1.0394380999999799</v>
      </c>
      <c r="D1147">
        <v>25</v>
      </c>
      <c r="E1147">
        <v>25</v>
      </c>
      <c r="F1147">
        <v>6</v>
      </c>
      <c r="G1147">
        <v>10</v>
      </c>
      <c r="H1147">
        <v>16</v>
      </c>
      <c r="I1147">
        <v>0</v>
      </c>
      <c r="J1147">
        <v>71</v>
      </c>
      <c r="K1147" t="s">
        <v>7</v>
      </c>
      <c r="L1147">
        <v>68</v>
      </c>
      <c r="M1147" t="s">
        <v>7</v>
      </c>
      <c r="N1147" t="s">
        <v>7</v>
      </c>
      <c r="O1147">
        <v>25</v>
      </c>
      <c r="P1147" t="s">
        <v>7</v>
      </c>
      <c r="Q1147" t="s">
        <v>7</v>
      </c>
      <c r="R1147" t="s">
        <v>7</v>
      </c>
      <c r="S1147">
        <v>5</v>
      </c>
      <c r="T1147">
        <v>0</v>
      </c>
      <c r="U1147">
        <v>4</v>
      </c>
      <c r="V1147">
        <v>1</v>
      </c>
      <c r="W1147">
        <v>6</v>
      </c>
      <c r="X1147">
        <v>0</v>
      </c>
      <c r="Y1147">
        <v>1</v>
      </c>
      <c r="Z1147">
        <v>6</v>
      </c>
      <c r="AA1147">
        <v>2</v>
      </c>
    </row>
    <row r="1148" spans="2:27" x14ac:dyDescent="0.3">
      <c r="B1148" t="s">
        <v>997</v>
      </c>
      <c r="C1148">
        <v>1.12111910000004</v>
      </c>
      <c r="D1148">
        <v>47</v>
      </c>
      <c r="E1148">
        <v>47</v>
      </c>
      <c r="F1148">
        <v>6</v>
      </c>
      <c r="G1148">
        <v>11</v>
      </c>
      <c r="H1148">
        <v>17</v>
      </c>
      <c r="I1148">
        <v>0</v>
      </c>
      <c r="J1148">
        <v>98</v>
      </c>
      <c r="K1148" t="s">
        <v>7</v>
      </c>
      <c r="L1148">
        <v>90</v>
      </c>
      <c r="M1148" t="s">
        <v>7</v>
      </c>
      <c r="N1148" t="s">
        <v>7</v>
      </c>
      <c r="O1148">
        <v>35</v>
      </c>
      <c r="P1148" t="s">
        <v>7</v>
      </c>
      <c r="Q1148" t="s">
        <v>7</v>
      </c>
      <c r="R1148" t="s">
        <v>7</v>
      </c>
      <c r="S1148">
        <v>5</v>
      </c>
      <c r="T1148">
        <v>0</v>
      </c>
      <c r="U1148">
        <v>4</v>
      </c>
      <c r="V1148">
        <v>1</v>
      </c>
      <c r="W1148">
        <v>8</v>
      </c>
      <c r="X1148">
        <v>0</v>
      </c>
      <c r="Y1148">
        <v>2</v>
      </c>
      <c r="Z1148">
        <v>6</v>
      </c>
      <c r="AA1148">
        <v>9</v>
      </c>
    </row>
    <row r="1149" spans="2:27" x14ac:dyDescent="0.3">
      <c r="B1149" t="s">
        <v>998</v>
      </c>
      <c r="C1149">
        <v>0.37122099999999097</v>
      </c>
      <c r="D1149">
        <v>20</v>
      </c>
      <c r="E1149">
        <v>4</v>
      </c>
      <c r="F1149">
        <v>6</v>
      </c>
      <c r="G1149">
        <v>0</v>
      </c>
      <c r="H1149" t="s">
        <v>7</v>
      </c>
      <c r="I1149" t="s">
        <v>7</v>
      </c>
      <c r="J1149" t="s">
        <v>7</v>
      </c>
      <c r="K1149" t="s">
        <v>7</v>
      </c>
      <c r="L1149" t="s">
        <v>7</v>
      </c>
      <c r="M1149" t="s">
        <v>7</v>
      </c>
      <c r="N1149" t="s">
        <v>7</v>
      </c>
      <c r="O1149" t="s">
        <v>7</v>
      </c>
      <c r="P1149" t="s">
        <v>7</v>
      </c>
      <c r="Q1149" t="s">
        <v>7</v>
      </c>
    </row>
    <row r="1150" spans="2:27" x14ac:dyDescent="0.3">
      <c r="B1150" t="s">
        <v>999</v>
      </c>
      <c r="C1150">
        <v>1.1390876000000301</v>
      </c>
      <c r="D1150">
        <v>36</v>
      </c>
      <c r="E1150">
        <v>36</v>
      </c>
      <c r="F1150">
        <v>9</v>
      </c>
      <c r="G1150">
        <v>14</v>
      </c>
      <c r="H1150">
        <v>23</v>
      </c>
      <c r="I1150">
        <v>0</v>
      </c>
      <c r="J1150">
        <v>97</v>
      </c>
      <c r="K1150" t="s">
        <v>7</v>
      </c>
      <c r="L1150">
        <v>96</v>
      </c>
      <c r="M1150" t="s">
        <v>7</v>
      </c>
      <c r="N1150" t="s">
        <v>7</v>
      </c>
      <c r="O1150">
        <v>40</v>
      </c>
      <c r="P1150" t="s">
        <v>7</v>
      </c>
      <c r="Q1150" t="s">
        <v>7</v>
      </c>
      <c r="R1150" t="s">
        <v>7</v>
      </c>
      <c r="S1150">
        <v>8</v>
      </c>
      <c r="T1150">
        <v>1</v>
      </c>
      <c r="U1150">
        <v>6</v>
      </c>
      <c r="V1150">
        <v>4</v>
      </c>
      <c r="W1150">
        <v>12</v>
      </c>
      <c r="X1150">
        <v>0</v>
      </c>
      <c r="Y1150">
        <v>2</v>
      </c>
      <c r="Z1150">
        <v>6</v>
      </c>
      <c r="AA1150">
        <v>2</v>
      </c>
    </row>
    <row r="1151" spans="2:27" x14ac:dyDescent="0.3">
      <c r="B1151" t="s">
        <v>1000</v>
      </c>
      <c r="C1151">
        <v>1.19405219999998</v>
      </c>
      <c r="D1151">
        <v>40</v>
      </c>
      <c r="E1151">
        <v>40</v>
      </c>
      <c r="F1151">
        <v>10</v>
      </c>
      <c r="G1151">
        <v>14</v>
      </c>
      <c r="H1151">
        <v>24</v>
      </c>
      <c r="I1151">
        <v>0</v>
      </c>
      <c r="J1151">
        <v>104</v>
      </c>
      <c r="K1151" t="s">
        <v>7</v>
      </c>
      <c r="L1151">
        <v>101</v>
      </c>
      <c r="M1151" t="s">
        <v>7</v>
      </c>
      <c r="N1151" t="s">
        <v>7</v>
      </c>
      <c r="O1151">
        <v>45</v>
      </c>
      <c r="P1151" t="s">
        <v>7</v>
      </c>
      <c r="Q1151" t="s">
        <v>7</v>
      </c>
      <c r="R1151" t="s">
        <v>7</v>
      </c>
      <c r="S1151">
        <v>9</v>
      </c>
      <c r="T1151">
        <v>1</v>
      </c>
      <c r="U1151">
        <v>6</v>
      </c>
      <c r="V1151">
        <v>8</v>
      </c>
      <c r="W1151">
        <v>12</v>
      </c>
      <c r="X1151">
        <v>0</v>
      </c>
      <c r="Y1151">
        <v>2</v>
      </c>
      <c r="Z1151">
        <v>6</v>
      </c>
      <c r="AA1151">
        <v>2</v>
      </c>
    </row>
    <row r="1152" spans="2:27" x14ac:dyDescent="0.3">
      <c r="B1152" t="s">
        <v>1001</v>
      </c>
      <c r="C1152">
        <v>0.91266749999999697</v>
      </c>
      <c r="D1152">
        <v>28</v>
      </c>
      <c r="E1152">
        <v>28</v>
      </c>
      <c r="F1152">
        <v>8</v>
      </c>
      <c r="G1152">
        <v>10</v>
      </c>
      <c r="H1152">
        <v>18</v>
      </c>
      <c r="I1152">
        <v>0</v>
      </c>
      <c r="J1152">
        <v>78</v>
      </c>
      <c r="K1152" t="s">
        <v>7</v>
      </c>
      <c r="L1152">
        <v>74</v>
      </c>
      <c r="M1152" t="s">
        <v>7</v>
      </c>
      <c r="N1152" t="s">
        <v>7</v>
      </c>
      <c r="O1152">
        <v>29</v>
      </c>
      <c r="P1152" t="s">
        <v>7</v>
      </c>
      <c r="Q1152" t="s">
        <v>7</v>
      </c>
      <c r="R1152" t="s">
        <v>7</v>
      </c>
      <c r="S1152">
        <v>9</v>
      </c>
      <c r="T1152">
        <v>1</v>
      </c>
      <c r="U1152">
        <v>4</v>
      </c>
      <c r="V1152">
        <v>1</v>
      </c>
      <c r="W1152">
        <v>6</v>
      </c>
      <c r="X1152">
        <v>0</v>
      </c>
      <c r="Y1152">
        <v>1</v>
      </c>
      <c r="Z1152">
        <v>6</v>
      </c>
      <c r="AA1152">
        <v>2</v>
      </c>
    </row>
    <row r="1153" spans="2:27" x14ac:dyDescent="0.3">
      <c r="B1153" t="s">
        <v>1002</v>
      </c>
      <c r="C1153">
        <v>0.28311999999993898</v>
      </c>
      <c r="D1153">
        <v>16</v>
      </c>
      <c r="E1153">
        <v>4</v>
      </c>
      <c r="F1153">
        <v>3</v>
      </c>
      <c r="G1153">
        <v>0</v>
      </c>
      <c r="H1153" t="s">
        <v>7</v>
      </c>
      <c r="I1153" t="s">
        <v>7</v>
      </c>
      <c r="J1153" t="s">
        <v>7</v>
      </c>
      <c r="K1153" t="s">
        <v>7</v>
      </c>
      <c r="L1153" t="s">
        <v>7</v>
      </c>
      <c r="M1153" t="s">
        <v>7</v>
      </c>
      <c r="N1153" t="s">
        <v>7</v>
      </c>
      <c r="O1153" t="s">
        <v>7</v>
      </c>
      <c r="P1153" t="s">
        <v>7</v>
      </c>
      <c r="Q1153" t="s">
        <v>7</v>
      </c>
    </row>
    <row r="1154" spans="2:27" x14ac:dyDescent="0.3">
      <c r="B1154" t="s">
        <v>1003</v>
      </c>
      <c r="C1154">
        <v>0.79619500000001098</v>
      </c>
      <c r="D1154">
        <v>32</v>
      </c>
      <c r="E1154">
        <v>4</v>
      </c>
      <c r="F1154">
        <v>9</v>
      </c>
      <c r="G1154">
        <v>0</v>
      </c>
      <c r="H1154" t="s">
        <v>7</v>
      </c>
      <c r="I1154" t="s">
        <v>7</v>
      </c>
      <c r="J1154" t="s">
        <v>7</v>
      </c>
      <c r="K1154" t="s">
        <v>7</v>
      </c>
      <c r="L1154" t="s">
        <v>7</v>
      </c>
      <c r="M1154" t="s">
        <v>7</v>
      </c>
      <c r="N1154" t="s">
        <v>7</v>
      </c>
      <c r="O1154" t="s">
        <v>7</v>
      </c>
      <c r="P1154" t="s">
        <v>7</v>
      </c>
      <c r="Q1154" t="s">
        <v>7</v>
      </c>
    </row>
    <row r="1155" spans="2:27" x14ac:dyDescent="0.3">
      <c r="B1155" t="s">
        <v>1004</v>
      </c>
      <c r="C1155">
        <v>0.84944059999997901</v>
      </c>
      <c r="D1155">
        <v>36</v>
      </c>
      <c r="E1155">
        <v>4</v>
      </c>
      <c r="F1155">
        <v>9</v>
      </c>
      <c r="G1155">
        <v>0</v>
      </c>
      <c r="H1155" t="s">
        <v>7</v>
      </c>
      <c r="I1155" t="s">
        <v>7</v>
      </c>
      <c r="J1155" t="s">
        <v>7</v>
      </c>
      <c r="K1155" t="s">
        <v>7</v>
      </c>
      <c r="L1155" t="s">
        <v>7</v>
      </c>
      <c r="M1155" t="s">
        <v>7</v>
      </c>
      <c r="N1155" t="s">
        <v>7</v>
      </c>
      <c r="O1155" t="s">
        <v>7</v>
      </c>
      <c r="P1155" t="s">
        <v>7</v>
      </c>
      <c r="Q1155" t="s">
        <v>7</v>
      </c>
    </row>
    <row r="1156" spans="2:27" x14ac:dyDescent="0.3">
      <c r="B1156" t="s">
        <v>1005</v>
      </c>
      <c r="C1156">
        <v>0.56461500000000298</v>
      </c>
      <c r="D1156">
        <v>25</v>
      </c>
      <c r="E1156">
        <v>6</v>
      </c>
      <c r="F1156">
        <v>8</v>
      </c>
      <c r="G1156">
        <v>0</v>
      </c>
      <c r="H1156" t="s">
        <v>7</v>
      </c>
      <c r="I1156" t="s">
        <v>7</v>
      </c>
      <c r="J1156" t="s">
        <v>7</v>
      </c>
      <c r="K1156" t="s">
        <v>7</v>
      </c>
      <c r="L1156" t="s">
        <v>7</v>
      </c>
      <c r="M1156" t="s">
        <v>7</v>
      </c>
      <c r="N1156" t="s">
        <v>7</v>
      </c>
      <c r="O1156" t="s">
        <v>7</v>
      </c>
      <c r="P1156" t="s">
        <v>7</v>
      </c>
      <c r="Q1156" t="s">
        <v>7</v>
      </c>
    </row>
    <row r="1157" spans="2:27" x14ac:dyDescent="0.3">
      <c r="B1157" t="s">
        <v>1006</v>
      </c>
      <c r="C1157">
        <v>1.3131012</v>
      </c>
      <c r="D1157">
        <v>40</v>
      </c>
      <c r="E1157">
        <v>40</v>
      </c>
      <c r="F1157">
        <v>9</v>
      </c>
      <c r="G1157">
        <v>13</v>
      </c>
      <c r="H1157">
        <v>22</v>
      </c>
      <c r="I1157">
        <v>0</v>
      </c>
      <c r="J1157">
        <v>92</v>
      </c>
      <c r="K1157" t="s">
        <v>7</v>
      </c>
      <c r="L1157">
        <v>68</v>
      </c>
      <c r="M1157" t="s">
        <v>7</v>
      </c>
      <c r="N1157" t="s">
        <v>7</v>
      </c>
      <c r="O1157">
        <v>34</v>
      </c>
      <c r="P1157" t="s">
        <v>7</v>
      </c>
      <c r="Q1157" t="s">
        <v>7</v>
      </c>
      <c r="R1157" t="s">
        <v>7</v>
      </c>
      <c r="S1157">
        <v>10</v>
      </c>
      <c r="T1157">
        <v>2</v>
      </c>
      <c r="U1157">
        <v>3</v>
      </c>
      <c r="V1157">
        <v>1</v>
      </c>
      <c r="W1157">
        <v>12</v>
      </c>
      <c r="X1157">
        <v>0</v>
      </c>
      <c r="Y1157">
        <v>2</v>
      </c>
      <c r="Z1157">
        <v>4</v>
      </c>
      <c r="AA1157">
        <v>2</v>
      </c>
    </row>
    <row r="1158" spans="2:27" x14ac:dyDescent="0.3">
      <c r="B1158" t="s">
        <v>1007</v>
      </c>
      <c r="C1158">
        <v>1.22466410000004</v>
      </c>
      <c r="D1158">
        <v>38</v>
      </c>
      <c r="E1158">
        <v>38</v>
      </c>
      <c r="F1158">
        <v>6</v>
      </c>
      <c r="G1158">
        <v>13</v>
      </c>
      <c r="H1158">
        <v>19</v>
      </c>
      <c r="I1158">
        <v>0</v>
      </c>
      <c r="J1158">
        <v>86</v>
      </c>
      <c r="K1158" t="s">
        <v>7</v>
      </c>
      <c r="L1158">
        <v>62</v>
      </c>
      <c r="M1158" t="s">
        <v>7</v>
      </c>
      <c r="N1158" t="s">
        <v>7</v>
      </c>
      <c r="O1158">
        <v>28</v>
      </c>
      <c r="P1158" t="s">
        <v>7</v>
      </c>
      <c r="Q1158" t="s">
        <v>7</v>
      </c>
      <c r="R1158" t="s">
        <v>7</v>
      </c>
      <c r="S1158">
        <v>5</v>
      </c>
      <c r="T1158">
        <v>0</v>
      </c>
      <c r="U1158">
        <v>2</v>
      </c>
      <c r="V1158">
        <v>1</v>
      </c>
      <c r="W1158">
        <v>12</v>
      </c>
      <c r="X1158">
        <v>0</v>
      </c>
      <c r="Y1158">
        <v>2</v>
      </c>
      <c r="Z1158">
        <v>4</v>
      </c>
      <c r="AA1158">
        <v>2</v>
      </c>
    </row>
    <row r="1159" spans="2:27" x14ac:dyDescent="0.3">
      <c r="B1159" t="s">
        <v>1008</v>
      </c>
      <c r="C1159">
        <v>0.96611629999995297</v>
      </c>
      <c r="D1159">
        <v>35</v>
      </c>
      <c r="E1159">
        <v>35</v>
      </c>
      <c r="F1159">
        <v>5</v>
      </c>
      <c r="G1159">
        <v>11</v>
      </c>
      <c r="H1159">
        <v>16</v>
      </c>
      <c r="I1159">
        <v>0</v>
      </c>
      <c r="J1159">
        <v>75</v>
      </c>
      <c r="K1159" t="s">
        <v>7</v>
      </c>
      <c r="L1159">
        <v>57</v>
      </c>
      <c r="M1159" t="s">
        <v>7</v>
      </c>
      <c r="N1159" t="s">
        <v>7</v>
      </c>
      <c r="O1159">
        <v>26</v>
      </c>
      <c r="P1159" t="s">
        <v>7</v>
      </c>
      <c r="Q1159" t="s">
        <v>7</v>
      </c>
      <c r="R1159" t="s">
        <v>7</v>
      </c>
      <c r="S1159">
        <v>4</v>
      </c>
      <c r="T1159">
        <v>0</v>
      </c>
      <c r="U1159">
        <v>2</v>
      </c>
      <c r="V1159">
        <v>1</v>
      </c>
      <c r="W1159">
        <v>11</v>
      </c>
      <c r="X1159">
        <v>0</v>
      </c>
      <c r="Y1159">
        <v>2</v>
      </c>
      <c r="Z1159">
        <v>4</v>
      </c>
      <c r="AA1159">
        <v>2</v>
      </c>
    </row>
    <row r="1160" spans="2:27" x14ac:dyDescent="0.3">
      <c r="B1160" t="s">
        <v>1009</v>
      </c>
      <c r="C1160">
        <v>1.01206890000003</v>
      </c>
      <c r="D1160">
        <v>35</v>
      </c>
      <c r="E1160">
        <v>35</v>
      </c>
      <c r="F1160">
        <v>5</v>
      </c>
      <c r="G1160">
        <v>11</v>
      </c>
      <c r="H1160">
        <v>16</v>
      </c>
      <c r="I1160">
        <v>0</v>
      </c>
      <c r="J1160">
        <v>75</v>
      </c>
      <c r="K1160" t="s">
        <v>7</v>
      </c>
      <c r="L1160">
        <v>57</v>
      </c>
      <c r="M1160" t="s">
        <v>7</v>
      </c>
      <c r="N1160" t="s">
        <v>7</v>
      </c>
      <c r="O1160">
        <v>26</v>
      </c>
      <c r="P1160" t="s">
        <v>7</v>
      </c>
      <c r="Q1160" t="s">
        <v>7</v>
      </c>
      <c r="R1160" t="s">
        <v>7</v>
      </c>
      <c r="S1160">
        <v>4</v>
      </c>
      <c r="T1160">
        <v>0</v>
      </c>
      <c r="U1160">
        <v>2</v>
      </c>
      <c r="V1160">
        <v>1</v>
      </c>
      <c r="W1160">
        <v>11</v>
      </c>
      <c r="X1160">
        <v>0</v>
      </c>
      <c r="Y1160">
        <v>2</v>
      </c>
      <c r="Z1160">
        <v>4</v>
      </c>
      <c r="AA1160">
        <v>2</v>
      </c>
    </row>
    <row r="1161" spans="2:27" x14ac:dyDescent="0.3">
      <c r="B1161" t="s">
        <v>1010</v>
      </c>
      <c r="C1161">
        <v>0.51236610000000804</v>
      </c>
      <c r="D1161">
        <v>23</v>
      </c>
      <c r="E1161">
        <v>5</v>
      </c>
      <c r="F1161">
        <v>8</v>
      </c>
      <c r="G1161">
        <v>0</v>
      </c>
      <c r="H1161" t="s">
        <v>7</v>
      </c>
      <c r="I1161" t="s">
        <v>7</v>
      </c>
      <c r="J1161" t="s">
        <v>7</v>
      </c>
      <c r="K1161" t="s">
        <v>7</v>
      </c>
      <c r="L1161" t="s">
        <v>7</v>
      </c>
      <c r="M1161" t="s">
        <v>7</v>
      </c>
      <c r="N1161" t="s">
        <v>7</v>
      </c>
      <c r="O1161" t="s">
        <v>7</v>
      </c>
      <c r="P1161" t="s">
        <v>7</v>
      </c>
      <c r="Q1161" t="s">
        <v>7</v>
      </c>
    </row>
    <row r="1162" spans="2:27" x14ac:dyDescent="0.3">
      <c r="B1162" t="s">
        <v>1011</v>
      </c>
      <c r="C1162">
        <v>0.30018389999997902</v>
      </c>
      <c r="D1162">
        <v>18</v>
      </c>
      <c r="E1162">
        <v>4</v>
      </c>
      <c r="F1162">
        <v>5</v>
      </c>
      <c r="G1162">
        <v>0</v>
      </c>
      <c r="H1162" t="s">
        <v>7</v>
      </c>
      <c r="I1162" t="s">
        <v>7</v>
      </c>
      <c r="J1162" t="s">
        <v>7</v>
      </c>
      <c r="K1162" t="s">
        <v>7</v>
      </c>
      <c r="L1162" t="s">
        <v>7</v>
      </c>
      <c r="M1162" t="s">
        <v>7</v>
      </c>
      <c r="N1162" t="s">
        <v>7</v>
      </c>
      <c r="O1162" t="s">
        <v>7</v>
      </c>
      <c r="P1162" t="s">
        <v>7</v>
      </c>
      <c r="Q1162" t="s">
        <v>7</v>
      </c>
    </row>
    <row r="1163" spans="2:27" x14ac:dyDescent="0.3">
      <c r="B1163" t="s">
        <v>1012</v>
      </c>
      <c r="C1163">
        <v>0.39065449999998197</v>
      </c>
      <c r="D1163">
        <v>19</v>
      </c>
      <c r="E1163">
        <v>4</v>
      </c>
      <c r="F1163">
        <v>6</v>
      </c>
      <c r="G1163">
        <v>0</v>
      </c>
      <c r="H1163" t="s">
        <v>7</v>
      </c>
      <c r="I1163" t="s">
        <v>7</v>
      </c>
      <c r="J1163" t="s">
        <v>7</v>
      </c>
      <c r="K1163" t="s">
        <v>7</v>
      </c>
      <c r="L1163" t="s">
        <v>7</v>
      </c>
      <c r="M1163" t="s">
        <v>7</v>
      </c>
      <c r="N1163" t="s">
        <v>7</v>
      </c>
      <c r="O1163" t="s">
        <v>7</v>
      </c>
      <c r="P1163" t="s">
        <v>7</v>
      </c>
      <c r="Q1163" t="s">
        <v>7</v>
      </c>
    </row>
    <row r="1164" spans="2:27" x14ac:dyDescent="0.3">
      <c r="B1164" t="s">
        <v>1013</v>
      </c>
      <c r="C1164">
        <v>1.2230027999999</v>
      </c>
      <c r="D1164">
        <v>37</v>
      </c>
      <c r="E1164">
        <v>37</v>
      </c>
      <c r="F1164">
        <v>6</v>
      </c>
      <c r="G1164">
        <v>12</v>
      </c>
      <c r="H1164">
        <v>18</v>
      </c>
      <c r="I1164">
        <v>0</v>
      </c>
      <c r="J1164">
        <v>82</v>
      </c>
      <c r="K1164" t="s">
        <v>7</v>
      </c>
      <c r="L1164">
        <v>59</v>
      </c>
      <c r="M1164" t="s">
        <v>7</v>
      </c>
      <c r="N1164" t="s">
        <v>7</v>
      </c>
      <c r="O1164">
        <v>28</v>
      </c>
      <c r="P1164" t="s">
        <v>7</v>
      </c>
      <c r="Q1164" t="s">
        <v>7</v>
      </c>
      <c r="R1164" t="s">
        <v>7</v>
      </c>
      <c r="S1164">
        <v>5</v>
      </c>
      <c r="T1164">
        <v>0</v>
      </c>
      <c r="U1164">
        <v>2</v>
      </c>
      <c r="V1164">
        <v>1</v>
      </c>
      <c r="W1164">
        <v>12</v>
      </c>
      <c r="X1164">
        <v>0</v>
      </c>
      <c r="Y1164">
        <v>2</v>
      </c>
      <c r="Z1164">
        <v>4</v>
      </c>
      <c r="AA1164">
        <v>2</v>
      </c>
    </row>
    <row r="1165" spans="2:27" x14ac:dyDescent="0.3">
      <c r="B1165" t="s">
        <v>1014</v>
      </c>
      <c r="C1165">
        <v>0.54897730000004596</v>
      </c>
      <c r="D1165">
        <v>19</v>
      </c>
      <c r="E1165">
        <v>4</v>
      </c>
      <c r="F1165">
        <v>6</v>
      </c>
      <c r="G1165">
        <v>0</v>
      </c>
      <c r="H1165" t="s">
        <v>7</v>
      </c>
      <c r="I1165" t="s">
        <v>7</v>
      </c>
      <c r="J1165" t="s">
        <v>7</v>
      </c>
      <c r="K1165" t="s">
        <v>7</v>
      </c>
      <c r="L1165" t="s">
        <v>7</v>
      </c>
      <c r="M1165" t="s">
        <v>7</v>
      </c>
      <c r="N1165" t="s">
        <v>7</v>
      </c>
      <c r="O1165" t="s">
        <v>7</v>
      </c>
      <c r="P1165" t="s">
        <v>7</v>
      </c>
      <c r="Q1165" t="s">
        <v>7</v>
      </c>
    </row>
    <row r="1166" spans="2:27" x14ac:dyDescent="0.3">
      <c r="B1166" t="s">
        <v>1015</v>
      </c>
      <c r="C1166">
        <v>0.43042449999995802</v>
      </c>
      <c r="D1166">
        <v>21</v>
      </c>
      <c r="E1166">
        <v>6</v>
      </c>
      <c r="F1166">
        <v>6</v>
      </c>
      <c r="G1166">
        <v>0</v>
      </c>
      <c r="H1166" t="s">
        <v>7</v>
      </c>
      <c r="I1166" t="s">
        <v>7</v>
      </c>
      <c r="J1166" t="s">
        <v>7</v>
      </c>
      <c r="K1166" t="s">
        <v>7</v>
      </c>
      <c r="L1166" t="s">
        <v>7</v>
      </c>
      <c r="M1166" t="s">
        <v>7</v>
      </c>
      <c r="N1166" t="s">
        <v>7</v>
      </c>
      <c r="O1166" t="s">
        <v>7</v>
      </c>
      <c r="P1166" t="s">
        <v>7</v>
      </c>
      <c r="Q1166" t="s">
        <v>7</v>
      </c>
    </row>
    <row r="1167" spans="2:27" x14ac:dyDescent="0.3">
      <c r="B1167" t="s">
        <v>1016</v>
      </c>
      <c r="C1167">
        <v>1.22503519999997</v>
      </c>
      <c r="D1167">
        <v>42</v>
      </c>
      <c r="E1167">
        <v>42</v>
      </c>
      <c r="F1167">
        <v>9</v>
      </c>
      <c r="G1167">
        <v>12</v>
      </c>
      <c r="H1167">
        <v>21</v>
      </c>
      <c r="I1167">
        <v>0</v>
      </c>
      <c r="J1167">
        <v>96</v>
      </c>
      <c r="K1167" t="s">
        <v>7</v>
      </c>
      <c r="L1167">
        <v>81</v>
      </c>
      <c r="M1167" t="s">
        <v>7</v>
      </c>
      <c r="N1167" t="s">
        <v>7</v>
      </c>
      <c r="O1167">
        <v>38</v>
      </c>
      <c r="P1167" t="s">
        <v>7</v>
      </c>
      <c r="Q1167" t="s">
        <v>7</v>
      </c>
      <c r="R1167" t="s">
        <v>7</v>
      </c>
      <c r="S1167">
        <v>9</v>
      </c>
      <c r="T1167">
        <v>2</v>
      </c>
      <c r="U1167">
        <v>5</v>
      </c>
      <c r="V1167">
        <v>4</v>
      </c>
      <c r="W1167">
        <v>12</v>
      </c>
      <c r="X1167">
        <v>0</v>
      </c>
      <c r="Y1167">
        <v>2</v>
      </c>
      <c r="Z1167">
        <v>4</v>
      </c>
      <c r="AA1167">
        <v>2</v>
      </c>
    </row>
    <row r="1168" spans="2:27" x14ac:dyDescent="0.3">
      <c r="B1168" t="s">
        <v>1017</v>
      </c>
      <c r="C1168">
        <v>1.22161830000004</v>
      </c>
      <c r="D1168">
        <v>40</v>
      </c>
      <c r="E1168">
        <v>40</v>
      </c>
      <c r="F1168">
        <v>8</v>
      </c>
      <c r="G1168">
        <v>12</v>
      </c>
      <c r="H1168">
        <v>20</v>
      </c>
      <c r="I1168">
        <v>0</v>
      </c>
      <c r="J1168">
        <v>93</v>
      </c>
      <c r="K1168" t="s">
        <v>7</v>
      </c>
      <c r="L1168">
        <v>72</v>
      </c>
      <c r="M1168" t="s">
        <v>7</v>
      </c>
      <c r="N1168" t="s">
        <v>7</v>
      </c>
      <c r="O1168">
        <v>36</v>
      </c>
      <c r="P1168" t="s">
        <v>7</v>
      </c>
      <c r="Q1168" t="s">
        <v>7</v>
      </c>
      <c r="R1168" t="s">
        <v>7</v>
      </c>
      <c r="S1168">
        <v>9</v>
      </c>
      <c r="T1168">
        <v>2</v>
      </c>
      <c r="U1168">
        <v>5</v>
      </c>
      <c r="V1168">
        <v>2</v>
      </c>
      <c r="W1168">
        <v>12</v>
      </c>
      <c r="X1168">
        <v>0</v>
      </c>
      <c r="Y1168">
        <v>2</v>
      </c>
      <c r="Z1168">
        <v>4</v>
      </c>
      <c r="AA1168">
        <v>2</v>
      </c>
    </row>
    <row r="1169" spans="2:27" x14ac:dyDescent="0.3">
      <c r="B1169" t="s">
        <v>1018</v>
      </c>
      <c r="C1169">
        <v>1.0094071999999401</v>
      </c>
      <c r="D1169">
        <v>36</v>
      </c>
      <c r="E1169">
        <v>36</v>
      </c>
      <c r="F1169">
        <v>6</v>
      </c>
      <c r="G1169">
        <v>11</v>
      </c>
      <c r="H1169">
        <v>17</v>
      </c>
      <c r="I1169">
        <v>0</v>
      </c>
      <c r="J1169">
        <v>78</v>
      </c>
      <c r="K1169" t="s">
        <v>7</v>
      </c>
      <c r="L1169">
        <v>60</v>
      </c>
      <c r="M1169" t="s">
        <v>7</v>
      </c>
      <c r="N1169" t="s">
        <v>7</v>
      </c>
      <c r="O1169">
        <v>29</v>
      </c>
      <c r="P1169" t="s">
        <v>7</v>
      </c>
      <c r="Q1169" t="s">
        <v>7</v>
      </c>
      <c r="R1169" t="s">
        <v>7</v>
      </c>
      <c r="S1169">
        <v>6</v>
      </c>
      <c r="T1169">
        <v>1</v>
      </c>
      <c r="U1169">
        <v>3</v>
      </c>
      <c r="V1169">
        <v>1</v>
      </c>
      <c r="W1169">
        <v>11</v>
      </c>
      <c r="X1169">
        <v>0</v>
      </c>
      <c r="Y1169">
        <v>2</v>
      </c>
      <c r="Z1169">
        <v>4</v>
      </c>
      <c r="AA1169">
        <v>2</v>
      </c>
    </row>
    <row r="1170" spans="2:27" x14ac:dyDescent="0.3">
      <c r="B1170" t="s">
        <v>1019</v>
      </c>
      <c r="C1170">
        <v>0.34446289999993901</v>
      </c>
      <c r="D1170">
        <v>19</v>
      </c>
      <c r="E1170">
        <v>4</v>
      </c>
      <c r="F1170">
        <v>6</v>
      </c>
      <c r="G1170">
        <v>0</v>
      </c>
      <c r="H1170" t="s">
        <v>7</v>
      </c>
      <c r="I1170" t="s">
        <v>7</v>
      </c>
      <c r="J1170" t="s">
        <v>7</v>
      </c>
      <c r="K1170" t="s">
        <v>7</v>
      </c>
      <c r="L1170" t="s">
        <v>7</v>
      </c>
      <c r="M1170" t="s">
        <v>7</v>
      </c>
      <c r="N1170" t="s">
        <v>7</v>
      </c>
      <c r="O1170" t="s">
        <v>7</v>
      </c>
      <c r="P1170" t="s">
        <v>7</v>
      </c>
      <c r="Q1170" t="s">
        <v>7</v>
      </c>
    </row>
    <row r="1171" spans="2:27" x14ac:dyDescent="0.3">
      <c r="B1171" t="s">
        <v>1020</v>
      </c>
      <c r="C1171">
        <v>0.32667579999997498</v>
      </c>
      <c r="D1171">
        <v>17</v>
      </c>
      <c r="E1171">
        <v>5</v>
      </c>
      <c r="F1171">
        <v>3</v>
      </c>
      <c r="G1171">
        <v>0</v>
      </c>
      <c r="H1171" t="s">
        <v>7</v>
      </c>
      <c r="I1171" t="s">
        <v>7</v>
      </c>
      <c r="J1171" t="s">
        <v>7</v>
      </c>
      <c r="K1171" t="s">
        <v>7</v>
      </c>
      <c r="L1171" t="s">
        <v>7</v>
      </c>
      <c r="M1171" t="s">
        <v>7</v>
      </c>
      <c r="N1171" t="s">
        <v>7</v>
      </c>
      <c r="O1171" t="s">
        <v>7</v>
      </c>
      <c r="P1171" t="s">
        <v>7</v>
      </c>
      <c r="Q1171" t="s">
        <v>7</v>
      </c>
    </row>
    <row r="1172" spans="2:27" x14ac:dyDescent="0.3">
      <c r="B1172" t="s">
        <v>1021</v>
      </c>
      <c r="C1172">
        <v>0.86038369999994302</v>
      </c>
      <c r="D1172">
        <v>26</v>
      </c>
      <c r="E1172">
        <v>26</v>
      </c>
      <c r="F1172">
        <v>7</v>
      </c>
      <c r="G1172">
        <v>10</v>
      </c>
      <c r="H1172">
        <v>17</v>
      </c>
      <c r="I1172">
        <v>0</v>
      </c>
      <c r="J1172">
        <v>73</v>
      </c>
      <c r="K1172" t="s">
        <v>7</v>
      </c>
      <c r="L1172">
        <v>70</v>
      </c>
      <c r="M1172" t="s">
        <v>7</v>
      </c>
      <c r="N1172" t="s">
        <v>7</v>
      </c>
      <c r="O1172">
        <v>27</v>
      </c>
      <c r="P1172" t="s">
        <v>7</v>
      </c>
      <c r="Q1172" t="s">
        <v>7</v>
      </c>
      <c r="R1172" t="s">
        <v>7</v>
      </c>
      <c r="S1172">
        <v>7</v>
      </c>
      <c r="T1172">
        <v>1</v>
      </c>
      <c r="U1172">
        <v>4</v>
      </c>
      <c r="V1172">
        <v>1</v>
      </c>
      <c r="W1172">
        <v>6</v>
      </c>
      <c r="X1172">
        <v>0</v>
      </c>
      <c r="Y1172">
        <v>1</v>
      </c>
      <c r="Z1172">
        <v>6</v>
      </c>
      <c r="AA1172">
        <v>2</v>
      </c>
    </row>
    <row r="1173" spans="2:27" x14ac:dyDescent="0.3">
      <c r="B1173" t="s">
        <v>1022</v>
      </c>
      <c r="C1173">
        <v>0.44378159999996503</v>
      </c>
      <c r="D1173">
        <v>18</v>
      </c>
      <c r="E1173">
        <v>4</v>
      </c>
      <c r="F1173">
        <v>5</v>
      </c>
      <c r="G1173">
        <v>0</v>
      </c>
      <c r="H1173" t="s">
        <v>7</v>
      </c>
      <c r="I1173" t="s">
        <v>7</v>
      </c>
      <c r="J1173" t="s">
        <v>7</v>
      </c>
      <c r="K1173" t="s">
        <v>7</v>
      </c>
      <c r="L1173" t="s">
        <v>7</v>
      </c>
      <c r="M1173" t="s">
        <v>7</v>
      </c>
      <c r="N1173" t="s">
        <v>7</v>
      </c>
      <c r="O1173" t="s">
        <v>7</v>
      </c>
      <c r="P1173" t="s">
        <v>7</v>
      </c>
      <c r="Q1173" t="s">
        <v>7</v>
      </c>
    </row>
    <row r="1174" spans="2:27" x14ac:dyDescent="0.3">
      <c r="B1174" t="s">
        <v>1023</v>
      </c>
      <c r="C1174">
        <v>1.4088351000000301</v>
      </c>
      <c r="D1174">
        <v>44</v>
      </c>
      <c r="E1174">
        <v>44</v>
      </c>
      <c r="F1174">
        <v>10</v>
      </c>
      <c r="G1174">
        <v>13</v>
      </c>
      <c r="H1174">
        <v>23</v>
      </c>
      <c r="I1174">
        <v>0</v>
      </c>
      <c r="J1174">
        <v>102</v>
      </c>
      <c r="K1174" t="s">
        <v>7</v>
      </c>
      <c r="L1174">
        <v>85</v>
      </c>
      <c r="M1174" t="s">
        <v>7</v>
      </c>
      <c r="N1174" t="s">
        <v>7</v>
      </c>
      <c r="O1174">
        <v>39</v>
      </c>
      <c r="P1174" t="s">
        <v>7</v>
      </c>
      <c r="Q1174" t="s">
        <v>7</v>
      </c>
      <c r="R1174" t="s">
        <v>7</v>
      </c>
      <c r="S1174">
        <v>10</v>
      </c>
      <c r="T1174">
        <v>2</v>
      </c>
      <c r="U1174">
        <v>5</v>
      </c>
      <c r="V1174">
        <v>4</v>
      </c>
      <c r="W1174">
        <v>12</v>
      </c>
      <c r="X1174">
        <v>0</v>
      </c>
      <c r="Y1174">
        <v>2</v>
      </c>
      <c r="Z1174">
        <v>4</v>
      </c>
      <c r="AA1174">
        <v>2</v>
      </c>
    </row>
    <row r="1175" spans="2:27" x14ac:dyDescent="0.3">
      <c r="B1175" t="s">
        <v>1024</v>
      </c>
      <c r="C1175">
        <v>1.35945679999997</v>
      </c>
      <c r="D1175">
        <v>42</v>
      </c>
      <c r="E1175">
        <v>42</v>
      </c>
      <c r="F1175">
        <v>9</v>
      </c>
      <c r="G1175">
        <v>13</v>
      </c>
      <c r="H1175">
        <v>22</v>
      </c>
      <c r="I1175">
        <v>0</v>
      </c>
      <c r="J1175">
        <v>99</v>
      </c>
      <c r="K1175" t="s">
        <v>7</v>
      </c>
      <c r="L1175">
        <v>76</v>
      </c>
      <c r="M1175" t="s">
        <v>7</v>
      </c>
      <c r="N1175" t="s">
        <v>7</v>
      </c>
      <c r="O1175">
        <v>37</v>
      </c>
      <c r="P1175" t="s">
        <v>7</v>
      </c>
      <c r="Q1175" t="s">
        <v>7</v>
      </c>
      <c r="R1175" t="s">
        <v>7</v>
      </c>
      <c r="S1175">
        <v>10</v>
      </c>
      <c r="T1175">
        <v>2</v>
      </c>
      <c r="U1175">
        <v>5</v>
      </c>
      <c r="V1175">
        <v>2</v>
      </c>
      <c r="W1175">
        <v>12</v>
      </c>
      <c r="X1175">
        <v>0</v>
      </c>
      <c r="Y1175">
        <v>2</v>
      </c>
      <c r="Z1175">
        <v>4</v>
      </c>
      <c r="AA1175">
        <v>2</v>
      </c>
    </row>
    <row r="1176" spans="2:27" x14ac:dyDescent="0.3">
      <c r="B1176" t="s">
        <v>1025</v>
      </c>
      <c r="C1176">
        <v>1.23683289999996</v>
      </c>
      <c r="D1176">
        <v>39</v>
      </c>
      <c r="E1176">
        <v>39</v>
      </c>
      <c r="F1176">
        <v>7</v>
      </c>
      <c r="G1176">
        <v>13</v>
      </c>
      <c r="H1176">
        <v>20</v>
      </c>
      <c r="I1176">
        <v>0</v>
      </c>
      <c r="J1176">
        <v>89</v>
      </c>
      <c r="K1176" t="s">
        <v>7</v>
      </c>
      <c r="L1176">
        <v>65</v>
      </c>
      <c r="M1176" t="s">
        <v>7</v>
      </c>
      <c r="N1176" t="s">
        <v>7</v>
      </c>
      <c r="O1176">
        <v>31</v>
      </c>
      <c r="P1176" t="s">
        <v>7</v>
      </c>
      <c r="Q1176" t="s">
        <v>7</v>
      </c>
      <c r="R1176" t="s">
        <v>7</v>
      </c>
      <c r="S1176">
        <v>7</v>
      </c>
      <c r="T1176">
        <v>1</v>
      </c>
      <c r="U1176">
        <v>3</v>
      </c>
      <c r="V1176">
        <v>1</v>
      </c>
      <c r="W1176">
        <v>12</v>
      </c>
      <c r="X1176">
        <v>0</v>
      </c>
      <c r="Y1176">
        <v>2</v>
      </c>
      <c r="Z1176">
        <v>4</v>
      </c>
      <c r="AA1176">
        <v>2</v>
      </c>
    </row>
    <row r="1177" spans="2:27" x14ac:dyDescent="0.3">
      <c r="B1177" t="s">
        <v>1026</v>
      </c>
      <c r="C1177">
        <v>0.99567469999999503</v>
      </c>
      <c r="D1177">
        <v>35</v>
      </c>
      <c r="E1177">
        <v>35</v>
      </c>
      <c r="F1177">
        <v>4</v>
      </c>
      <c r="G1177">
        <v>12</v>
      </c>
      <c r="H1177">
        <v>16</v>
      </c>
      <c r="I1177">
        <v>0</v>
      </c>
      <c r="J1177">
        <v>80</v>
      </c>
      <c r="K1177" t="s">
        <v>7</v>
      </c>
      <c r="L1177">
        <v>56</v>
      </c>
      <c r="M1177" t="s">
        <v>7</v>
      </c>
      <c r="N1177" t="s">
        <v>7</v>
      </c>
      <c r="O1177">
        <v>26</v>
      </c>
      <c r="P1177" t="s">
        <v>7</v>
      </c>
      <c r="Q1177" t="s">
        <v>7</v>
      </c>
      <c r="R1177" t="s">
        <v>7</v>
      </c>
      <c r="S1177">
        <v>3</v>
      </c>
      <c r="T1177">
        <v>0</v>
      </c>
      <c r="U1177">
        <v>2</v>
      </c>
      <c r="V1177">
        <v>1</v>
      </c>
      <c r="W1177">
        <v>13</v>
      </c>
      <c r="X1177">
        <v>0</v>
      </c>
      <c r="Y1177">
        <v>1</v>
      </c>
      <c r="Z1177">
        <v>4</v>
      </c>
      <c r="AA1177">
        <v>2</v>
      </c>
    </row>
    <row r="1178" spans="2:27" x14ac:dyDescent="0.3">
      <c r="B1178" t="s">
        <v>1027</v>
      </c>
      <c r="C1178">
        <v>1.2260201000000199</v>
      </c>
      <c r="D1178">
        <v>37</v>
      </c>
      <c r="E1178">
        <v>37</v>
      </c>
      <c r="F1178">
        <v>6</v>
      </c>
      <c r="G1178">
        <v>12</v>
      </c>
      <c r="H1178">
        <v>18</v>
      </c>
      <c r="I1178">
        <v>0</v>
      </c>
      <c r="J1178">
        <v>82</v>
      </c>
      <c r="K1178" t="s">
        <v>7</v>
      </c>
      <c r="L1178">
        <v>59</v>
      </c>
      <c r="M1178" t="s">
        <v>7</v>
      </c>
      <c r="N1178" t="s">
        <v>7</v>
      </c>
      <c r="O1178">
        <v>28</v>
      </c>
      <c r="P1178" t="s">
        <v>7</v>
      </c>
      <c r="Q1178" t="s">
        <v>7</v>
      </c>
      <c r="R1178" t="s">
        <v>7</v>
      </c>
      <c r="S1178">
        <v>5</v>
      </c>
      <c r="T1178">
        <v>0</v>
      </c>
      <c r="U1178">
        <v>2</v>
      </c>
      <c r="V1178">
        <v>1</v>
      </c>
      <c r="W1178">
        <v>12</v>
      </c>
      <c r="X1178">
        <v>0</v>
      </c>
      <c r="Y1178">
        <v>2</v>
      </c>
      <c r="Z1178">
        <v>4</v>
      </c>
      <c r="AA1178">
        <v>2</v>
      </c>
    </row>
    <row r="1179" spans="2:27" x14ac:dyDescent="0.3">
      <c r="B1179" t="s">
        <v>1028</v>
      </c>
      <c r="C1179">
        <v>0.59277039999994896</v>
      </c>
      <c r="D1179">
        <v>27</v>
      </c>
      <c r="E1179">
        <v>27</v>
      </c>
      <c r="F1179">
        <v>7</v>
      </c>
      <c r="G1179">
        <v>8</v>
      </c>
      <c r="H1179">
        <v>15</v>
      </c>
      <c r="I1179">
        <v>0</v>
      </c>
      <c r="J1179">
        <v>57</v>
      </c>
      <c r="K1179" t="s">
        <v>7</v>
      </c>
      <c r="L1179">
        <v>74</v>
      </c>
      <c r="M1179" t="s">
        <v>7</v>
      </c>
      <c r="N1179" t="s">
        <v>7</v>
      </c>
      <c r="O1179">
        <v>29</v>
      </c>
      <c r="P1179" t="s">
        <v>7</v>
      </c>
      <c r="Q1179" t="s">
        <v>7</v>
      </c>
      <c r="R1179" t="s">
        <v>7</v>
      </c>
      <c r="S1179">
        <v>3</v>
      </c>
      <c r="T1179">
        <v>0</v>
      </c>
      <c r="U1179">
        <v>4</v>
      </c>
      <c r="V1179">
        <v>6</v>
      </c>
      <c r="W1179">
        <v>9</v>
      </c>
      <c r="X1179">
        <v>0</v>
      </c>
      <c r="Y1179">
        <v>1</v>
      </c>
      <c r="Z1179">
        <v>4</v>
      </c>
      <c r="AA1179">
        <v>2</v>
      </c>
    </row>
    <row r="1180" spans="2:27" x14ac:dyDescent="0.3">
      <c r="B1180" t="s">
        <v>1029</v>
      </c>
      <c r="C1180">
        <v>1.28795309999998</v>
      </c>
      <c r="D1180">
        <v>51</v>
      </c>
      <c r="E1180">
        <v>51</v>
      </c>
      <c r="F1180">
        <v>7</v>
      </c>
      <c r="G1180">
        <v>15</v>
      </c>
      <c r="H1180">
        <v>22</v>
      </c>
      <c r="I1180">
        <v>0</v>
      </c>
      <c r="J1180">
        <v>112</v>
      </c>
      <c r="K1180" t="s">
        <v>7</v>
      </c>
      <c r="L1180">
        <v>96</v>
      </c>
      <c r="M1180" t="s">
        <v>7</v>
      </c>
      <c r="N1180" t="s">
        <v>7</v>
      </c>
      <c r="O1180">
        <v>43</v>
      </c>
      <c r="P1180" t="s">
        <v>7</v>
      </c>
      <c r="Q1180" t="s">
        <v>7</v>
      </c>
      <c r="R1180" t="s">
        <v>7</v>
      </c>
      <c r="S1180">
        <v>5</v>
      </c>
      <c r="T1180">
        <v>0</v>
      </c>
      <c r="U1180">
        <v>4</v>
      </c>
      <c r="V1180">
        <v>1</v>
      </c>
      <c r="W1180">
        <v>15</v>
      </c>
      <c r="X1180">
        <v>0</v>
      </c>
      <c r="Y1180">
        <v>4</v>
      </c>
      <c r="Z1180">
        <v>7</v>
      </c>
      <c r="AA1180">
        <v>7</v>
      </c>
    </row>
    <row r="1181" spans="2:27" x14ac:dyDescent="0.3">
      <c r="B1181" t="s">
        <v>1030</v>
      </c>
      <c r="C1181">
        <v>2.6488005999999502</v>
      </c>
      <c r="D1181">
        <v>81</v>
      </c>
      <c r="E1181">
        <v>81</v>
      </c>
      <c r="F1181">
        <v>20</v>
      </c>
      <c r="G1181">
        <v>16</v>
      </c>
      <c r="H1181">
        <v>36</v>
      </c>
      <c r="I1181">
        <v>0</v>
      </c>
      <c r="J1181">
        <v>192</v>
      </c>
      <c r="K1181" t="s">
        <v>7</v>
      </c>
      <c r="L1181">
        <v>143</v>
      </c>
      <c r="M1181" t="s">
        <v>7</v>
      </c>
      <c r="N1181" t="s">
        <v>7</v>
      </c>
      <c r="O1181">
        <v>76</v>
      </c>
      <c r="P1181" t="s">
        <v>7</v>
      </c>
      <c r="Q1181" t="s">
        <v>7</v>
      </c>
      <c r="R1181" t="s">
        <v>7</v>
      </c>
      <c r="S1181">
        <v>30</v>
      </c>
      <c r="T1181">
        <v>6</v>
      </c>
      <c r="U1181">
        <v>7</v>
      </c>
      <c r="V1181">
        <v>3</v>
      </c>
      <c r="W1181">
        <v>16</v>
      </c>
      <c r="X1181">
        <v>0</v>
      </c>
      <c r="Y1181">
        <v>4</v>
      </c>
      <c r="Z1181">
        <v>9</v>
      </c>
      <c r="AA1181">
        <v>7</v>
      </c>
    </row>
    <row r="1182" spans="2:27" x14ac:dyDescent="0.3">
      <c r="B1182" t="s">
        <v>1031</v>
      </c>
      <c r="C1182">
        <v>1.2304426999999101</v>
      </c>
      <c r="D1182">
        <v>52</v>
      </c>
      <c r="E1182">
        <v>52</v>
      </c>
      <c r="F1182">
        <v>7</v>
      </c>
      <c r="G1182">
        <v>15</v>
      </c>
      <c r="H1182">
        <v>22</v>
      </c>
      <c r="I1182">
        <v>0</v>
      </c>
      <c r="J1182">
        <v>114</v>
      </c>
      <c r="K1182" t="s">
        <v>7</v>
      </c>
      <c r="L1182">
        <v>105</v>
      </c>
      <c r="M1182" t="s">
        <v>7</v>
      </c>
      <c r="N1182" t="s">
        <v>7</v>
      </c>
      <c r="O1182">
        <v>45</v>
      </c>
      <c r="P1182" t="s">
        <v>7</v>
      </c>
      <c r="Q1182" t="s">
        <v>7</v>
      </c>
      <c r="R1182" t="s">
        <v>7</v>
      </c>
      <c r="S1182">
        <v>5</v>
      </c>
      <c r="T1182">
        <v>0</v>
      </c>
      <c r="U1182">
        <v>4</v>
      </c>
      <c r="V1182">
        <v>1</v>
      </c>
      <c r="W1182">
        <v>16</v>
      </c>
      <c r="X1182">
        <v>0</v>
      </c>
      <c r="Y1182">
        <v>4</v>
      </c>
      <c r="Z1182">
        <v>7</v>
      </c>
      <c r="AA1182">
        <v>8</v>
      </c>
    </row>
    <row r="1183" spans="2:27" x14ac:dyDescent="0.3">
      <c r="B1183" t="s">
        <v>1032</v>
      </c>
      <c r="C1183">
        <v>2.00554329999999</v>
      </c>
      <c r="D1183">
        <v>70</v>
      </c>
      <c r="E1183">
        <v>70</v>
      </c>
      <c r="F1183">
        <v>7</v>
      </c>
      <c r="G1183">
        <v>17</v>
      </c>
      <c r="H1183">
        <v>24</v>
      </c>
      <c r="I1183">
        <v>0</v>
      </c>
      <c r="J1183">
        <v>158</v>
      </c>
      <c r="K1183" t="s">
        <v>7</v>
      </c>
      <c r="L1183">
        <v>106</v>
      </c>
      <c r="M1183" t="s">
        <v>7</v>
      </c>
      <c r="N1183" t="s">
        <v>7</v>
      </c>
      <c r="O1183">
        <v>46</v>
      </c>
      <c r="P1183" t="s">
        <v>7</v>
      </c>
      <c r="Q1183" t="s">
        <v>7</v>
      </c>
      <c r="R1183" t="s">
        <v>7</v>
      </c>
      <c r="S1183">
        <v>5</v>
      </c>
      <c r="T1183">
        <v>0</v>
      </c>
      <c r="U1183">
        <v>4</v>
      </c>
      <c r="V1183">
        <v>1</v>
      </c>
      <c r="W1183">
        <v>17</v>
      </c>
      <c r="X1183">
        <v>0</v>
      </c>
      <c r="Y1183">
        <v>4</v>
      </c>
      <c r="Z1183">
        <v>8</v>
      </c>
      <c r="AA1183">
        <v>7</v>
      </c>
    </row>
    <row r="1184" spans="2:27" x14ac:dyDescent="0.3">
      <c r="B1184" t="s">
        <v>1033</v>
      </c>
      <c r="C1184">
        <v>3.0643261000000099</v>
      </c>
      <c r="D1184">
        <v>86</v>
      </c>
      <c r="E1184">
        <v>86</v>
      </c>
      <c r="F1184">
        <v>23</v>
      </c>
      <c r="G1184">
        <v>16</v>
      </c>
      <c r="H1184">
        <v>39</v>
      </c>
      <c r="I1184">
        <v>0</v>
      </c>
      <c r="J1184">
        <v>208</v>
      </c>
      <c r="K1184" t="s">
        <v>7</v>
      </c>
      <c r="L1184">
        <v>153</v>
      </c>
      <c r="M1184" t="s">
        <v>7</v>
      </c>
      <c r="N1184" t="s">
        <v>7</v>
      </c>
      <c r="O1184">
        <v>86</v>
      </c>
      <c r="P1184" t="s">
        <v>7</v>
      </c>
      <c r="Q1184" t="s">
        <v>7</v>
      </c>
      <c r="R1184" t="s">
        <v>7</v>
      </c>
      <c r="S1184">
        <v>40</v>
      </c>
      <c r="T1184">
        <v>8</v>
      </c>
      <c r="U1184">
        <v>7</v>
      </c>
      <c r="V1184">
        <v>3</v>
      </c>
      <c r="W1184">
        <v>16</v>
      </c>
      <c r="X1184">
        <v>0</v>
      </c>
      <c r="Y1184">
        <v>4</v>
      </c>
      <c r="Z1184">
        <v>9</v>
      </c>
      <c r="AA1184">
        <v>7</v>
      </c>
    </row>
    <row r="1185" spans="2:27" x14ac:dyDescent="0.3">
      <c r="B1185" t="s">
        <v>1034</v>
      </c>
      <c r="C1185">
        <v>2.23995469999999</v>
      </c>
      <c r="D1185">
        <v>78</v>
      </c>
      <c r="E1185">
        <v>71</v>
      </c>
      <c r="F1185">
        <v>7</v>
      </c>
      <c r="G1185">
        <v>17</v>
      </c>
      <c r="H1185">
        <v>24</v>
      </c>
      <c r="I1185">
        <v>1</v>
      </c>
      <c r="J1185">
        <v>172</v>
      </c>
      <c r="K1185" t="s">
        <v>7</v>
      </c>
      <c r="L1185">
        <v>106</v>
      </c>
      <c r="M1185" t="s">
        <v>7</v>
      </c>
      <c r="N1185" t="s">
        <v>7</v>
      </c>
      <c r="O1185">
        <v>46</v>
      </c>
      <c r="P1185" t="s">
        <v>7</v>
      </c>
      <c r="Q1185" t="s">
        <v>7</v>
      </c>
      <c r="R1185" t="s">
        <v>7</v>
      </c>
      <c r="S1185">
        <v>5</v>
      </c>
      <c r="T1185">
        <v>0</v>
      </c>
      <c r="U1185">
        <v>4</v>
      </c>
      <c r="V1185">
        <v>1</v>
      </c>
      <c r="W1185">
        <v>17</v>
      </c>
      <c r="X1185">
        <v>0</v>
      </c>
      <c r="Y1185">
        <v>4</v>
      </c>
      <c r="Z1185">
        <v>8</v>
      </c>
      <c r="AA1185">
        <v>7</v>
      </c>
    </row>
    <row r="1186" spans="2:27" x14ac:dyDescent="0.3">
      <c r="B1186" t="s">
        <v>1035</v>
      </c>
      <c r="C1186">
        <v>1.1840839000000101</v>
      </c>
      <c r="D1186">
        <v>50</v>
      </c>
      <c r="E1186">
        <v>50</v>
      </c>
      <c r="F1186">
        <v>6</v>
      </c>
      <c r="G1186">
        <v>15</v>
      </c>
      <c r="H1186">
        <v>21</v>
      </c>
      <c r="I1186">
        <v>0</v>
      </c>
      <c r="J1186">
        <v>110</v>
      </c>
      <c r="K1186" t="s">
        <v>7</v>
      </c>
      <c r="L1186">
        <v>94</v>
      </c>
      <c r="M1186" t="s">
        <v>7</v>
      </c>
      <c r="N1186" t="s">
        <v>7</v>
      </c>
      <c r="O1186">
        <v>42</v>
      </c>
      <c r="P1186" t="s">
        <v>7</v>
      </c>
      <c r="Q1186" t="s">
        <v>7</v>
      </c>
      <c r="R1186" t="s">
        <v>7</v>
      </c>
      <c r="S1186">
        <v>5</v>
      </c>
      <c r="T1186">
        <v>0</v>
      </c>
      <c r="U1186">
        <v>4</v>
      </c>
      <c r="V1186">
        <v>1</v>
      </c>
      <c r="W1186">
        <v>15</v>
      </c>
      <c r="X1186">
        <v>0</v>
      </c>
      <c r="Y1186">
        <v>4</v>
      </c>
      <c r="Z1186">
        <v>6</v>
      </c>
      <c r="AA1186">
        <v>7</v>
      </c>
    </row>
    <row r="1187" spans="2:27" x14ac:dyDescent="0.3">
      <c r="B1187" t="s">
        <v>1036</v>
      </c>
      <c r="C1187">
        <v>1.0222903000000001</v>
      </c>
      <c r="D1187">
        <v>34</v>
      </c>
      <c r="E1187">
        <v>34</v>
      </c>
      <c r="F1187">
        <v>6</v>
      </c>
      <c r="G1187">
        <v>15</v>
      </c>
      <c r="H1187">
        <v>21</v>
      </c>
      <c r="I1187">
        <v>0</v>
      </c>
      <c r="J1187">
        <v>89</v>
      </c>
      <c r="K1187" t="s">
        <v>7</v>
      </c>
      <c r="L1187">
        <v>81</v>
      </c>
      <c r="M1187" t="s">
        <v>7</v>
      </c>
      <c r="N1187" t="s">
        <v>7</v>
      </c>
      <c r="O1187">
        <v>34</v>
      </c>
      <c r="P1187" t="s">
        <v>7</v>
      </c>
      <c r="Q1187" t="s">
        <v>7</v>
      </c>
      <c r="R1187" t="s">
        <v>7</v>
      </c>
      <c r="S1187">
        <v>5</v>
      </c>
      <c r="T1187">
        <v>0</v>
      </c>
      <c r="U1187">
        <v>4</v>
      </c>
      <c r="V1187">
        <v>1</v>
      </c>
      <c r="W1187">
        <v>13</v>
      </c>
      <c r="X1187">
        <v>0</v>
      </c>
      <c r="Y1187">
        <v>3</v>
      </c>
      <c r="Z1187">
        <v>6</v>
      </c>
      <c r="AA1187">
        <v>2</v>
      </c>
    </row>
    <row r="1188" spans="2:27" x14ac:dyDescent="0.3">
      <c r="B1188" t="s">
        <v>1037</v>
      </c>
      <c r="C1188">
        <v>2.5833089999999799</v>
      </c>
      <c r="D1188">
        <v>76</v>
      </c>
      <c r="E1188">
        <v>76</v>
      </c>
      <c r="F1188">
        <v>20</v>
      </c>
      <c r="G1188">
        <v>16</v>
      </c>
      <c r="H1188">
        <v>36</v>
      </c>
      <c r="I1188">
        <v>0</v>
      </c>
      <c r="J1188">
        <v>185</v>
      </c>
      <c r="K1188" t="s">
        <v>7</v>
      </c>
      <c r="L1188">
        <v>142</v>
      </c>
      <c r="M1188" t="s">
        <v>7</v>
      </c>
      <c r="N1188" t="s">
        <v>7</v>
      </c>
      <c r="O1188">
        <v>75</v>
      </c>
      <c r="P1188" t="s">
        <v>7</v>
      </c>
      <c r="Q1188" t="s">
        <v>7</v>
      </c>
      <c r="R1188" t="s">
        <v>7</v>
      </c>
      <c r="S1188">
        <v>30</v>
      </c>
      <c r="T1188">
        <v>6</v>
      </c>
      <c r="U1188">
        <v>7</v>
      </c>
      <c r="V1188">
        <v>2</v>
      </c>
      <c r="W1188">
        <v>16</v>
      </c>
      <c r="X1188">
        <v>0</v>
      </c>
      <c r="Y1188">
        <v>4</v>
      </c>
      <c r="Z1188">
        <v>9</v>
      </c>
      <c r="AA1188">
        <v>7</v>
      </c>
    </row>
    <row r="1189" spans="2:27" x14ac:dyDescent="0.3">
      <c r="B1189" t="s">
        <v>1038</v>
      </c>
      <c r="C1189">
        <v>2.1141082000000302</v>
      </c>
      <c r="D1189">
        <v>69</v>
      </c>
      <c r="E1189">
        <v>69</v>
      </c>
      <c r="F1189">
        <v>14</v>
      </c>
      <c r="G1189">
        <v>15</v>
      </c>
      <c r="H1189">
        <v>29</v>
      </c>
      <c r="I1189">
        <v>0</v>
      </c>
      <c r="J1189">
        <v>161</v>
      </c>
      <c r="K1189" t="s">
        <v>7</v>
      </c>
      <c r="L1189">
        <v>117</v>
      </c>
      <c r="M1189" t="s">
        <v>7</v>
      </c>
      <c r="N1189" t="s">
        <v>7</v>
      </c>
      <c r="O1189">
        <v>59</v>
      </c>
      <c r="P1189" t="s">
        <v>7</v>
      </c>
      <c r="Q1189" t="s">
        <v>7</v>
      </c>
      <c r="R1189" t="s">
        <v>7</v>
      </c>
      <c r="S1189">
        <v>17</v>
      </c>
      <c r="T1189">
        <v>3</v>
      </c>
      <c r="U1189">
        <v>7</v>
      </c>
      <c r="V1189">
        <v>2</v>
      </c>
      <c r="W1189">
        <v>15</v>
      </c>
      <c r="X1189">
        <v>0</v>
      </c>
      <c r="Y1189">
        <v>4</v>
      </c>
      <c r="Z1189">
        <v>7</v>
      </c>
      <c r="AA1189">
        <v>7</v>
      </c>
    </row>
    <row r="1190" spans="2:27" x14ac:dyDescent="0.3">
      <c r="B1190" t="s">
        <v>1039</v>
      </c>
      <c r="C1190">
        <v>1.9158684000000199</v>
      </c>
      <c r="D1190">
        <v>69</v>
      </c>
      <c r="E1190">
        <v>69</v>
      </c>
      <c r="F1190">
        <v>15</v>
      </c>
      <c r="G1190">
        <v>15</v>
      </c>
      <c r="H1190">
        <v>30</v>
      </c>
      <c r="I1190">
        <v>0</v>
      </c>
      <c r="J1190">
        <v>161</v>
      </c>
      <c r="K1190" t="s">
        <v>7</v>
      </c>
      <c r="L1190">
        <v>119</v>
      </c>
      <c r="M1190" t="s">
        <v>7</v>
      </c>
      <c r="N1190" t="s">
        <v>7</v>
      </c>
      <c r="O1190">
        <v>58</v>
      </c>
      <c r="P1190" t="s">
        <v>7</v>
      </c>
      <c r="Q1190" t="s">
        <v>7</v>
      </c>
      <c r="R1190" t="s">
        <v>7</v>
      </c>
      <c r="S1190">
        <v>16</v>
      </c>
      <c r="T1190">
        <v>3</v>
      </c>
      <c r="U1190">
        <v>7</v>
      </c>
      <c r="V1190">
        <v>2</v>
      </c>
      <c r="W1190">
        <v>15</v>
      </c>
      <c r="X1190">
        <v>0</v>
      </c>
      <c r="Y1190">
        <v>4</v>
      </c>
      <c r="Z1190">
        <v>7</v>
      </c>
      <c r="AA1190">
        <v>7</v>
      </c>
    </row>
    <row r="1191" spans="2:27" x14ac:dyDescent="0.3">
      <c r="B1191" t="s">
        <v>1040</v>
      </c>
      <c r="C1191">
        <v>1.8851093000000601</v>
      </c>
      <c r="D1191">
        <v>68</v>
      </c>
      <c r="E1191">
        <v>68</v>
      </c>
      <c r="F1191">
        <v>12</v>
      </c>
      <c r="G1191">
        <v>15</v>
      </c>
      <c r="H1191">
        <v>27</v>
      </c>
      <c r="I1191">
        <v>0</v>
      </c>
      <c r="J1191">
        <v>155</v>
      </c>
      <c r="K1191" t="s">
        <v>7</v>
      </c>
      <c r="L1191">
        <v>120</v>
      </c>
      <c r="M1191" t="s">
        <v>7</v>
      </c>
      <c r="N1191" t="s">
        <v>7</v>
      </c>
      <c r="O1191">
        <v>55</v>
      </c>
      <c r="P1191" t="s">
        <v>7</v>
      </c>
      <c r="Q1191" t="s">
        <v>7</v>
      </c>
      <c r="R1191" t="s">
        <v>7</v>
      </c>
      <c r="S1191">
        <v>12</v>
      </c>
      <c r="T1191">
        <v>1</v>
      </c>
      <c r="U1191">
        <v>6</v>
      </c>
      <c r="V1191">
        <v>4</v>
      </c>
      <c r="W1191">
        <v>15</v>
      </c>
      <c r="X1191">
        <v>0</v>
      </c>
      <c r="Y1191">
        <v>4</v>
      </c>
      <c r="Z1191">
        <v>7</v>
      </c>
      <c r="AA1191">
        <v>7</v>
      </c>
    </row>
    <row r="1192" spans="2:27" x14ac:dyDescent="0.3">
      <c r="B1192" t="s">
        <v>1041</v>
      </c>
      <c r="C1192">
        <v>1.4701857</v>
      </c>
      <c r="D1192">
        <v>57</v>
      </c>
      <c r="E1192">
        <v>57</v>
      </c>
      <c r="F1192">
        <v>11</v>
      </c>
      <c r="G1192">
        <v>16</v>
      </c>
      <c r="H1192">
        <v>27</v>
      </c>
      <c r="I1192">
        <v>0</v>
      </c>
      <c r="J1192">
        <v>131</v>
      </c>
      <c r="K1192" t="s">
        <v>7</v>
      </c>
      <c r="L1192">
        <v>117</v>
      </c>
      <c r="M1192" t="s">
        <v>7</v>
      </c>
      <c r="N1192" t="s">
        <v>7</v>
      </c>
      <c r="O1192">
        <v>53</v>
      </c>
      <c r="P1192" t="s">
        <v>7</v>
      </c>
      <c r="Q1192" t="s">
        <v>7</v>
      </c>
      <c r="R1192" t="s">
        <v>7</v>
      </c>
      <c r="S1192">
        <v>9</v>
      </c>
      <c r="T1192">
        <v>1</v>
      </c>
      <c r="U1192">
        <v>6</v>
      </c>
      <c r="V1192">
        <v>2</v>
      </c>
      <c r="W1192">
        <v>16</v>
      </c>
      <c r="X1192">
        <v>0</v>
      </c>
      <c r="Y1192">
        <v>4</v>
      </c>
      <c r="Z1192">
        <v>9</v>
      </c>
      <c r="AA1192">
        <v>7</v>
      </c>
    </row>
    <row r="1193" spans="2:27" x14ac:dyDescent="0.3">
      <c r="B1193" t="s">
        <v>1042</v>
      </c>
      <c r="C1193">
        <v>1.98870579999993</v>
      </c>
      <c r="D1193">
        <v>71</v>
      </c>
      <c r="E1193">
        <v>71</v>
      </c>
      <c r="F1193">
        <v>7</v>
      </c>
      <c r="G1193">
        <v>18</v>
      </c>
      <c r="H1193">
        <v>25</v>
      </c>
      <c r="I1193">
        <v>0</v>
      </c>
      <c r="J1193">
        <v>161</v>
      </c>
      <c r="K1193" t="s">
        <v>7</v>
      </c>
      <c r="L1193">
        <v>109</v>
      </c>
      <c r="M1193" t="s">
        <v>7</v>
      </c>
      <c r="N1193" t="s">
        <v>7</v>
      </c>
      <c r="O1193">
        <v>46</v>
      </c>
      <c r="P1193" t="s">
        <v>7</v>
      </c>
      <c r="Q1193" t="s">
        <v>7</v>
      </c>
      <c r="R1193" t="s">
        <v>7</v>
      </c>
      <c r="S1193">
        <v>5</v>
      </c>
      <c r="T1193">
        <v>0</v>
      </c>
      <c r="U1193">
        <v>4</v>
      </c>
      <c r="V1193">
        <v>1</v>
      </c>
      <c r="W1193">
        <v>17</v>
      </c>
      <c r="X1193">
        <v>0</v>
      </c>
      <c r="Y1193">
        <v>4</v>
      </c>
      <c r="Z1193">
        <v>8</v>
      </c>
      <c r="AA1193">
        <v>7</v>
      </c>
    </row>
    <row r="1194" spans="2:27" x14ac:dyDescent="0.3">
      <c r="B1194" t="s">
        <v>1043</v>
      </c>
      <c r="C1194">
        <v>1.9796781000000001</v>
      </c>
      <c r="D1194">
        <v>71</v>
      </c>
      <c r="E1194">
        <v>71</v>
      </c>
      <c r="F1194">
        <v>7</v>
      </c>
      <c r="G1194">
        <v>18</v>
      </c>
      <c r="H1194">
        <v>25</v>
      </c>
      <c r="I1194">
        <v>0</v>
      </c>
      <c r="J1194">
        <v>161</v>
      </c>
      <c r="K1194" t="s">
        <v>7</v>
      </c>
      <c r="L1194">
        <v>109</v>
      </c>
      <c r="M1194" t="s">
        <v>7</v>
      </c>
      <c r="N1194" t="s">
        <v>7</v>
      </c>
      <c r="O1194">
        <v>46</v>
      </c>
      <c r="P1194" t="s">
        <v>7</v>
      </c>
      <c r="Q1194" t="s">
        <v>7</v>
      </c>
      <c r="R1194" t="s">
        <v>7</v>
      </c>
      <c r="S1194">
        <v>5</v>
      </c>
      <c r="T1194">
        <v>0</v>
      </c>
      <c r="U1194">
        <v>4</v>
      </c>
      <c r="V1194">
        <v>1</v>
      </c>
      <c r="W1194">
        <v>17</v>
      </c>
      <c r="X1194">
        <v>0</v>
      </c>
      <c r="Y1194">
        <v>4</v>
      </c>
      <c r="Z1194">
        <v>8</v>
      </c>
      <c r="AA1194">
        <v>7</v>
      </c>
    </row>
    <row r="1195" spans="2:27" x14ac:dyDescent="0.3">
      <c r="B1195" t="s">
        <v>1044</v>
      </c>
      <c r="C1195">
        <v>2.1194635000000499</v>
      </c>
      <c r="D1195">
        <v>72</v>
      </c>
      <c r="E1195">
        <v>72</v>
      </c>
      <c r="F1195">
        <v>7</v>
      </c>
      <c r="G1195">
        <v>19</v>
      </c>
      <c r="H1195">
        <v>26</v>
      </c>
      <c r="I1195">
        <v>0</v>
      </c>
      <c r="J1195">
        <v>165</v>
      </c>
      <c r="K1195" t="s">
        <v>7</v>
      </c>
      <c r="L1195">
        <v>113</v>
      </c>
      <c r="M1195" t="s">
        <v>7</v>
      </c>
      <c r="N1195" t="s">
        <v>7</v>
      </c>
      <c r="O1195">
        <v>49</v>
      </c>
      <c r="P1195" t="s">
        <v>7</v>
      </c>
      <c r="Q1195" t="s">
        <v>7</v>
      </c>
      <c r="R1195" t="s">
        <v>7</v>
      </c>
      <c r="S1195">
        <v>5</v>
      </c>
      <c r="T1195">
        <v>0</v>
      </c>
      <c r="U1195">
        <v>4</v>
      </c>
      <c r="V1195">
        <v>1</v>
      </c>
      <c r="W1195">
        <v>20</v>
      </c>
      <c r="X1195">
        <v>0</v>
      </c>
      <c r="Y1195">
        <v>4</v>
      </c>
      <c r="Z1195">
        <v>8</v>
      </c>
      <c r="AA1195">
        <v>7</v>
      </c>
    </row>
    <row r="1196" spans="2:27" x14ac:dyDescent="0.3">
      <c r="B1196" t="s">
        <v>1045</v>
      </c>
      <c r="C1196">
        <v>2.3444444999999998</v>
      </c>
      <c r="D1196">
        <v>73</v>
      </c>
      <c r="E1196">
        <v>73</v>
      </c>
      <c r="F1196">
        <v>7</v>
      </c>
      <c r="G1196">
        <v>20</v>
      </c>
      <c r="H1196">
        <v>27</v>
      </c>
      <c r="I1196">
        <v>0</v>
      </c>
      <c r="J1196">
        <v>172</v>
      </c>
      <c r="K1196" t="s">
        <v>7</v>
      </c>
      <c r="L1196">
        <v>114</v>
      </c>
      <c r="M1196" t="s">
        <v>7</v>
      </c>
      <c r="N1196" t="s">
        <v>7</v>
      </c>
      <c r="O1196">
        <v>50</v>
      </c>
      <c r="P1196" t="s">
        <v>7</v>
      </c>
      <c r="Q1196" t="s">
        <v>7</v>
      </c>
      <c r="R1196" t="s">
        <v>7</v>
      </c>
      <c r="S1196">
        <v>5</v>
      </c>
      <c r="T1196">
        <v>0</v>
      </c>
      <c r="U1196">
        <v>4</v>
      </c>
      <c r="V1196">
        <v>1</v>
      </c>
      <c r="W1196">
        <v>21</v>
      </c>
      <c r="X1196">
        <v>0</v>
      </c>
      <c r="Y1196">
        <v>4</v>
      </c>
      <c r="Z1196">
        <v>8</v>
      </c>
      <c r="AA1196">
        <v>7</v>
      </c>
    </row>
    <row r="1197" spans="2:27" x14ac:dyDescent="0.3">
      <c r="B1197" t="s">
        <v>1046</v>
      </c>
      <c r="C1197">
        <v>3.6379784000000601</v>
      </c>
      <c r="D1197">
        <v>82</v>
      </c>
      <c r="E1197">
        <v>82</v>
      </c>
      <c r="F1197">
        <v>20</v>
      </c>
      <c r="G1197">
        <v>17</v>
      </c>
      <c r="H1197">
        <v>37</v>
      </c>
      <c r="I1197">
        <v>0</v>
      </c>
      <c r="J1197">
        <v>198</v>
      </c>
      <c r="K1197" t="s">
        <v>7</v>
      </c>
      <c r="L1197">
        <v>150</v>
      </c>
      <c r="M1197" t="s">
        <v>7</v>
      </c>
      <c r="N1197" t="s">
        <v>7</v>
      </c>
      <c r="O1197">
        <v>79</v>
      </c>
      <c r="P1197" t="s">
        <v>7</v>
      </c>
      <c r="Q1197" t="s">
        <v>7</v>
      </c>
      <c r="R1197" t="s">
        <v>7</v>
      </c>
      <c r="S1197">
        <v>30</v>
      </c>
      <c r="T1197">
        <v>6</v>
      </c>
      <c r="U1197">
        <v>7</v>
      </c>
      <c r="V1197">
        <v>3</v>
      </c>
      <c r="W1197">
        <v>17</v>
      </c>
      <c r="X1197">
        <v>0</v>
      </c>
      <c r="Y1197">
        <v>4</v>
      </c>
      <c r="Z1197">
        <v>11</v>
      </c>
      <c r="AA1197">
        <v>7</v>
      </c>
    </row>
    <row r="1198" spans="2:27" x14ac:dyDescent="0.3">
      <c r="B1198" t="s">
        <v>1047</v>
      </c>
      <c r="C1198">
        <v>1.9101919999999299</v>
      </c>
      <c r="D1198">
        <v>51</v>
      </c>
      <c r="E1198">
        <v>51</v>
      </c>
      <c r="F1198">
        <v>7</v>
      </c>
      <c r="G1198">
        <v>15</v>
      </c>
      <c r="H1198">
        <v>22</v>
      </c>
      <c r="I1198">
        <v>0</v>
      </c>
      <c r="J1198">
        <v>112</v>
      </c>
      <c r="K1198" t="s">
        <v>7</v>
      </c>
      <c r="L1198">
        <v>96</v>
      </c>
      <c r="M1198" t="s">
        <v>7</v>
      </c>
      <c r="N1198" t="s">
        <v>7</v>
      </c>
      <c r="O1198">
        <v>43</v>
      </c>
      <c r="P1198" t="s">
        <v>7</v>
      </c>
      <c r="Q1198" t="s">
        <v>7</v>
      </c>
      <c r="R1198" t="s">
        <v>7</v>
      </c>
      <c r="S1198">
        <v>5</v>
      </c>
      <c r="T1198">
        <v>0</v>
      </c>
      <c r="U1198">
        <v>4</v>
      </c>
      <c r="V1198">
        <v>1</v>
      </c>
      <c r="W1198">
        <v>15</v>
      </c>
      <c r="X1198">
        <v>0</v>
      </c>
      <c r="Y1198">
        <v>4</v>
      </c>
      <c r="Z1198">
        <v>7</v>
      </c>
      <c r="AA1198">
        <v>7</v>
      </c>
    </row>
    <row r="1199" spans="2:27" x14ac:dyDescent="0.3">
      <c r="B1199" t="s">
        <v>1048</v>
      </c>
      <c r="C1199">
        <v>3.6547902999999402</v>
      </c>
      <c r="D1199">
        <v>69</v>
      </c>
      <c r="E1199">
        <v>69</v>
      </c>
      <c r="F1199">
        <v>14</v>
      </c>
      <c r="G1199">
        <v>15</v>
      </c>
      <c r="H1199">
        <v>29</v>
      </c>
      <c r="I1199">
        <v>0</v>
      </c>
      <c r="J1199">
        <v>160</v>
      </c>
      <c r="K1199" t="s">
        <v>7</v>
      </c>
      <c r="L1199">
        <v>129</v>
      </c>
      <c r="M1199" t="s">
        <v>7</v>
      </c>
      <c r="N1199" t="s">
        <v>7</v>
      </c>
      <c r="O1199">
        <v>60</v>
      </c>
      <c r="P1199" t="s">
        <v>7</v>
      </c>
      <c r="Q1199" t="s">
        <v>7</v>
      </c>
      <c r="R1199" t="s">
        <v>7</v>
      </c>
      <c r="S1199">
        <v>15</v>
      </c>
      <c r="T1199">
        <v>1</v>
      </c>
      <c r="U1199">
        <v>6</v>
      </c>
      <c r="V1199">
        <v>5</v>
      </c>
      <c r="W1199">
        <v>15</v>
      </c>
      <c r="X1199">
        <v>0</v>
      </c>
      <c r="Y1199">
        <v>4</v>
      </c>
      <c r="Z1199">
        <v>7</v>
      </c>
      <c r="AA1199">
        <v>8</v>
      </c>
    </row>
    <row r="1200" spans="2:27" x14ac:dyDescent="0.3">
      <c r="B1200" t="s">
        <v>1049</v>
      </c>
      <c r="C1200">
        <v>2.2182344999999901</v>
      </c>
      <c r="D1200">
        <v>73</v>
      </c>
      <c r="E1200">
        <v>73</v>
      </c>
      <c r="F1200">
        <v>16</v>
      </c>
      <c r="G1200">
        <v>15</v>
      </c>
      <c r="H1200">
        <v>31</v>
      </c>
      <c r="I1200">
        <v>0</v>
      </c>
      <c r="J1200">
        <v>171</v>
      </c>
      <c r="K1200" t="s">
        <v>7</v>
      </c>
      <c r="L1200">
        <v>146</v>
      </c>
      <c r="M1200" t="s">
        <v>7</v>
      </c>
      <c r="N1200" t="s">
        <v>7</v>
      </c>
      <c r="O1200">
        <v>62</v>
      </c>
      <c r="P1200" t="s">
        <v>7</v>
      </c>
      <c r="Q1200" t="s">
        <v>7</v>
      </c>
      <c r="R1200" t="s">
        <v>7</v>
      </c>
      <c r="S1200">
        <v>15</v>
      </c>
      <c r="T1200">
        <v>2</v>
      </c>
      <c r="U1200">
        <v>7</v>
      </c>
      <c r="V1200">
        <v>5</v>
      </c>
      <c r="W1200">
        <v>16</v>
      </c>
      <c r="X1200">
        <v>0</v>
      </c>
      <c r="Y1200">
        <v>4</v>
      </c>
      <c r="Z1200">
        <v>7</v>
      </c>
      <c r="AA1200">
        <v>8</v>
      </c>
    </row>
    <row r="1201" spans="2:27" x14ac:dyDescent="0.3">
      <c r="B1201" t="s">
        <v>1050</v>
      </c>
      <c r="C1201">
        <v>2.2035184000000001</v>
      </c>
      <c r="D1201">
        <v>72</v>
      </c>
      <c r="E1201">
        <v>72</v>
      </c>
      <c r="F1201">
        <v>15</v>
      </c>
      <c r="G1201">
        <v>15</v>
      </c>
      <c r="H1201">
        <v>30</v>
      </c>
      <c r="I1201">
        <v>0</v>
      </c>
      <c r="J1201">
        <v>167</v>
      </c>
      <c r="K1201" t="s">
        <v>7</v>
      </c>
      <c r="L1201">
        <v>142</v>
      </c>
      <c r="M1201" t="s">
        <v>7</v>
      </c>
      <c r="N1201" t="s">
        <v>7</v>
      </c>
      <c r="O1201">
        <v>61</v>
      </c>
      <c r="P1201" t="s">
        <v>7</v>
      </c>
      <c r="Q1201" t="s">
        <v>7</v>
      </c>
      <c r="R1201" t="s">
        <v>7</v>
      </c>
      <c r="S1201">
        <v>14</v>
      </c>
      <c r="T1201">
        <v>2</v>
      </c>
      <c r="U1201">
        <v>7</v>
      </c>
      <c r="V1201">
        <v>5</v>
      </c>
      <c r="W1201">
        <v>16</v>
      </c>
      <c r="X1201">
        <v>0</v>
      </c>
      <c r="Y1201">
        <v>4</v>
      </c>
      <c r="Z1201">
        <v>7</v>
      </c>
      <c r="AA1201">
        <v>8</v>
      </c>
    </row>
    <row r="1202" spans="2:27" x14ac:dyDescent="0.3">
      <c r="B1202" t="s">
        <v>1051</v>
      </c>
      <c r="C1202">
        <v>1.9405335000000099</v>
      </c>
      <c r="D1202">
        <v>68</v>
      </c>
      <c r="E1202">
        <v>68</v>
      </c>
      <c r="F1202">
        <v>13</v>
      </c>
      <c r="G1202">
        <v>15</v>
      </c>
      <c r="H1202">
        <v>28</v>
      </c>
      <c r="I1202">
        <v>0</v>
      </c>
      <c r="J1202">
        <v>157</v>
      </c>
      <c r="K1202" t="s">
        <v>7</v>
      </c>
      <c r="L1202">
        <v>112</v>
      </c>
      <c r="M1202" t="s">
        <v>7</v>
      </c>
      <c r="N1202" t="s">
        <v>7</v>
      </c>
      <c r="O1202">
        <v>54</v>
      </c>
      <c r="P1202" t="s">
        <v>7</v>
      </c>
      <c r="Q1202" t="s">
        <v>7</v>
      </c>
      <c r="R1202" t="s">
        <v>7</v>
      </c>
      <c r="S1202">
        <v>12</v>
      </c>
      <c r="T1202">
        <v>1</v>
      </c>
      <c r="U1202">
        <v>7</v>
      </c>
      <c r="V1202">
        <v>2</v>
      </c>
      <c r="W1202">
        <v>15</v>
      </c>
      <c r="X1202">
        <v>0</v>
      </c>
      <c r="Y1202">
        <v>4</v>
      </c>
      <c r="Z1202">
        <v>7</v>
      </c>
      <c r="AA1202">
        <v>7</v>
      </c>
    </row>
    <row r="1203" spans="2:27" x14ac:dyDescent="0.3">
      <c r="B1203" t="s">
        <v>1052</v>
      </c>
      <c r="C1203">
        <v>1.3683615999999501</v>
      </c>
      <c r="D1203">
        <v>55</v>
      </c>
      <c r="E1203">
        <v>55</v>
      </c>
      <c r="F1203">
        <v>9</v>
      </c>
      <c r="G1203">
        <v>16</v>
      </c>
      <c r="H1203">
        <v>25</v>
      </c>
      <c r="I1203">
        <v>0</v>
      </c>
      <c r="J1203">
        <v>127</v>
      </c>
      <c r="K1203" t="s">
        <v>7</v>
      </c>
      <c r="L1203">
        <v>114</v>
      </c>
      <c r="M1203" t="s">
        <v>7</v>
      </c>
      <c r="N1203" t="s">
        <v>7</v>
      </c>
      <c r="O1203">
        <v>50</v>
      </c>
      <c r="P1203" t="s">
        <v>7</v>
      </c>
      <c r="Q1203" t="s">
        <v>7</v>
      </c>
      <c r="R1203" t="s">
        <v>7</v>
      </c>
      <c r="S1203">
        <v>6</v>
      </c>
      <c r="T1203">
        <v>0</v>
      </c>
      <c r="U1203">
        <v>6</v>
      </c>
      <c r="V1203">
        <v>2</v>
      </c>
      <c r="W1203">
        <v>16</v>
      </c>
      <c r="X1203">
        <v>0</v>
      </c>
      <c r="Y1203">
        <v>4</v>
      </c>
      <c r="Z1203">
        <v>9</v>
      </c>
      <c r="AA1203">
        <v>7</v>
      </c>
    </row>
    <row r="1204" spans="2:27" x14ac:dyDescent="0.3">
      <c r="B1204" t="s">
        <v>1053</v>
      </c>
      <c r="C1204">
        <v>1.9436452999999501</v>
      </c>
      <c r="D1204">
        <v>71</v>
      </c>
      <c r="E1204">
        <v>71</v>
      </c>
      <c r="F1204">
        <v>7</v>
      </c>
      <c r="G1204">
        <v>18</v>
      </c>
      <c r="H1204">
        <v>25</v>
      </c>
      <c r="I1204">
        <v>0</v>
      </c>
      <c r="J1204">
        <v>161</v>
      </c>
      <c r="K1204" t="s">
        <v>7</v>
      </c>
      <c r="L1204">
        <v>106</v>
      </c>
      <c r="M1204" t="s">
        <v>7</v>
      </c>
      <c r="N1204" t="s">
        <v>7</v>
      </c>
      <c r="O1204">
        <v>46</v>
      </c>
      <c r="P1204" t="s">
        <v>7</v>
      </c>
      <c r="Q1204" t="s">
        <v>7</v>
      </c>
      <c r="R1204" t="s">
        <v>7</v>
      </c>
      <c r="S1204">
        <v>5</v>
      </c>
      <c r="T1204">
        <v>0</v>
      </c>
      <c r="U1204">
        <v>4</v>
      </c>
      <c r="V1204">
        <v>1</v>
      </c>
      <c r="W1204">
        <v>17</v>
      </c>
      <c r="X1204">
        <v>0</v>
      </c>
      <c r="Y1204">
        <v>4</v>
      </c>
      <c r="Z1204">
        <v>8</v>
      </c>
      <c r="AA1204">
        <v>7</v>
      </c>
    </row>
    <row r="1205" spans="2:27" x14ac:dyDescent="0.3">
      <c r="B1205" t="s">
        <v>1054</v>
      </c>
      <c r="C1205">
        <v>1.97524239999995</v>
      </c>
      <c r="D1205">
        <v>71</v>
      </c>
      <c r="E1205">
        <v>71</v>
      </c>
      <c r="F1205">
        <v>7</v>
      </c>
      <c r="G1205">
        <v>18</v>
      </c>
      <c r="H1205">
        <v>25</v>
      </c>
      <c r="I1205">
        <v>0</v>
      </c>
      <c r="J1205">
        <v>162</v>
      </c>
      <c r="K1205" t="s">
        <v>7</v>
      </c>
      <c r="L1205">
        <v>109</v>
      </c>
      <c r="M1205" t="s">
        <v>7</v>
      </c>
      <c r="N1205" t="s">
        <v>7</v>
      </c>
      <c r="O1205">
        <v>46</v>
      </c>
      <c r="P1205" t="s">
        <v>7</v>
      </c>
      <c r="Q1205" t="s">
        <v>7</v>
      </c>
      <c r="R1205" t="s">
        <v>7</v>
      </c>
      <c r="S1205">
        <v>5</v>
      </c>
      <c r="T1205">
        <v>0</v>
      </c>
      <c r="U1205">
        <v>4</v>
      </c>
      <c r="V1205">
        <v>1</v>
      </c>
      <c r="W1205">
        <v>17</v>
      </c>
      <c r="X1205">
        <v>0</v>
      </c>
      <c r="Y1205">
        <v>4</v>
      </c>
      <c r="Z1205">
        <v>8</v>
      </c>
      <c r="AA1205">
        <v>7</v>
      </c>
    </row>
    <row r="1206" spans="2:27" x14ac:dyDescent="0.3">
      <c r="B1206" t="s">
        <v>1055</v>
      </c>
      <c r="C1206">
        <v>1.20447489999992</v>
      </c>
      <c r="D1206">
        <v>51</v>
      </c>
      <c r="E1206">
        <v>51</v>
      </c>
      <c r="F1206">
        <v>6</v>
      </c>
      <c r="G1206">
        <v>16</v>
      </c>
      <c r="H1206">
        <v>22</v>
      </c>
      <c r="I1206">
        <v>0</v>
      </c>
      <c r="J1206">
        <v>114</v>
      </c>
      <c r="K1206" t="s">
        <v>7</v>
      </c>
      <c r="L1206">
        <v>95</v>
      </c>
      <c r="M1206" t="s">
        <v>7</v>
      </c>
      <c r="N1206" t="s">
        <v>7</v>
      </c>
      <c r="O1206">
        <v>43</v>
      </c>
      <c r="P1206" t="s">
        <v>7</v>
      </c>
      <c r="Q1206" t="s">
        <v>7</v>
      </c>
      <c r="R1206" t="s">
        <v>7</v>
      </c>
      <c r="S1206">
        <v>5</v>
      </c>
      <c r="T1206">
        <v>0</v>
      </c>
      <c r="U1206">
        <v>4</v>
      </c>
      <c r="V1206">
        <v>1</v>
      </c>
      <c r="W1206">
        <v>16</v>
      </c>
      <c r="X1206">
        <v>0</v>
      </c>
      <c r="Y1206">
        <v>4</v>
      </c>
      <c r="Z1206">
        <v>6</v>
      </c>
      <c r="AA1206">
        <v>7</v>
      </c>
    </row>
    <row r="1207" spans="2:27" x14ac:dyDescent="0.3">
      <c r="B1207" t="s">
        <v>1056</v>
      </c>
      <c r="C1207">
        <v>2.0071831999999801</v>
      </c>
      <c r="D1207">
        <v>71</v>
      </c>
      <c r="E1207">
        <v>71</v>
      </c>
      <c r="F1207">
        <v>7</v>
      </c>
      <c r="G1207">
        <v>18</v>
      </c>
      <c r="H1207">
        <v>25</v>
      </c>
      <c r="I1207">
        <v>0</v>
      </c>
      <c r="J1207">
        <v>160</v>
      </c>
      <c r="K1207" t="s">
        <v>7</v>
      </c>
      <c r="L1207">
        <v>107</v>
      </c>
      <c r="M1207" t="s">
        <v>7</v>
      </c>
      <c r="N1207" t="s">
        <v>7</v>
      </c>
      <c r="O1207">
        <v>46</v>
      </c>
      <c r="P1207" t="s">
        <v>7</v>
      </c>
      <c r="Q1207" t="s">
        <v>7</v>
      </c>
      <c r="R1207" t="s">
        <v>7</v>
      </c>
      <c r="S1207">
        <v>5</v>
      </c>
      <c r="T1207">
        <v>0</v>
      </c>
      <c r="U1207">
        <v>4</v>
      </c>
      <c r="V1207">
        <v>1</v>
      </c>
      <c r="W1207">
        <v>17</v>
      </c>
      <c r="X1207">
        <v>0</v>
      </c>
      <c r="Y1207">
        <v>5</v>
      </c>
      <c r="Z1207">
        <v>8</v>
      </c>
      <c r="AA1207">
        <v>6</v>
      </c>
    </row>
    <row r="1208" spans="2:27" x14ac:dyDescent="0.3">
      <c r="B1208" t="s">
        <v>1057</v>
      </c>
      <c r="C1208">
        <v>1.99204750000001</v>
      </c>
      <c r="D1208">
        <v>71</v>
      </c>
      <c r="E1208">
        <v>71</v>
      </c>
      <c r="F1208">
        <v>7</v>
      </c>
      <c r="G1208">
        <v>18</v>
      </c>
      <c r="H1208">
        <v>25</v>
      </c>
      <c r="I1208">
        <v>0</v>
      </c>
      <c r="J1208">
        <v>161</v>
      </c>
      <c r="K1208" t="s">
        <v>7</v>
      </c>
      <c r="L1208">
        <v>109</v>
      </c>
      <c r="M1208" t="s">
        <v>7</v>
      </c>
      <c r="N1208" t="s">
        <v>7</v>
      </c>
      <c r="O1208">
        <v>46</v>
      </c>
      <c r="P1208" t="s">
        <v>7</v>
      </c>
      <c r="Q1208" t="s">
        <v>7</v>
      </c>
      <c r="R1208" t="s">
        <v>7</v>
      </c>
      <c r="S1208">
        <v>5</v>
      </c>
      <c r="T1208">
        <v>0</v>
      </c>
      <c r="U1208">
        <v>4</v>
      </c>
      <c r="V1208">
        <v>1</v>
      </c>
      <c r="W1208">
        <v>17</v>
      </c>
      <c r="X1208">
        <v>0</v>
      </c>
      <c r="Y1208">
        <v>4</v>
      </c>
      <c r="Z1208">
        <v>8</v>
      </c>
      <c r="AA1208">
        <v>7</v>
      </c>
    </row>
    <row r="1209" spans="2:27" x14ac:dyDescent="0.3">
      <c r="B1209" t="s">
        <v>1058</v>
      </c>
      <c r="C1209">
        <v>2.01837069999999</v>
      </c>
      <c r="D1209">
        <v>71</v>
      </c>
      <c r="E1209">
        <v>71</v>
      </c>
      <c r="F1209">
        <v>7</v>
      </c>
      <c r="G1209">
        <v>18</v>
      </c>
      <c r="H1209">
        <v>25</v>
      </c>
      <c r="I1209">
        <v>0</v>
      </c>
      <c r="J1209">
        <v>161</v>
      </c>
      <c r="K1209" t="s">
        <v>7</v>
      </c>
      <c r="L1209">
        <v>109</v>
      </c>
      <c r="M1209" t="s">
        <v>7</v>
      </c>
      <c r="N1209" t="s">
        <v>7</v>
      </c>
      <c r="O1209">
        <v>48</v>
      </c>
      <c r="P1209" t="s">
        <v>7</v>
      </c>
      <c r="Q1209" t="s">
        <v>7</v>
      </c>
      <c r="R1209" t="s">
        <v>7</v>
      </c>
      <c r="S1209">
        <v>5</v>
      </c>
      <c r="T1209">
        <v>0</v>
      </c>
      <c r="U1209">
        <v>4</v>
      </c>
      <c r="V1209">
        <v>1</v>
      </c>
      <c r="W1209">
        <v>19</v>
      </c>
      <c r="X1209">
        <v>0</v>
      </c>
      <c r="Y1209">
        <v>4</v>
      </c>
      <c r="Z1209">
        <v>8</v>
      </c>
      <c r="AA1209">
        <v>7</v>
      </c>
    </row>
    <row r="1210" spans="2:27" x14ac:dyDescent="0.3">
      <c r="B1210" t="s">
        <v>1059</v>
      </c>
      <c r="C1210">
        <v>2.21691850000001</v>
      </c>
      <c r="D1210">
        <v>74</v>
      </c>
      <c r="E1210">
        <v>74</v>
      </c>
      <c r="F1210">
        <v>7</v>
      </c>
      <c r="G1210">
        <v>20</v>
      </c>
      <c r="H1210">
        <v>27</v>
      </c>
      <c r="I1210">
        <v>0</v>
      </c>
      <c r="J1210">
        <v>172</v>
      </c>
      <c r="K1210" t="s">
        <v>7</v>
      </c>
      <c r="L1210">
        <v>126</v>
      </c>
      <c r="M1210" t="s">
        <v>7</v>
      </c>
      <c r="N1210" t="s">
        <v>7</v>
      </c>
      <c r="O1210">
        <v>52</v>
      </c>
      <c r="P1210" t="s">
        <v>7</v>
      </c>
      <c r="Q1210" t="s">
        <v>7</v>
      </c>
      <c r="R1210" t="s">
        <v>7</v>
      </c>
      <c r="S1210">
        <v>5</v>
      </c>
      <c r="T1210">
        <v>0</v>
      </c>
      <c r="U1210">
        <v>4</v>
      </c>
      <c r="V1210">
        <v>1</v>
      </c>
      <c r="W1210">
        <v>22</v>
      </c>
      <c r="X1210">
        <v>0</v>
      </c>
      <c r="Y1210">
        <v>4</v>
      </c>
      <c r="Z1210">
        <v>8</v>
      </c>
      <c r="AA1210">
        <v>8</v>
      </c>
    </row>
    <row r="1211" spans="2:27" x14ac:dyDescent="0.3">
      <c r="B1211" t="s">
        <v>1060</v>
      </c>
      <c r="C1211">
        <v>2.1972455000000002</v>
      </c>
      <c r="D1211">
        <v>75</v>
      </c>
      <c r="E1211">
        <v>75</v>
      </c>
      <c r="F1211">
        <v>7</v>
      </c>
      <c r="G1211">
        <v>21</v>
      </c>
      <c r="H1211">
        <v>28</v>
      </c>
      <c r="I1211">
        <v>0</v>
      </c>
      <c r="J1211">
        <v>179</v>
      </c>
      <c r="K1211" t="s">
        <v>7</v>
      </c>
      <c r="L1211">
        <v>127</v>
      </c>
      <c r="M1211" t="s">
        <v>7</v>
      </c>
      <c r="N1211" t="s">
        <v>7</v>
      </c>
      <c r="O1211">
        <v>53</v>
      </c>
      <c r="P1211" t="s">
        <v>7</v>
      </c>
      <c r="Q1211" t="s">
        <v>7</v>
      </c>
      <c r="R1211" t="s">
        <v>7</v>
      </c>
      <c r="S1211">
        <v>5</v>
      </c>
      <c r="T1211">
        <v>0</v>
      </c>
      <c r="U1211">
        <v>4</v>
      </c>
      <c r="V1211">
        <v>1</v>
      </c>
      <c r="W1211">
        <v>23</v>
      </c>
      <c r="X1211">
        <v>0</v>
      </c>
      <c r="Y1211">
        <v>4</v>
      </c>
      <c r="Z1211">
        <v>8</v>
      </c>
      <c r="AA1211">
        <v>8</v>
      </c>
    </row>
    <row r="1212" spans="2:27" x14ac:dyDescent="0.3">
      <c r="B1212" t="s">
        <v>1061</v>
      </c>
      <c r="C1212">
        <v>1.8606847999999401</v>
      </c>
      <c r="D1212">
        <v>67</v>
      </c>
      <c r="E1212">
        <v>67</v>
      </c>
      <c r="F1212">
        <v>12</v>
      </c>
      <c r="G1212">
        <v>15</v>
      </c>
      <c r="H1212">
        <v>27</v>
      </c>
      <c r="I1212">
        <v>0</v>
      </c>
      <c r="J1212">
        <v>155</v>
      </c>
      <c r="K1212" t="s">
        <v>7</v>
      </c>
      <c r="L1212">
        <v>111</v>
      </c>
      <c r="M1212" t="s">
        <v>7</v>
      </c>
      <c r="N1212" t="s">
        <v>7</v>
      </c>
      <c r="O1212">
        <v>53</v>
      </c>
      <c r="P1212" t="s">
        <v>7</v>
      </c>
      <c r="Q1212" t="s">
        <v>7</v>
      </c>
      <c r="R1212" t="s">
        <v>7</v>
      </c>
      <c r="S1212">
        <v>11</v>
      </c>
      <c r="T1212">
        <v>1</v>
      </c>
      <c r="U1212">
        <v>7</v>
      </c>
      <c r="V1212">
        <v>2</v>
      </c>
      <c r="W1212">
        <v>15</v>
      </c>
      <c r="X1212">
        <v>0</v>
      </c>
      <c r="Y1212">
        <v>4</v>
      </c>
      <c r="Z1212">
        <v>7</v>
      </c>
      <c r="AA1212">
        <v>7</v>
      </c>
    </row>
    <row r="1213" spans="2:27" x14ac:dyDescent="0.3">
      <c r="B1213" t="s">
        <v>1062</v>
      </c>
      <c r="C1213">
        <v>2.8024441999999601</v>
      </c>
      <c r="D1213">
        <v>82</v>
      </c>
      <c r="E1213">
        <v>82</v>
      </c>
      <c r="F1213">
        <v>21</v>
      </c>
      <c r="G1213">
        <v>16</v>
      </c>
      <c r="H1213">
        <v>37</v>
      </c>
      <c r="I1213">
        <v>0</v>
      </c>
      <c r="J1213">
        <v>194</v>
      </c>
      <c r="K1213" t="s">
        <v>7</v>
      </c>
      <c r="L1213">
        <v>144</v>
      </c>
      <c r="M1213" t="s">
        <v>7</v>
      </c>
      <c r="N1213" t="s">
        <v>7</v>
      </c>
      <c r="O1213">
        <v>77</v>
      </c>
      <c r="P1213" t="s">
        <v>7</v>
      </c>
      <c r="Q1213" t="s">
        <v>7</v>
      </c>
      <c r="R1213" t="s">
        <v>7</v>
      </c>
      <c r="S1213">
        <v>31</v>
      </c>
      <c r="T1213">
        <v>6</v>
      </c>
      <c r="U1213">
        <v>7</v>
      </c>
      <c r="V1213">
        <v>3</v>
      </c>
      <c r="W1213">
        <v>16</v>
      </c>
      <c r="X1213">
        <v>0</v>
      </c>
      <c r="Y1213">
        <v>4</v>
      </c>
      <c r="Z1213">
        <v>9</v>
      </c>
      <c r="AA1213">
        <v>7</v>
      </c>
    </row>
    <row r="1214" spans="2:27" x14ac:dyDescent="0.3">
      <c r="B1214" t="s">
        <v>1063</v>
      </c>
      <c r="C1214">
        <v>1.9306504999999501</v>
      </c>
      <c r="D1214">
        <v>68</v>
      </c>
      <c r="E1214">
        <v>68</v>
      </c>
      <c r="F1214">
        <v>13</v>
      </c>
      <c r="G1214">
        <v>15</v>
      </c>
      <c r="H1214">
        <v>28</v>
      </c>
      <c r="I1214">
        <v>0</v>
      </c>
      <c r="J1214">
        <v>158</v>
      </c>
      <c r="K1214" t="s">
        <v>7</v>
      </c>
      <c r="L1214">
        <v>116</v>
      </c>
      <c r="M1214" t="s">
        <v>7</v>
      </c>
      <c r="N1214" t="s">
        <v>7</v>
      </c>
      <c r="O1214">
        <v>55</v>
      </c>
      <c r="P1214" t="s">
        <v>7</v>
      </c>
      <c r="Q1214" t="s">
        <v>7</v>
      </c>
      <c r="R1214" t="s">
        <v>7</v>
      </c>
      <c r="S1214">
        <v>13</v>
      </c>
      <c r="T1214">
        <v>2</v>
      </c>
      <c r="U1214">
        <v>7</v>
      </c>
      <c r="V1214">
        <v>2</v>
      </c>
      <c r="W1214">
        <v>15</v>
      </c>
      <c r="X1214">
        <v>0</v>
      </c>
      <c r="Y1214">
        <v>4</v>
      </c>
      <c r="Z1214">
        <v>7</v>
      </c>
      <c r="AA1214">
        <v>7</v>
      </c>
    </row>
    <row r="1215" spans="2:27" x14ac:dyDescent="0.3">
      <c r="B1215" t="s">
        <v>1064</v>
      </c>
      <c r="C1215">
        <v>2.8696237999999901</v>
      </c>
      <c r="D1215">
        <v>82</v>
      </c>
      <c r="E1215">
        <v>82</v>
      </c>
      <c r="F1215">
        <v>21</v>
      </c>
      <c r="G1215">
        <v>16</v>
      </c>
      <c r="H1215">
        <v>37</v>
      </c>
      <c r="I1215">
        <v>0</v>
      </c>
      <c r="J1215">
        <v>194</v>
      </c>
      <c r="K1215" t="s">
        <v>7</v>
      </c>
      <c r="L1215">
        <v>144</v>
      </c>
      <c r="M1215" t="s">
        <v>7</v>
      </c>
      <c r="N1215" t="s">
        <v>7</v>
      </c>
      <c r="O1215">
        <v>77</v>
      </c>
      <c r="P1215" t="s">
        <v>7</v>
      </c>
      <c r="Q1215" t="s">
        <v>7</v>
      </c>
      <c r="R1215" t="s">
        <v>7</v>
      </c>
      <c r="S1215">
        <v>31</v>
      </c>
      <c r="T1215">
        <v>6</v>
      </c>
      <c r="U1215">
        <v>7</v>
      </c>
      <c r="V1215">
        <v>3</v>
      </c>
      <c r="W1215">
        <v>16</v>
      </c>
      <c r="X1215">
        <v>0</v>
      </c>
      <c r="Y1215">
        <v>4</v>
      </c>
      <c r="Z1215">
        <v>9</v>
      </c>
      <c r="AA1215">
        <v>7</v>
      </c>
    </row>
    <row r="1216" spans="2:27" x14ac:dyDescent="0.3">
      <c r="B1216" t="s">
        <v>1065</v>
      </c>
      <c r="C1216">
        <v>2.4642153999999401</v>
      </c>
      <c r="D1216">
        <v>73</v>
      </c>
      <c r="E1216">
        <v>73</v>
      </c>
      <c r="F1216">
        <v>7</v>
      </c>
      <c r="G1216">
        <v>19</v>
      </c>
      <c r="H1216">
        <v>26</v>
      </c>
      <c r="I1216">
        <v>0</v>
      </c>
      <c r="J1216">
        <v>168</v>
      </c>
      <c r="K1216" t="s">
        <v>7</v>
      </c>
      <c r="L1216">
        <v>122</v>
      </c>
      <c r="M1216" t="s">
        <v>7</v>
      </c>
      <c r="N1216" t="s">
        <v>7</v>
      </c>
      <c r="O1216">
        <v>51</v>
      </c>
      <c r="P1216" t="s">
        <v>7</v>
      </c>
      <c r="Q1216" t="s">
        <v>7</v>
      </c>
      <c r="R1216" t="s">
        <v>7</v>
      </c>
      <c r="S1216">
        <v>5</v>
      </c>
      <c r="T1216">
        <v>0</v>
      </c>
      <c r="U1216">
        <v>4</v>
      </c>
      <c r="V1216">
        <v>1</v>
      </c>
      <c r="W1216">
        <v>21</v>
      </c>
      <c r="X1216">
        <v>0</v>
      </c>
      <c r="Y1216">
        <v>4</v>
      </c>
      <c r="Z1216">
        <v>8</v>
      </c>
      <c r="AA1216">
        <v>8</v>
      </c>
    </row>
    <row r="1217" spans="2:27" x14ac:dyDescent="0.3">
      <c r="B1217" t="s">
        <v>1066</v>
      </c>
      <c r="C1217">
        <v>1.31113319999997</v>
      </c>
      <c r="D1217">
        <v>51</v>
      </c>
      <c r="E1217">
        <v>51</v>
      </c>
      <c r="F1217">
        <v>6</v>
      </c>
      <c r="G1217">
        <v>16</v>
      </c>
      <c r="H1217">
        <v>22</v>
      </c>
      <c r="I1217">
        <v>0</v>
      </c>
      <c r="J1217">
        <v>114</v>
      </c>
      <c r="K1217" t="s">
        <v>7</v>
      </c>
      <c r="L1217">
        <v>98</v>
      </c>
      <c r="M1217" t="s">
        <v>7</v>
      </c>
      <c r="N1217" t="s">
        <v>7</v>
      </c>
      <c r="O1217">
        <v>43</v>
      </c>
      <c r="P1217" t="s">
        <v>7</v>
      </c>
      <c r="Q1217" t="s">
        <v>7</v>
      </c>
      <c r="R1217" t="s">
        <v>7</v>
      </c>
      <c r="S1217">
        <v>5</v>
      </c>
      <c r="T1217">
        <v>0</v>
      </c>
      <c r="U1217">
        <v>4</v>
      </c>
      <c r="V1217">
        <v>1</v>
      </c>
      <c r="W1217">
        <v>16</v>
      </c>
      <c r="X1217">
        <v>0</v>
      </c>
      <c r="Y1217">
        <v>4</v>
      </c>
      <c r="Z1217">
        <v>6</v>
      </c>
      <c r="AA1217">
        <v>7</v>
      </c>
    </row>
    <row r="1218" spans="2:27" x14ac:dyDescent="0.3">
      <c r="B1218" t="s">
        <v>1067</v>
      </c>
      <c r="C1218">
        <v>2.00635249999993</v>
      </c>
      <c r="D1218">
        <v>71</v>
      </c>
      <c r="E1218">
        <v>71</v>
      </c>
      <c r="F1218">
        <v>7</v>
      </c>
      <c r="G1218">
        <v>18</v>
      </c>
      <c r="H1218">
        <v>25</v>
      </c>
      <c r="I1218">
        <v>0</v>
      </c>
      <c r="J1218">
        <v>161</v>
      </c>
      <c r="K1218" t="s">
        <v>7</v>
      </c>
      <c r="L1218">
        <v>109</v>
      </c>
      <c r="M1218" t="s">
        <v>7</v>
      </c>
      <c r="N1218" t="s">
        <v>7</v>
      </c>
      <c r="O1218">
        <v>48</v>
      </c>
      <c r="P1218" t="s">
        <v>7</v>
      </c>
      <c r="Q1218" t="s">
        <v>7</v>
      </c>
      <c r="R1218" t="s">
        <v>7</v>
      </c>
      <c r="S1218">
        <v>5</v>
      </c>
      <c r="T1218">
        <v>0</v>
      </c>
      <c r="U1218">
        <v>4</v>
      </c>
      <c r="V1218">
        <v>1</v>
      </c>
      <c r="W1218">
        <v>19</v>
      </c>
      <c r="X1218">
        <v>0</v>
      </c>
      <c r="Y1218">
        <v>4</v>
      </c>
      <c r="Z1218">
        <v>8</v>
      </c>
      <c r="AA1218">
        <v>7</v>
      </c>
    </row>
    <row r="1219" spans="2:27" x14ac:dyDescent="0.3">
      <c r="B1219" t="s">
        <v>1068</v>
      </c>
      <c r="C1219">
        <v>7.3932500000068999E-2</v>
      </c>
      <c r="D1219">
        <v>5</v>
      </c>
      <c r="E1219">
        <v>2</v>
      </c>
      <c r="F1219">
        <v>2</v>
      </c>
      <c r="G1219">
        <v>0</v>
      </c>
      <c r="H1219" t="s">
        <v>7</v>
      </c>
      <c r="I1219" t="s">
        <v>7</v>
      </c>
      <c r="J1219" t="s">
        <v>7</v>
      </c>
      <c r="K1219" t="s">
        <v>7</v>
      </c>
      <c r="L1219" t="s">
        <v>7</v>
      </c>
      <c r="M1219" t="s">
        <v>7</v>
      </c>
      <c r="N1219" t="s">
        <v>7</v>
      </c>
      <c r="O1219" t="s">
        <v>7</v>
      </c>
      <c r="P1219" t="s">
        <v>7</v>
      </c>
      <c r="Q1219" t="s">
        <v>7</v>
      </c>
    </row>
    <row r="1220" spans="2:27" x14ac:dyDescent="0.3">
      <c r="B1220" t="s">
        <v>1069</v>
      </c>
      <c r="C1220">
        <v>0.105292500000018</v>
      </c>
      <c r="D1220">
        <v>6</v>
      </c>
      <c r="E1220">
        <v>2</v>
      </c>
      <c r="F1220">
        <v>3</v>
      </c>
      <c r="G1220">
        <v>0</v>
      </c>
      <c r="H1220" t="s">
        <v>7</v>
      </c>
      <c r="I1220" t="s">
        <v>7</v>
      </c>
      <c r="J1220" t="s">
        <v>7</v>
      </c>
      <c r="K1220" t="s">
        <v>7</v>
      </c>
      <c r="L1220" t="s">
        <v>7</v>
      </c>
      <c r="M1220" t="s">
        <v>7</v>
      </c>
      <c r="N1220" t="s">
        <v>7</v>
      </c>
      <c r="O1220" t="s">
        <v>7</v>
      </c>
      <c r="P1220" t="s">
        <v>7</v>
      </c>
      <c r="Q1220" t="s">
        <v>7</v>
      </c>
    </row>
    <row r="1221" spans="2:27" x14ac:dyDescent="0.3">
      <c r="B1221" t="s">
        <v>1070</v>
      </c>
      <c r="C1221">
        <v>0.19429630000001899</v>
      </c>
      <c r="D1221">
        <v>10</v>
      </c>
      <c r="E1221">
        <v>4</v>
      </c>
      <c r="F1221">
        <v>2</v>
      </c>
      <c r="G1221">
        <v>0</v>
      </c>
      <c r="H1221" t="s">
        <v>7</v>
      </c>
      <c r="I1221" t="s">
        <v>7</v>
      </c>
      <c r="J1221" t="s">
        <v>7</v>
      </c>
      <c r="K1221" t="s">
        <v>7</v>
      </c>
      <c r="L1221" t="s">
        <v>7</v>
      </c>
      <c r="M1221" t="s">
        <v>7</v>
      </c>
      <c r="N1221" t="s">
        <v>7</v>
      </c>
      <c r="O1221" t="s">
        <v>7</v>
      </c>
      <c r="P1221" t="s">
        <v>7</v>
      </c>
      <c r="Q1221" t="s">
        <v>7</v>
      </c>
    </row>
    <row r="1222" spans="2:27" x14ac:dyDescent="0.3">
      <c r="B1222" t="s">
        <v>1071</v>
      </c>
      <c r="C1222">
        <v>5.5401599999981899E-2</v>
      </c>
      <c r="D1222">
        <v>7</v>
      </c>
      <c r="E1222">
        <v>2</v>
      </c>
      <c r="F1222">
        <v>2</v>
      </c>
      <c r="G1222">
        <v>0</v>
      </c>
      <c r="H1222" t="s">
        <v>7</v>
      </c>
      <c r="I1222" t="s">
        <v>7</v>
      </c>
      <c r="J1222" t="s">
        <v>7</v>
      </c>
      <c r="K1222" t="s">
        <v>7</v>
      </c>
      <c r="L1222" t="s">
        <v>7</v>
      </c>
      <c r="M1222" t="s">
        <v>7</v>
      </c>
      <c r="N1222" t="s">
        <v>7</v>
      </c>
      <c r="O1222" t="s">
        <v>7</v>
      </c>
      <c r="P1222" t="s">
        <v>7</v>
      </c>
      <c r="Q1222" t="s">
        <v>7</v>
      </c>
    </row>
    <row r="1223" spans="2:27" x14ac:dyDescent="0.3">
      <c r="B1223" t="s">
        <v>1072</v>
      </c>
      <c r="C1223">
        <v>0.197613000000046</v>
      </c>
      <c r="D1223">
        <v>12</v>
      </c>
      <c r="E1223">
        <v>2</v>
      </c>
      <c r="F1223">
        <v>7</v>
      </c>
      <c r="G1223">
        <v>0</v>
      </c>
      <c r="H1223" t="s">
        <v>7</v>
      </c>
      <c r="I1223" t="s">
        <v>7</v>
      </c>
      <c r="J1223" t="s">
        <v>7</v>
      </c>
      <c r="K1223" t="s">
        <v>7</v>
      </c>
      <c r="L1223" t="s">
        <v>7</v>
      </c>
      <c r="M1223" t="s">
        <v>7</v>
      </c>
      <c r="N1223" t="s">
        <v>7</v>
      </c>
      <c r="O1223" t="s">
        <v>7</v>
      </c>
      <c r="P1223" t="s">
        <v>7</v>
      </c>
      <c r="Q1223" t="s">
        <v>7</v>
      </c>
    </row>
    <row r="1224" spans="2:27" x14ac:dyDescent="0.3">
      <c r="B1224" t="s">
        <v>1073</v>
      </c>
      <c r="C1224">
        <v>0.12524180000002599</v>
      </c>
      <c r="D1224">
        <v>11</v>
      </c>
      <c r="E1224">
        <v>2</v>
      </c>
      <c r="F1224">
        <v>6</v>
      </c>
      <c r="G1224">
        <v>0</v>
      </c>
      <c r="H1224" t="s">
        <v>7</v>
      </c>
      <c r="I1224" t="s">
        <v>7</v>
      </c>
      <c r="J1224" t="s">
        <v>7</v>
      </c>
      <c r="K1224" t="s">
        <v>7</v>
      </c>
      <c r="L1224" t="s">
        <v>7</v>
      </c>
      <c r="M1224" t="s">
        <v>7</v>
      </c>
      <c r="N1224" t="s">
        <v>7</v>
      </c>
      <c r="O1224" t="s">
        <v>7</v>
      </c>
      <c r="P1224" t="s">
        <v>7</v>
      </c>
      <c r="Q1224" t="s">
        <v>7</v>
      </c>
    </row>
    <row r="1225" spans="2:27" x14ac:dyDescent="0.3">
      <c r="B1225" t="s">
        <v>1074</v>
      </c>
      <c r="C1225">
        <v>7.6848899999959003E-2</v>
      </c>
      <c r="D1225">
        <v>8</v>
      </c>
      <c r="E1225">
        <v>2</v>
      </c>
      <c r="F1225">
        <v>3</v>
      </c>
      <c r="G1225">
        <v>0</v>
      </c>
      <c r="H1225" t="s">
        <v>7</v>
      </c>
      <c r="I1225" t="s">
        <v>7</v>
      </c>
      <c r="J1225" t="s">
        <v>7</v>
      </c>
      <c r="K1225" t="s">
        <v>7</v>
      </c>
      <c r="L1225" t="s">
        <v>7</v>
      </c>
      <c r="M1225" t="s">
        <v>7</v>
      </c>
      <c r="N1225" t="s">
        <v>7</v>
      </c>
      <c r="O1225" t="s">
        <v>7</v>
      </c>
      <c r="P1225" t="s">
        <v>7</v>
      </c>
      <c r="Q1225" t="s">
        <v>7</v>
      </c>
    </row>
    <row r="1226" spans="2:27" x14ac:dyDescent="0.3">
      <c r="B1226" t="s">
        <v>1075</v>
      </c>
      <c r="C1226">
        <v>0.19871860000000599</v>
      </c>
      <c r="D1226">
        <v>9</v>
      </c>
      <c r="E1226">
        <v>4</v>
      </c>
      <c r="F1226">
        <v>2</v>
      </c>
      <c r="G1226">
        <v>0</v>
      </c>
      <c r="H1226" t="s">
        <v>7</v>
      </c>
      <c r="I1226" t="s">
        <v>7</v>
      </c>
      <c r="J1226" t="s">
        <v>7</v>
      </c>
      <c r="K1226" t="s">
        <v>7</v>
      </c>
      <c r="L1226" t="s">
        <v>7</v>
      </c>
      <c r="M1226" t="s">
        <v>7</v>
      </c>
      <c r="N1226" t="s">
        <v>7</v>
      </c>
      <c r="O1226" t="s">
        <v>7</v>
      </c>
      <c r="P1226" t="s">
        <v>7</v>
      </c>
      <c r="Q1226" t="s">
        <v>7</v>
      </c>
    </row>
    <row r="1227" spans="2:27" x14ac:dyDescent="0.3">
      <c r="B1227" t="s">
        <v>1076</v>
      </c>
      <c r="C1227">
        <v>0.131622799999945</v>
      </c>
      <c r="D1227">
        <v>13</v>
      </c>
      <c r="E1227">
        <v>7</v>
      </c>
      <c r="F1227">
        <v>1</v>
      </c>
      <c r="G1227">
        <v>0</v>
      </c>
      <c r="H1227" t="s">
        <v>7</v>
      </c>
      <c r="I1227" t="s">
        <v>7</v>
      </c>
      <c r="J1227" t="s">
        <v>7</v>
      </c>
      <c r="K1227" t="s">
        <v>7</v>
      </c>
      <c r="L1227" t="s">
        <v>7</v>
      </c>
      <c r="M1227" t="s">
        <v>7</v>
      </c>
      <c r="N1227" t="s">
        <v>7</v>
      </c>
      <c r="O1227" t="s">
        <v>7</v>
      </c>
      <c r="P1227" t="s">
        <v>7</v>
      </c>
      <c r="Q1227" t="s">
        <v>7</v>
      </c>
    </row>
    <row r="1228" spans="2:27" x14ac:dyDescent="0.3">
      <c r="B1228" t="s">
        <v>1077</v>
      </c>
      <c r="C1228">
        <v>0.16246260000002599</v>
      </c>
      <c r="D1228">
        <v>17</v>
      </c>
      <c r="E1228">
        <v>7</v>
      </c>
      <c r="F1228">
        <v>3</v>
      </c>
      <c r="G1228">
        <v>0</v>
      </c>
      <c r="H1228" t="s">
        <v>7</v>
      </c>
      <c r="I1228" t="s">
        <v>7</v>
      </c>
      <c r="J1228" t="s">
        <v>7</v>
      </c>
      <c r="K1228" t="s">
        <v>7</v>
      </c>
      <c r="L1228" t="s">
        <v>7</v>
      </c>
      <c r="M1228" t="s">
        <v>7</v>
      </c>
      <c r="N1228" t="s">
        <v>7</v>
      </c>
      <c r="O1228" t="s">
        <v>7</v>
      </c>
      <c r="P1228" t="s">
        <v>7</v>
      </c>
      <c r="Q1228" t="s">
        <v>7</v>
      </c>
    </row>
    <row r="1229" spans="2:27" x14ac:dyDescent="0.3">
      <c r="B1229" t="s">
        <v>1078</v>
      </c>
      <c r="C1229">
        <v>0.16369810000003299</v>
      </c>
      <c r="D1229">
        <v>14</v>
      </c>
      <c r="E1229">
        <v>8</v>
      </c>
      <c r="F1229">
        <v>1</v>
      </c>
      <c r="G1229">
        <v>0</v>
      </c>
      <c r="H1229" t="s">
        <v>7</v>
      </c>
      <c r="I1229" t="s">
        <v>7</v>
      </c>
      <c r="J1229" t="s">
        <v>7</v>
      </c>
      <c r="K1229" t="s">
        <v>7</v>
      </c>
      <c r="L1229" t="s">
        <v>7</v>
      </c>
      <c r="M1229" t="s">
        <v>7</v>
      </c>
      <c r="N1229" t="s">
        <v>7</v>
      </c>
      <c r="O1229" t="s">
        <v>7</v>
      </c>
      <c r="P1229" t="s">
        <v>7</v>
      </c>
      <c r="Q1229" t="s">
        <v>7</v>
      </c>
    </row>
    <row r="1230" spans="2:27" x14ac:dyDescent="0.3">
      <c r="B1230" t="s">
        <v>1079</v>
      </c>
      <c r="C1230">
        <v>5.8110572999999004</v>
      </c>
      <c r="D1230">
        <v>140</v>
      </c>
      <c r="E1230">
        <v>131</v>
      </c>
      <c r="F1230">
        <v>20</v>
      </c>
      <c r="G1230">
        <v>26</v>
      </c>
      <c r="H1230">
        <v>46</v>
      </c>
      <c r="I1230">
        <v>1</v>
      </c>
      <c r="J1230">
        <v>273</v>
      </c>
      <c r="K1230" t="s">
        <v>7</v>
      </c>
      <c r="L1230">
        <v>332</v>
      </c>
      <c r="M1230" t="s">
        <v>7</v>
      </c>
      <c r="N1230" t="s">
        <v>7</v>
      </c>
      <c r="O1230">
        <v>97</v>
      </c>
      <c r="P1230" t="s">
        <v>7</v>
      </c>
      <c r="Q1230" t="s">
        <v>7</v>
      </c>
      <c r="R1230" t="s">
        <v>7</v>
      </c>
      <c r="S1230">
        <v>22</v>
      </c>
      <c r="T1230">
        <v>4</v>
      </c>
      <c r="U1230">
        <v>9</v>
      </c>
      <c r="V1230">
        <v>4</v>
      </c>
      <c r="W1230">
        <v>23</v>
      </c>
      <c r="X1230">
        <v>0</v>
      </c>
      <c r="Y1230">
        <v>4</v>
      </c>
      <c r="Z1230">
        <v>23</v>
      </c>
      <c r="AA1230">
        <v>12</v>
      </c>
    </row>
    <row r="1231" spans="2:27" x14ac:dyDescent="0.3">
      <c r="B1231" t="s">
        <v>1080</v>
      </c>
      <c r="C1231">
        <v>10.4156280999999</v>
      </c>
      <c r="D1231">
        <v>185</v>
      </c>
      <c r="E1231">
        <v>176</v>
      </c>
      <c r="F1231">
        <v>20</v>
      </c>
      <c r="G1231">
        <v>37</v>
      </c>
      <c r="H1231">
        <v>57</v>
      </c>
      <c r="I1231">
        <v>1</v>
      </c>
      <c r="J1231">
        <v>351</v>
      </c>
      <c r="K1231" t="s">
        <v>7</v>
      </c>
      <c r="L1231">
        <v>510</v>
      </c>
      <c r="M1231" t="s">
        <v>7</v>
      </c>
      <c r="N1231" t="s">
        <v>7</v>
      </c>
      <c r="O1231">
        <v>127</v>
      </c>
      <c r="P1231" t="s">
        <v>7</v>
      </c>
      <c r="Q1231" t="s">
        <v>7</v>
      </c>
      <c r="R1231" t="s">
        <v>7</v>
      </c>
      <c r="S1231">
        <v>22</v>
      </c>
      <c r="T1231">
        <v>4</v>
      </c>
      <c r="U1231">
        <v>9</v>
      </c>
      <c r="V1231">
        <v>6</v>
      </c>
      <c r="W1231">
        <v>34</v>
      </c>
      <c r="X1231">
        <v>0</v>
      </c>
      <c r="Y1231">
        <v>4</v>
      </c>
      <c r="Z1231">
        <v>35</v>
      </c>
      <c r="AA1231">
        <v>17</v>
      </c>
    </row>
    <row r="1232" spans="2:27" x14ac:dyDescent="0.3">
      <c r="B1232" t="s">
        <v>1081</v>
      </c>
      <c r="C1232">
        <v>13.6311315</v>
      </c>
      <c r="D1232">
        <v>207</v>
      </c>
      <c r="E1232">
        <v>198</v>
      </c>
      <c r="F1232">
        <v>25</v>
      </c>
      <c r="G1232">
        <v>54</v>
      </c>
      <c r="H1232">
        <v>79</v>
      </c>
      <c r="I1232">
        <v>1</v>
      </c>
      <c r="J1232">
        <v>416</v>
      </c>
      <c r="K1232" t="s">
        <v>7</v>
      </c>
      <c r="L1232">
        <v>591</v>
      </c>
      <c r="M1232" t="s">
        <v>7</v>
      </c>
      <c r="N1232" t="s">
        <v>7</v>
      </c>
      <c r="O1232">
        <v>159</v>
      </c>
      <c r="P1232" t="s">
        <v>7</v>
      </c>
      <c r="Q1232" t="s">
        <v>7</v>
      </c>
      <c r="R1232" t="s">
        <v>7</v>
      </c>
      <c r="S1232">
        <v>22</v>
      </c>
      <c r="T1232">
        <v>4</v>
      </c>
      <c r="U1232">
        <v>9</v>
      </c>
      <c r="V1232">
        <v>11</v>
      </c>
      <c r="W1232">
        <v>50</v>
      </c>
      <c r="X1232">
        <v>0</v>
      </c>
      <c r="Y1232">
        <v>10</v>
      </c>
      <c r="Z1232">
        <v>40</v>
      </c>
      <c r="AA1232">
        <v>17</v>
      </c>
    </row>
    <row r="1233" spans="2:27" x14ac:dyDescent="0.3">
      <c r="B1233" t="s">
        <v>1082</v>
      </c>
      <c r="C1233">
        <v>11.7389928999999</v>
      </c>
      <c r="D1233">
        <v>214</v>
      </c>
      <c r="E1233">
        <v>205</v>
      </c>
      <c r="F1233">
        <v>25</v>
      </c>
      <c r="G1233">
        <v>61</v>
      </c>
      <c r="H1233">
        <v>86</v>
      </c>
      <c r="I1233">
        <v>1</v>
      </c>
      <c r="J1233">
        <v>440</v>
      </c>
      <c r="K1233" t="s">
        <v>7</v>
      </c>
      <c r="L1233">
        <v>624</v>
      </c>
      <c r="M1233" t="s">
        <v>7</v>
      </c>
      <c r="N1233" t="s">
        <v>7</v>
      </c>
      <c r="O1233">
        <v>173</v>
      </c>
      <c r="P1233" t="s">
        <v>7</v>
      </c>
      <c r="Q1233" t="s">
        <v>7</v>
      </c>
      <c r="R1233" t="s">
        <v>7</v>
      </c>
      <c r="S1233">
        <v>22</v>
      </c>
      <c r="T1233">
        <v>4</v>
      </c>
      <c r="U1233">
        <v>9</v>
      </c>
      <c r="V1233">
        <v>11</v>
      </c>
      <c r="W1233">
        <v>58</v>
      </c>
      <c r="X1233">
        <v>0</v>
      </c>
      <c r="Y1233">
        <v>10</v>
      </c>
      <c r="Z1233">
        <v>46</v>
      </c>
      <c r="AA1233">
        <v>17</v>
      </c>
    </row>
    <row r="1234" spans="2:27" x14ac:dyDescent="0.3">
      <c r="B1234" t="s">
        <v>1083</v>
      </c>
      <c r="C1234">
        <v>9.9146711000000707</v>
      </c>
      <c r="D1234">
        <v>184</v>
      </c>
      <c r="E1234">
        <v>175</v>
      </c>
      <c r="F1234">
        <v>20</v>
      </c>
      <c r="G1234">
        <v>36</v>
      </c>
      <c r="H1234">
        <v>56</v>
      </c>
      <c r="I1234">
        <v>1</v>
      </c>
      <c r="J1234">
        <v>347</v>
      </c>
      <c r="K1234" t="s">
        <v>7</v>
      </c>
      <c r="L1234">
        <v>500</v>
      </c>
      <c r="M1234" t="s">
        <v>7</v>
      </c>
      <c r="N1234" t="s">
        <v>7</v>
      </c>
      <c r="O1234">
        <v>123</v>
      </c>
      <c r="P1234" t="s">
        <v>7</v>
      </c>
      <c r="Q1234" t="s">
        <v>7</v>
      </c>
      <c r="R1234" t="s">
        <v>7</v>
      </c>
      <c r="S1234">
        <v>22</v>
      </c>
      <c r="T1234">
        <v>4</v>
      </c>
      <c r="U1234">
        <v>9</v>
      </c>
      <c r="V1234">
        <v>6</v>
      </c>
      <c r="W1234">
        <v>32</v>
      </c>
      <c r="X1234">
        <v>0</v>
      </c>
      <c r="Y1234">
        <v>5</v>
      </c>
      <c r="Z1234">
        <v>32</v>
      </c>
      <c r="AA1234">
        <v>17</v>
      </c>
    </row>
    <row r="1235" spans="2:27" x14ac:dyDescent="0.3">
      <c r="B1235" t="s">
        <v>1084</v>
      </c>
      <c r="C1235">
        <v>7.4917591999999296</v>
      </c>
      <c r="D1235">
        <v>150</v>
      </c>
      <c r="E1235">
        <v>141</v>
      </c>
      <c r="F1235">
        <v>20</v>
      </c>
      <c r="G1235">
        <v>28</v>
      </c>
      <c r="H1235">
        <v>48</v>
      </c>
      <c r="I1235">
        <v>1</v>
      </c>
      <c r="J1235">
        <v>287</v>
      </c>
      <c r="K1235" t="s">
        <v>7</v>
      </c>
      <c r="L1235">
        <v>359</v>
      </c>
      <c r="M1235" t="s">
        <v>7</v>
      </c>
      <c r="N1235" t="s">
        <v>7</v>
      </c>
      <c r="O1235">
        <v>102</v>
      </c>
      <c r="P1235" t="s">
        <v>7</v>
      </c>
      <c r="Q1235" t="s">
        <v>7</v>
      </c>
      <c r="R1235" t="s">
        <v>7</v>
      </c>
      <c r="S1235">
        <v>22</v>
      </c>
      <c r="T1235">
        <v>4</v>
      </c>
      <c r="U1235">
        <v>9</v>
      </c>
      <c r="V1235">
        <v>4</v>
      </c>
      <c r="W1235">
        <v>26</v>
      </c>
      <c r="X1235">
        <v>0</v>
      </c>
      <c r="Y1235">
        <v>4</v>
      </c>
      <c r="Z1235">
        <v>25</v>
      </c>
      <c r="AA1235">
        <v>12</v>
      </c>
    </row>
    <row r="1236" spans="2:27" x14ac:dyDescent="0.3">
      <c r="B1236" t="s">
        <v>1085</v>
      </c>
      <c r="C1236">
        <v>13.775478799999901</v>
      </c>
      <c r="D1236">
        <v>202</v>
      </c>
      <c r="E1236">
        <v>193</v>
      </c>
      <c r="F1236">
        <v>25</v>
      </c>
      <c r="G1236">
        <v>49</v>
      </c>
      <c r="H1236">
        <v>74</v>
      </c>
      <c r="I1236">
        <v>1</v>
      </c>
      <c r="J1236">
        <v>399</v>
      </c>
      <c r="K1236" t="s">
        <v>7</v>
      </c>
      <c r="L1236">
        <v>571</v>
      </c>
      <c r="M1236" t="s">
        <v>7</v>
      </c>
      <c r="N1236" t="s">
        <v>7</v>
      </c>
      <c r="O1236">
        <v>151</v>
      </c>
      <c r="P1236" t="s">
        <v>7</v>
      </c>
      <c r="Q1236" t="s">
        <v>7</v>
      </c>
      <c r="R1236" t="s">
        <v>7</v>
      </c>
      <c r="S1236">
        <v>22</v>
      </c>
      <c r="T1236">
        <v>4</v>
      </c>
      <c r="U1236">
        <v>9</v>
      </c>
      <c r="V1236">
        <v>11</v>
      </c>
      <c r="W1236">
        <v>45</v>
      </c>
      <c r="X1236">
        <v>0</v>
      </c>
      <c r="Y1236">
        <v>10</v>
      </c>
      <c r="Z1236">
        <v>37</v>
      </c>
      <c r="AA1236">
        <v>17</v>
      </c>
    </row>
    <row r="1237" spans="2:27" x14ac:dyDescent="0.3">
      <c r="B1237" t="s">
        <v>1086</v>
      </c>
      <c r="C1237">
        <v>9.4094574999999097</v>
      </c>
      <c r="D1237">
        <v>179</v>
      </c>
      <c r="E1237">
        <v>170</v>
      </c>
      <c r="F1237">
        <v>20</v>
      </c>
      <c r="G1237">
        <v>31</v>
      </c>
      <c r="H1237">
        <v>51</v>
      </c>
      <c r="I1237">
        <v>1</v>
      </c>
      <c r="J1237">
        <v>330</v>
      </c>
      <c r="K1237" t="s">
        <v>7</v>
      </c>
      <c r="L1237">
        <v>480</v>
      </c>
      <c r="M1237" t="s">
        <v>7</v>
      </c>
      <c r="N1237" t="s">
        <v>7</v>
      </c>
      <c r="O1237">
        <v>115</v>
      </c>
      <c r="P1237" t="s">
        <v>7</v>
      </c>
      <c r="Q1237" t="s">
        <v>7</v>
      </c>
      <c r="R1237" t="s">
        <v>7</v>
      </c>
      <c r="S1237">
        <v>22</v>
      </c>
      <c r="T1237">
        <v>4</v>
      </c>
      <c r="U1237">
        <v>9</v>
      </c>
      <c r="V1237">
        <v>6</v>
      </c>
      <c r="W1237">
        <v>28</v>
      </c>
      <c r="X1237">
        <v>0</v>
      </c>
      <c r="Y1237">
        <v>4</v>
      </c>
      <c r="Z1237">
        <v>29</v>
      </c>
      <c r="AA1237">
        <v>17</v>
      </c>
    </row>
    <row r="1238" spans="2:27" x14ac:dyDescent="0.3">
      <c r="B1238" t="s">
        <v>1087</v>
      </c>
      <c r="C1238">
        <v>9.7048933999999392</v>
      </c>
      <c r="D1238">
        <v>180</v>
      </c>
      <c r="E1238">
        <v>171</v>
      </c>
      <c r="F1238">
        <v>20</v>
      </c>
      <c r="G1238">
        <v>32</v>
      </c>
      <c r="H1238">
        <v>52</v>
      </c>
      <c r="I1238">
        <v>1</v>
      </c>
      <c r="J1238">
        <v>333</v>
      </c>
      <c r="K1238" t="s">
        <v>7</v>
      </c>
      <c r="L1238">
        <v>484</v>
      </c>
      <c r="M1238" t="s">
        <v>7</v>
      </c>
      <c r="N1238" t="s">
        <v>7</v>
      </c>
      <c r="O1238">
        <v>117</v>
      </c>
      <c r="P1238" t="s">
        <v>7</v>
      </c>
      <c r="Q1238" t="s">
        <v>7</v>
      </c>
      <c r="R1238" t="s">
        <v>7</v>
      </c>
      <c r="S1238">
        <v>22</v>
      </c>
      <c r="T1238">
        <v>4</v>
      </c>
      <c r="U1238">
        <v>9</v>
      </c>
      <c r="V1238">
        <v>6</v>
      </c>
      <c r="W1238">
        <v>29</v>
      </c>
      <c r="X1238">
        <v>0</v>
      </c>
      <c r="Y1238">
        <v>4</v>
      </c>
      <c r="Z1238">
        <v>30</v>
      </c>
      <c r="AA1238">
        <v>17</v>
      </c>
    </row>
    <row r="1239" spans="2:27" x14ac:dyDescent="0.3">
      <c r="B1239" t="s">
        <v>1088</v>
      </c>
      <c r="C1239">
        <v>9.2405644000000393</v>
      </c>
      <c r="D1239">
        <v>180</v>
      </c>
      <c r="E1239">
        <v>171</v>
      </c>
      <c r="F1239">
        <v>20</v>
      </c>
      <c r="G1239">
        <v>32</v>
      </c>
      <c r="H1239">
        <v>52</v>
      </c>
      <c r="I1239">
        <v>1</v>
      </c>
      <c r="J1239">
        <v>333</v>
      </c>
      <c r="K1239" t="s">
        <v>7</v>
      </c>
      <c r="L1239">
        <v>484</v>
      </c>
      <c r="M1239" t="s">
        <v>7</v>
      </c>
      <c r="N1239" t="s">
        <v>7</v>
      </c>
      <c r="O1239">
        <v>117</v>
      </c>
      <c r="P1239" t="s">
        <v>7</v>
      </c>
      <c r="Q1239" t="s">
        <v>7</v>
      </c>
      <c r="R1239" t="s">
        <v>7</v>
      </c>
      <c r="S1239">
        <v>22</v>
      </c>
      <c r="T1239">
        <v>4</v>
      </c>
      <c r="U1239">
        <v>9</v>
      </c>
      <c r="V1239">
        <v>6</v>
      </c>
      <c r="W1239">
        <v>29</v>
      </c>
      <c r="X1239">
        <v>0</v>
      </c>
      <c r="Y1239">
        <v>4</v>
      </c>
      <c r="Z1239">
        <v>30</v>
      </c>
      <c r="AA1239">
        <v>17</v>
      </c>
    </row>
    <row r="1240" spans="2:27" x14ac:dyDescent="0.3">
      <c r="B1240" t="s">
        <v>1089</v>
      </c>
      <c r="C1240">
        <v>9.1960004999999594</v>
      </c>
      <c r="D1240">
        <v>179</v>
      </c>
      <c r="E1240">
        <v>170</v>
      </c>
      <c r="F1240">
        <v>20</v>
      </c>
      <c r="G1240">
        <v>31</v>
      </c>
      <c r="H1240">
        <v>51</v>
      </c>
      <c r="I1240">
        <v>1</v>
      </c>
      <c r="J1240">
        <v>330</v>
      </c>
      <c r="K1240" t="s">
        <v>7</v>
      </c>
      <c r="L1240">
        <v>480</v>
      </c>
      <c r="M1240" t="s">
        <v>7</v>
      </c>
      <c r="N1240" t="s">
        <v>7</v>
      </c>
      <c r="O1240">
        <v>115</v>
      </c>
      <c r="P1240" t="s">
        <v>7</v>
      </c>
      <c r="Q1240" t="s">
        <v>7</v>
      </c>
      <c r="R1240" t="s">
        <v>7</v>
      </c>
      <c r="S1240">
        <v>22</v>
      </c>
      <c r="T1240">
        <v>4</v>
      </c>
      <c r="U1240">
        <v>9</v>
      </c>
      <c r="V1240">
        <v>6</v>
      </c>
      <c r="W1240">
        <v>27</v>
      </c>
      <c r="X1240">
        <v>0</v>
      </c>
      <c r="Y1240">
        <v>5</v>
      </c>
      <c r="Z1240">
        <v>29</v>
      </c>
      <c r="AA1240">
        <v>17</v>
      </c>
    </row>
    <row r="1241" spans="2:27" x14ac:dyDescent="0.3">
      <c r="B1241" t="s">
        <v>1090</v>
      </c>
      <c r="C1241">
        <v>11.1291986999999</v>
      </c>
      <c r="D1241">
        <v>199</v>
      </c>
      <c r="E1241">
        <v>190</v>
      </c>
      <c r="F1241">
        <v>25</v>
      </c>
      <c r="G1241">
        <v>46</v>
      </c>
      <c r="H1241">
        <v>71</v>
      </c>
      <c r="I1241">
        <v>1</v>
      </c>
      <c r="J1241">
        <v>388</v>
      </c>
      <c r="K1241" t="s">
        <v>7</v>
      </c>
      <c r="L1241">
        <v>552</v>
      </c>
      <c r="M1241" t="s">
        <v>7</v>
      </c>
      <c r="N1241" t="s">
        <v>7</v>
      </c>
      <c r="O1241">
        <v>145</v>
      </c>
      <c r="P1241" t="s">
        <v>7</v>
      </c>
      <c r="Q1241" t="s">
        <v>7</v>
      </c>
      <c r="R1241" t="s">
        <v>7</v>
      </c>
      <c r="S1241">
        <v>22</v>
      </c>
      <c r="T1241">
        <v>4</v>
      </c>
      <c r="U1241">
        <v>9</v>
      </c>
      <c r="V1241">
        <v>11</v>
      </c>
      <c r="W1241">
        <v>43</v>
      </c>
      <c r="X1241">
        <v>0</v>
      </c>
      <c r="Y1241">
        <v>6</v>
      </c>
      <c r="Z1241">
        <v>37</v>
      </c>
      <c r="AA1241">
        <v>17</v>
      </c>
    </row>
    <row r="1242" spans="2:27" x14ac:dyDescent="0.3">
      <c r="B1242" t="s">
        <v>1091</v>
      </c>
      <c r="C1242">
        <v>10.6539655</v>
      </c>
      <c r="D1242">
        <v>196</v>
      </c>
      <c r="E1242">
        <v>187</v>
      </c>
      <c r="F1242">
        <v>25</v>
      </c>
      <c r="G1242">
        <v>43</v>
      </c>
      <c r="H1242">
        <v>68</v>
      </c>
      <c r="I1242">
        <v>1</v>
      </c>
      <c r="J1242">
        <v>380</v>
      </c>
      <c r="K1242" t="s">
        <v>7</v>
      </c>
      <c r="L1242">
        <v>541</v>
      </c>
      <c r="M1242" t="s">
        <v>7</v>
      </c>
      <c r="N1242" t="s">
        <v>7</v>
      </c>
      <c r="O1242">
        <v>140</v>
      </c>
      <c r="P1242" t="s">
        <v>7</v>
      </c>
      <c r="Q1242" t="s">
        <v>7</v>
      </c>
      <c r="R1242" t="s">
        <v>7</v>
      </c>
      <c r="S1242">
        <v>22</v>
      </c>
      <c r="T1242">
        <v>4</v>
      </c>
      <c r="U1242">
        <v>9</v>
      </c>
      <c r="V1242">
        <v>11</v>
      </c>
      <c r="W1242">
        <v>39</v>
      </c>
      <c r="X1242">
        <v>0</v>
      </c>
      <c r="Y1242">
        <v>6</v>
      </c>
      <c r="Z1242">
        <v>36</v>
      </c>
      <c r="AA1242">
        <v>17</v>
      </c>
    </row>
    <row r="1243" spans="2:27" x14ac:dyDescent="0.3">
      <c r="B1243" t="s">
        <v>1092</v>
      </c>
      <c r="C1243">
        <v>10.6060079</v>
      </c>
      <c r="D1243">
        <v>196</v>
      </c>
      <c r="E1243">
        <v>187</v>
      </c>
      <c r="F1243">
        <v>25</v>
      </c>
      <c r="G1243">
        <v>43</v>
      </c>
      <c r="H1243">
        <v>68</v>
      </c>
      <c r="I1243">
        <v>1</v>
      </c>
      <c r="J1243">
        <v>380</v>
      </c>
      <c r="K1243" t="s">
        <v>7</v>
      </c>
      <c r="L1243">
        <v>541</v>
      </c>
      <c r="M1243" t="s">
        <v>7</v>
      </c>
      <c r="N1243" t="s">
        <v>7</v>
      </c>
      <c r="O1243">
        <v>140</v>
      </c>
      <c r="P1243" t="s">
        <v>7</v>
      </c>
      <c r="Q1243" t="s">
        <v>7</v>
      </c>
      <c r="R1243" t="s">
        <v>7</v>
      </c>
      <c r="S1243">
        <v>22</v>
      </c>
      <c r="T1243">
        <v>4</v>
      </c>
      <c r="U1243">
        <v>9</v>
      </c>
      <c r="V1243">
        <v>11</v>
      </c>
      <c r="W1243">
        <v>39</v>
      </c>
      <c r="X1243">
        <v>0</v>
      </c>
      <c r="Y1243">
        <v>6</v>
      </c>
      <c r="Z1243">
        <v>36</v>
      </c>
      <c r="AA1243">
        <v>17</v>
      </c>
    </row>
    <row r="1244" spans="2:27" x14ac:dyDescent="0.3">
      <c r="B1244" t="s">
        <v>1093</v>
      </c>
      <c r="C1244">
        <v>9.3110134999999392</v>
      </c>
      <c r="D1244">
        <v>180</v>
      </c>
      <c r="E1244">
        <v>171</v>
      </c>
      <c r="F1244">
        <v>20</v>
      </c>
      <c r="G1244">
        <v>32</v>
      </c>
      <c r="H1244">
        <v>52</v>
      </c>
      <c r="I1244">
        <v>1</v>
      </c>
      <c r="J1244">
        <v>334</v>
      </c>
      <c r="K1244" t="s">
        <v>7</v>
      </c>
      <c r="L1244">
        <v>487</v>
      </c>
      <c r="M1244" t="s">
        <v>7</v>
      </c>
      <c r="N1244" t="s">
        <v>7</v>
      </c>
      <c r="O1244">
        <v>118</v>
      </c>
      <c r="P1244" t="s">
        <v>7</v>
      </c>
      <c r="Q1244" t="s">
        <v>7</v>
      </c>
      <c r="R1244" t="s">
        <v>7</v>
      </c>
      <c r="S1244">
        <v>22</v>
      </c>
      <c r="T1244">
        <v>4</v>
      </c>
      <c r="U1244">
        <v>9</v>
      </c>
      <c r="V1244">
        <v>6</v>
      </c>
      <c r="W1244">
        <v>29</v>
      </c>
      <c r="X1244">
        <v>0</v>
      </c>
      <c r="Y1244">
        <v>4</v>
      </c>
      <c r="Z1244">
        <v>31</v>
      </c>
      <c r="AA1244">
        <v>17</v>
      </c>
    </row>
    <row r="1245" spans="2:27" x14ac:dyDescent="0.3">
      <c r="B1245" t="s">
        <v>1094</v>
      </c>
      <c r="C1245">
        <v>9.1104844000000096</v>
      </c>
      <c r="D1245">
        <v>180</v>
      </c>
      <c r="E1245">
        <v>171</v>
      </c>
      <c r="F1245">
        <v>20</v>
      </c>
      <c r="G1245">
        <v>32</v>
      </c>
      <c r="H1245">
        <v>52</v>
      </c>
      <c r="I1245">
        <v>1</v>
      </c>
      <c r="J1245">
        <v>333</v>
      </c>
      <c r="K1245" t="s">
        <v>7</v>
      </c>
      <c r="L1245">
        <v>484</v>
      </c>
      <c r="M1245" t="s">
        <v>7</v>
      </c>
      <c r="N1245" t="s">
        <v>7</v>
      </c>
      <c r="O1245">
        <v>117</v>
      </c>
      <c r="P1245" t="s">
        <v>7</v>
      </c>
      <c r="Q1245" t="s">
        <v>7</v>
      </c>
      <c r="R1245" t="s">
        <v>7</v>
      </c>
      <c r="S1245">
        <v>22</v>
      </c>
      <c r="T1245">
        <v>4</v>
      </c>
      <c r="U1245">
        <v>9</v>
      </c>
      <c r="V1245">
        <v>6</v>
      </c>
      <c r="W1245">
        <v>28</v>
      </c>
      <c r="X1245">
        <v>0</v>
      </c>
      <c r="Y1245">
        <v>5</v>
      </c>
      <c r="Z1245">
        <v>30</v>
      </c>
      <c r="AA1245">
        <v>17</v>
      </c>
    </row>
    <row r="1246" spans="2:27" x14ac:dyDescent="0.3">
      <c r="B1246" t="s">
        <v>1095</v>
      </c>
      <c r="C1246">
        <v>9.1931673000000202</v>
      </c>
      <c r="D1246">
        <v>185</v>
      </c>
      <c r="E1246">
        <v>176</v>
      </c>
      <c r="F1246">
        <v>20</v>
      </c>
      <c r="G1246">
        <v>37</v>
      </c>
      <c r="H1246">
        <v>57</v>
      </c>
      <c r="I1246">
        <v>1</v>
      </c>
      <c r="J1246">
        <v>348</v>
      </c>
      <c r="K1246" t="s">
        <v>7</v>
      </c>
      <c r="L1246">
        <v>509</v>
      </c>
      <c r="M1246" t="s">
        <v>7</v>
      </c>
      <c r="N1246" t="s">
        <v>7</v>
      </c>
      <c r="O1246">
        <v>125</v>
      </c>
      <c r="P1246" t="s">
        <v>7</v>
      </c>
      <c r="Q1246" t="s">
        <v>7</v>
      </c>
      <c r="R1246" t="s">
        <v>7</v>
      </c>
      <c r="S1246">
        <v>22</v>
      </c>
      <c r="T1246">
        <v>4</v>
      </c>
      <c r="U1246">
        <v>9</v>
      </c>
      <c r="V1246">
        <v>6</v>
      </c>
      <c r="W1246">
        <v>34</v>
      </c>
      <c r="X1246">
        <v>0</v>
      </c>
      <c r="Y1246">
        <v>5</v>
      </c>
      <c r="Z1246">
        <v>32</v>
      </c>
      <c r="AA1246">
        <v>17</v>
      </c>
    </row>
    <row r="1247" spans="2:27" x14ac:dyDescent="0.3">
      <c r="B1247" t="s">
        <v>1096</v>
      </c>
      <c r="C1247">
        <v>9.2233383000000195</v>
      </c>
      <c r="D1247">
        <v>182</v>
      </c>
      <c r="E1247">
        <v>173</v>
      </c>
      <c r="F1247">
        <v>20</v>
      </c>
      <c r="G1247">
        <v>34</v>
      </c>
      <c r="H1247">
        <v>54</v>
      </c>
      <c r="I1247">
        <v>1</v>
      </c>
      <c r="J1247">
        <v>339</v>
      </c>
      <c r="K1247" t="s">
        <v>7</v>
      </c>
      <c r="L1247">
        <v>495</v>
      </c>
      <c r="M1247" t="s">
        <v>7</v>
      </c>
      <c r="N1247" t="s">
        <v>7</v>
      </c>
      <c r="O1247">
        <v>120</v>
      </c>
      <c r="P1247" t="s">
        <v>7</v>
      </c>
      <c r="Q1247" t="s">
        <v>7</v>
      </c>
      <c r="R1247" t="s">
        <v>7</v>
      </c>
      <c r="S1247">
        <v>22</v>
      </c>
      <c r="T1247">
        <v>4</v>
      </c>
      <c r="U1247">
        <v>9</v>
      </c>
      <c r="V1247">
        <v>6</v>
      </c>
      <c r="W1247">
        <v>30</v>
      </c>
      <c r="X1247">
        <v>0</v>
      </c>
      <c r="Y1247">
        <v>5</v>
      </c>
      <c r="Z1247">
        <v>31</v>
      </c>
      <c r="AA1247">
        <v>17</v>
      </c>
    </row>
    <row r="1248" spans="2:27" x14ac:dyDescent="0.3">
      <c r="B1248" t="s">
        <v>1097</v>
      </c>
      <c r="C1248">
        <v>9.9772252000000208</v>
      </c>
      <c r="D1248">
        <v>182</v>
      </c>
      <c r="E1248">
        <v>173</v>
      </c>
      <c r="F1248">
        <v>20</v>
      </c>
      <c r="G1248">
        <v>34</v>
      </c>
      <c r="H1248">
        <v>54</v>
      </c>
      <c r="I1248">
        <v>1</v>
      </c>
      <c r="J1248">
        <v>339</v>
      </c>
      <c r="K1248" t="s">
        <v>7</v>
      </c>
      <c r="L1248">
        <v>495</v>
      </c>
      <c r="M1248" t="s">
        <v>7</v>
      </c>
      <c r="N1248" t="s">
        <v>7</v>
      </c>
      <c r="O1248">
        <v>120</v>
      </c>
      <c r="P1248" t="s">
        <v>7</v>
      </c>
      <c r="Q1248" t="s">
        <v>7</v>
      </c>
      <c r="R1248" t="s">
        <v>7</v>
      </c>
      <c r="S1248">
        <v>22</v>
      </c>
      <c r="T1248">
        <v>4</v>
      </c>
      <c r="U1248">
        <v>9</v>
      </c>
      <c r="V1248">
        <v>6</v>
      </c>
      <c r="W1248">
        <v>30</v>
      </c>
      <c r="X1248">
        <v>0</v>
      </c>
      <c r="Y1248">
        <v>5</v>
      </c>
      <c r="Z1248">
        <v>31</v>
      </c>
      <c r="AA1248">
        <v>17</v>
      </c>
    </row>
    <row r="1249" spans="2:27" x14ac:dyDescent="0.3">
      <c r="B1249" t="s">
        <v>1098</v>
      </c>
      <c r="C1249">
        <v>9.1482813999999699</v>
      </c>
      <c r="D1249">
        <v>180</v>
      </c>
      <c r="E1249">
        <v>171</v>
      </c>
      <c r="F1249">
        <v>20</v>
      </c>
      <c r="G1249">
        <v>32</v>
      </c>
      <c r="H1249">
        <v>52</v>
      </c>
      <c r="I1249">
        <v>1</v>
      </c>
      <c r="J1249">
        <v>334</v>
      </c>
      <c r="K1249" t="s">
        <v>7</v>
      </c>
      <c r="L1249">
        <v>487</v>
      </c>
      <c r="M1249" t="s">
        <v>7</v>
      </c>
      <c r="N1249" t="s">
        <v>7</v>
      </c>
      <c r="O1249">
        <v>118</v>
      </c>
      <c r="P1249" t="s">
        <v>7</v>
      </c>
      <c r="Q1249" t="s">
        <v>7</v>
      </c>
      <c r="R1249" t="s">
        <v>7</v>
      </c>
      <c r="S1249">
        <v>22</v>
      </c>
      <c r="T1249">
        <v>4</v>
      </c>
      <c r="U1249">
        <v>9</v>
      </c>
      <c r="V1249">
        <v>6</v>
      </c>
      <c r="W1249">
        <v>29</v>
      </c>
      <c r="X1249">
        <v>0</v>
      </c>
      <c r="Y1249">
        <v>4</v>
      </c>
      <c r="Z1249">
        <v>31</v>
      </c>
      <c r="AA1249">
        <v>17</v>
      </c>
    </row>
    <row r="1250" spans="2:27" x14ac:dyDescent="0.3">
      <c r="B1250" t="s">
        <v>1099</v>
      </c>
      <c r="C1250">
        <v>9.9911063000000695</v>
      </c>
      <c r="D1250">
        <v>182</v>
      </c>
      <c r="E1250">
        <v>173</v>
      </c>
      <c r="F1250">
        <v>20</v>
      </c>
      <c r="G1250">
        <v>34</v>
      </c>
      <c r="H1250">
        <v>54</v>
      </c>
      <c r="I1250">
        <v>1</v>
      </c>
      <c r="J1250">
        <v>339</v>
      </c>
      <c r="K1250" t="s">
        <v>7</v>
      </c>
      <c r="L1250">
        <v>492</v>
      </c>
      <c r="M1250" t="s">
        <v>7</v>
      </c>
      <c r="N1250" t="s">
        <v>7</v>
      </c>
      <c r="O1250">
        <v>120</v>
      </c>
      <c r="P1250" t="s">
        <v>7</v>
      </c>
      <c r="Q1250" t="s">
        <v>7</v>
      </c>
      <c r="R1250" t="s">
        <v>7</v>
      </c>
      <c r="S1250">
        <v>22</v>
      </c>
      <c r="T1250">
        <v>4</v>
      </c>
      <c r="U1250">
        <v>9</v>
      </c>
      <c r="V1250">
        <v>6</v>
      </c>
      <c r="W1250">
        <v>30</v>
      </c>
      <c r="X1250">
        <v>0</v>
      </c>
      <c r="Y1250">
        <v>5</v>
      </c>
      <c r="Z1250">
        <v>31</v>
      </c>
      <c r="AA1250">
        <v>17</v>
      </c>
    </row>
    <row r="1251" spans="2:27" x14ac:dyDescent="0.3">
      <c r="B1251" t="s">
        <v>1100</v>
      </c>
      <c r="C1251">
        <v>9.0803445000000202</v>
      </c>
      <c r="D1251">
        <v>181</v>
      </c>
      <c r="E1251">
        <v>172</v>
      </c>
      <c r="F1251">
        <v>20</v>
      </c>
      <c r="G1251">
        <v>33</v>
      </c>
      <c r="H1251">
        <v>53</v>
      </c>
      <c r="I1251">
        <v>1</v>
      </c>
      <c r="J1251">
        <v>336</v>
      </c>
      <c r="K1251" t="s">
        <v>7</v>
      </c>
      <c r="L1251">
        <v>488</v>
      </c>
      <c r="M1251" t="s">
        <v>7</v>
      </c>
      <c r="N1251" t="s">
        <v>7</v>
      </c>
      <c r="O1251">
        <v>119</v>
      </c>
      <c r="P1251" t="s">
        <v>7</v>
      </c>
      <c r="Q1251" t="s">
        <v>7</v>
      </c>
      <c r="R1251" t="s">
        <v>7</v>
      </c>
      <c r="S1251">
        <v>22</v>
      </c>
      <c r="T1251">
        <v>4</v>
      </c>
      <c r="U1251">
        <v>9</v>
      </c>
      <c r="V1251">
        <v>6</v>
      </c>
      <c r="W1251">
        <v>29</v>
      </c>
      <c r="X1251">
        <v>0</v>
      </c>
      <c r="Y1251">
        <v>5</v>
      </c>
      <c r="Z1251">
        <v>31</v>
      </c>
      <c r="AA1251">
        <v>17</v>
      </c>
    </row>
    <row r="1252" spans="2:27" x14ac:dyDescent="0.3">
      <c r="B1252" t="s">
        <v>1101</v>
      </c>
      <c r="C1252">
        <v>10.388704499999999</v>
      </c>
      <c r="D1252">
        <v>182</v>
      </c>
      <c r="E1252">
        <v>173</v>
      </c>
      <c r="F1252">
        <v>20</v>
      </c>
      <c r="G1252">
        <v>34</v>
      </c>
      <c r="H1252">
        <v>54</v>
      </c>
      <c r="I1252">
        <v>1</v>
      </c>
      <c r="J1252">
        <v>341</v>
      </c>
      <c r="K1252" t="s">
        <v>7</v>
      </c>
      <c r="L1252">
        <v>492</v>
      </c>
      <c r="M1252" t="s">
        <v>7</v>
      </c>
      <c r="N1252" t="s">
        <v>7</v>
      </c>
      <c r="O1252">
        <v>120</v>
      </c>
      <c r="P1252" t="s">
        <v>7</v>
      </c>
      <c r="Q1252" t="s">
        <v>7</v>
      </c>
      <c r="R1252" t="s">
        <v>7</v>
      </c>
      <c r="S1252">
        <v>22</v>
      </c>
      <c r="T1252">
        <v>4</v>
      </c>
      <c r="U1252">
        <v>9</v>
      </c>
      <c r="V1252">
        <v>6</v>
      </c>
      <c r="W1252">
        <v>30</v>
      </c>
      <c r="X1252">
        <v>0</v>
      </c>
      <c r="Y1252">
        <v>5</v>
      </c>
      <c r="Z1252">
        <v>31</v>
      </c>
      <c r="AA1252">
        <v>17</v>
      </c>
    </row>
    <row r="1253" spans="2:27" x14ac:dyDescent="0.3">
      <c r="B1253" t="s">
        <v>1102</v>
      </c>
      <c r="C1253">
        <v>10.967306399999901</v>
      </c>
      <c r="D1253">
        <v>203</v>
      </c>
      <c r="E1253">
        <v>194</v>
      </c>
      <c r="F1253">
        <v>25</v>
      </c>
      <c r="G1253">
        <v>50</v>
      </c>
      <c r="H1253">
        <v>75</v>
      </c>
      <c r="I1253">
        <v>1</v>
      </c>
      <c r="J1253">
        <v>402</v>
      </c>
      <c r="K1253" t="s">
        <v>7</v>
      </c>
      <c r="L1253">
        <v>574</v>
      </c>
      <c r="M1253" t="s">
        <v>7</v>
      </c>
      <c r="N1253" t="s">
        <v>7</v>
      </c>
      <c r="O1253">
        <v>153</v>
      </c>
      <c r="P1253" t="s">
        <v>7</v>
      </c>
      <c r="Q1253" t="s">
        <v>7</v>
      </c>
      <c r="R1253" t="s">
        <v>7</v>
      </c>
      <c r="S1253">
        <v>22</v>
      </c>
      <c r="T1253">
        <v>4</v>
      </c>
      <c r="U1253">
        <v>9</v>
      </c>
      <c r="V1253">
        <v>11</v>
      </c>
      <c r="W1253">
        <v>47</v>
      </c>
      <c r="X1253">
        <v>0</v>
      </c>
      <c r="Y1253">
        <v>10</v>
      </c>
      <c r="Z1253">
        <v>37</v>
      </c>
      <c r="AA1253">
        <v>17</v>
      </c>
    </row>
    <row r="1254" spans="2:27" x14ac:dyDescent="0.3">
      <c r="B1254" t="s">
        <v>1103</v>
      </c>
      <c r="C1254">
        <v>10.825506399999901</v>
      </c>
      <c r="D1254">
        <v>198</v>
      </c>
      <c r="E1254">
        <v>189</v>
      </c>
      <c r="F1254">
        <v>25</v>
      </c>
      <c r="G1254">
        <v>45</v>
      </c>
      <c r="H1254">
        <v>70</v>
      </c>
      <c r="I1254">
        <v>1</v>
      </c>
      <c r="J1254">
        <v>387</v>
      </c>
      <c r="K1254" t="s">
        <v>7</v>
      </c>
      <c r="L1254">
        <v>552</v>
      </c>
      <c r="M1254" t="s">
        <v>7</v>
      </c>
      <c r="N1254" t="s">
        <v>7</v>
      </c>
      <c r="O1254">
        <v>144</v>
      </c>
      <c r="P1254" t="s">
        <v>7</v>
      </c>
      <c r="Q1254" t="s">
        <v>7</v>
      </c>
      <c r="R1254" t="s">
        <v>7</v>
      </c>
      <c r="S1254">
        <v>22</v>
      </c>
      <c r="T1254">
        <v>4</v>
      </c>
      <c r="U1254">
        <v>9</v>
      </c>
      <c r="V1254">
        <v>11</v>
      </c>
      <c r="W1254">
        <v>41</v>
      </c>
      <c r="X1254">
        <v>0</v>
      </c>
      <c r="Y1254">
        <v>8</v>
      </c>
      <c r="Z1254">
        <v>36</v>
      </c>
      <c r="AA1254">
        <v>17</v>
      </c>
    </row>
    <row r="1255" spans="2:27" x14ac:dyDescent="0.3">
      <c r="B1255" t="s">
        <v>1104</v>
      </c>
      <c r="C1255">
        <v>10.8202005</v>
      </c>
      <c r="D1255">
        <v>198</v>
      </c>
      <c r="E1255">
        <v>189</v>
      </c>
      <c r="F1255">
        <v>25</v>
      </c>
      <c r="G1255">
        <v>45</v>
      </c>
      <c r="H1255">
        <v>70</v>
      </c>
      <c r="I1255">
        <v>1</v>
      </c>
      <c r="J1255">
        <v>387</v>
      </c>
      <c r="K1255" t="s">
        <v>7</v>
      </c>
      <c r="L1255">
        <v>552</v>
      </c>
      <c r="M1255" t="s">
        <v>7</v>
      </c>
      <c r="N1255" t="s">
        <v>7</v>
      </c>
      <c r="O1255">
        <v>144</v>
      </c>
      <c r="P1255" t="s">
        <v>7</v>
      </c>
      <c r="Q1255" t="s">
        <v>7</v>
      </c>
      <c r="R1255" t="s">
        <v>7</v>
      </c>
      <c r="S1255">
        <v>22</v>
      </c>
      <c r="T1255">
        <v>4</v>
      </c>
      <c r="U1255">
        <v>9</v>
      </c>
      <c r="V1255">
        <v>11</v>
      </c>
      <c r="W1255">
        <v>41</v>
      </c>
      <c r="X1255">
        <v>0</v>
      </c>
      <c r="Y1255">
        <v>8</v>
      </c>
      <c r="Z1255">
        <v>36</v>
      </c>
      <c r="AA1255">
        <v>17</v>
      </c>
    </row>
    <row r="1256" spans="2:27" x14ac:dyDescent="0.3">
      <c r="B1256" t="s">
        <v>1105</v>
      </c>
    </row>
    <row r="1257" spans="2:27" x14ac:dyDescent="0.3">
      <c r="B1257" t="s">
        <v>1106</v>
      </c>
      <c r="C1257">
        <v>9.3796917999999305</v>
      </c>
      <c r="D1257">
        <v>181</v>
      </c>
      <c r="E1257">
        <v>172</v>
      </c>
      <c r="F1257">
        <v>20</v>
      </c>
      <c r="G1257">
        <v>33</v>
      </c>
      <c r="H1257">
        <v>53</v>
      </c>
      <c r="I1257">
        <v>1</v>
      </c>
      <c r="J1257">
        <v>337</v>
      </c>
      <c r="K1257" t="s">
        <v>7</v>
      </c>
      <c r="L1257">
        <v>491</v>
      </c>
      <c r="M1257" t="s">
        <v>7</v>
      </c>
      <c r="N1257" t="s">
        <v>7</v>
      </c>
      <c r="O1257">
        <v>119</v>
      </c>
      <c r="P1257" t="s">
        <v>7</v>
      </c>
      <c r="Q1257" t="s">
        <v>7</v>
      </c>
      <c r="R1257" t="s">
        <v>7</v>
      </c>
      <c r="S1257">
        <v>22</v>
      </c>
      <c r="T1257">
        <v>4</v>
      </c>
      <c r="U1257">
        <v>9</v>
      </c>
      <c r="V1257">
        <v>6</v>
      </c>
      <c r="W1257">
        <v>30</v>
      </c>
      <c r="X1257">
        <v>0</v>
      </c>
      <c r="Y1257">
        <v>4</v>
      </c>
      <c r="Z1257">
        <v>31</v>
      </c>
      <c r="AA1257">
        <v>17</v>
      </c>
    </row>
    <row r="1258" spans="2:27" x14ac:dyDescent="0.3">
      <c r="B1258" t="s">
        <v>1107</v>
      </c>
      <c r="C1258">
        <v>9.3984467999999808</v>
      </c>
      <c r="D1258">
        <v>181</v>
      </c>
      <c r="E1258">
        <v>172</v>
      </c>
      <c r="F1258">
        <v>20</v>
      </c>
      <c r="G1258">
        <v>33</v>
      </c>
      <c r="H1258">
        <v>53</v>
      </c>
      <c r="I1258">
        <v>1</v>
      </c>
      <c r="J1258">
        <v>338</v>
      </c>
      <c r="K1258" t="s">
        <v>7</v>
      </c>
      <c r="L1258">
        <v>491</v>
      </c>
      <c r="M1258" t="s">
        <v>7</v>
      </c>
      <c r="N1258" t="s">
        <v>7</v>
      </c>
      <c r="O1258">
        <v>119</v>
      </c>
      <c r="P1258" t="s">
        <v>7</v>
      </c>
      <c r="Q1258" t="s">
        <v>7</v>
      </c>
      <c r="R1258" t="s">
        <v>7</v>
      </c>
      <c r="S1258">
        <v>22</v>
      </c>
      <c r="T1258">
        <v>4</v>
      </c>
      <c r="U1258">
        <v>9</v>
      </c>
      <c r="V1258">
        <v>6</v>
      </c>
      <c r="W1258">
        <v>30</v>
      </c>
      <c r="X1258">
        <v>0</v>
      </c>
      <c r="Y1258">
        <v>4</v>
      </c>
      <c r="Z1258">
        <v>31</v>
      </c>
      <c r="AA1258">
        <v>17</v>
      </c>
    </row>
    <row r="1259" spans="2:27" x14ac:dyDescent="0.3">
      <c r="B1259" t="s">
        <v>1108</v>
      </c>
      <c r="C1259">
        <v>9.4361457999999594</v>
      </c>
      <c r="D1259">
        <v>180</v>
      </c>
      <c r="E1259">
        <v>171</v>
      </c>
      <c r="F1259">
        <v>20</v>
      </c>
      <c r="G1259">
        <v>32</v>
      </c>
      <c r="H1259">
        <v>52</v>
      </c>
      <c r="I1259">
        <v>1</v>
      </c>
      <c r="J1259">
        <v>333</v>
      </c>
      <c r="K1259" t="s">
        <v>7</v>
      </c>
      <c r="L1259">
        <v>484</v>
      </c>
      <c r="M1259" t="s">
        <v>7</v>
      </c>
      <c r="N1259" t="s">
        <v>7</v>
      </c>
      <c r="O1259">
        <v>117</v>
      </c>
      <c r="P1259" t="s">
        <v>7</v>
      </c>
      <c r="Q1259" t="s">
        <v>7</v>
      </c>
      <c r="R1259" t="s">
        <v>7</v>
      </c>
      <c r="S1259">
        <v>22</v>
      </c>
      <c r="T1259">
        <v>4</v>
      </c>
      <c r="U1259">
        <v>9</v>
      </c>
      <c r="V1259">
        <v>6</v>
      </c>
      <c r="W1259">
        <v>28</v>
      </c>
      <c r="X1259">
        <v>0</v>
      </c>
      <c r="Y1259">
        <v>5</v>
      </c>
      <c r="Z1259">
        <v>30</v>
      </c>
      <c r="AA1259">
        <v>17</v>
      </c>
    </row>
    <row r="1260" spans="2:27" x14ac:dyDescent="0.3">
      <c r="B1260" t="s">
        <v>1109</v>
      </c>
      <c r="C1260">
        <v>9.3473013000000194</v>
      </c>
      <c r="D1260">
        <v>181</v>
      </c>
      <c r="E1260">
        <v>172</v>
      </c>
      <c r="F1260">
        <v>20</v>
      </c>
      <c r="G1260">
        <v>33</v>
      </c>
      <c r="H1260">
        <v>53</v>
      </c>
      <c r="I1260">
        <v>1</v>
      </c>
      <c r="J1260">
        <v>336</v>
      </c>
      <c r="K1260" t="s">
        <v>7</v>
      </c>
      <c r="L1260">
        <v>488</v>
      </c>
      <c r="M1260" t="s">
        <v>7</v>
      </c>
      <c r="N1260" t="s">
        <v>7</v>
      </c>
      <c r="O1260">
        <v>119</v>
      </c>
      <c r="P1260" t="s">
        <v>7</v>
      </c>
      <c r="Q1260" t="s">
        <v>7</v>
      </c>
      <c r="R1260" t="s">
        <v>7</v>
      </c>
      <c r="S1260">
        <v>22</v>
      </c>
      <c r="T1260">
        <v>4</v>
      </c>
      <c r="U1260">
        <v>9</v>
      </c>
      <c r="V1260">
        <v>6</v>
      </c>
      <c r="W1260">
        <v>29</v>
      </c>
      <c r="X1260">
        <v>0</v>
      </c>
      <c r="Y1260">
        <v>5</v>
      </c>
      <c r="Z1260">
        <v>31</v>
      </c>
      <c r="AA1260">
        <v>17</v>
      </c>
    </row>
    <row r="1261" spans="2:27" x14ac:dyDescent="0.3">
      <c r="B1261" t="s">
        <v>1110</v>
      </c>
      <c r="C1261">
        <v>9.1294775999999693</v>
      </c>
      <c r="D1261">
        <v>181</v>
      </c>
      <c r="E1261">
        <v>172</v>
      </c>
      <c r="F1261">
        <v>20</v>
      </c>
      <c r="G1261">
        <v>33</v>
      </c>
      <c r="H1261">
        <v>53</v>
      </c>
      <c r="I1261">
        <v>1</v>
      </c>
      <c r="J1261">
        <v>336</v>
      </c>
      <c r="K1261" t="s">
        <v>7</v>
      </c>
      <c r="L1261">
        <v>488</v>
      </c>
      <c r="M1261" t="s">
        <v>7</v>
      </c>
      <c r="N1261" t="s">
        <v>7</v>
      </c>
      <c r="O1261">
        <v>119</v>
      </c>
      <c r="P1261" t="s">
        <v>7</v>
      </c>
      <c r="Q1261" t="s">
        <v>7</v>
      </c>
      <c r="R1261" t="s">
        <v>7</v>
      </c>
      <c r="S1261">
        <v>22</v>
      </c>
      <c r="T1261">
        <v>4</v>
      </c>
      <c r="U1261">
        <v>9</v>
      </c>
      <c r="V1261">
        <v>6</v>
      </c>
      <c r="W1261">
        <v>29</v>
      </c>
      <c r="X1261">
        <v>0</v>
      </c>
      <c r="Y1261">
        <v>5</v>
      </c>
      <c r="Z1261">
        <v>31</v>
      </c>
      <c r="AA1261">
        <v>17</v>
      </c>
    </row>
    <row r="1262" spans="2:27" x14ac:dyDescent="0.3">
      <c r="B1262" t="s">
        <v>1111</v>
      </c>
      <c r="C1262">
        <v>9.95573780000006</v>
      </c>
      <c r="D1262">
        <v>181</v>
      </c>
      <c r="E1262">
        <v>172</v>
      </c>
      <c r="F1262">
        <v>20</v>
      </c>
      <c r="G1262">
        <v>33</v>
      </c>
      <c r="H1262">
        <v>53</v>
      </c>
      <c r="I1262">
        <v>1</v>
      </c>
      <c r="J1262">
        <v>336</v>
      </c>
      <c r="K1262" t="s">
        <v>7</v>
      </c>
      <c r="L1262">
        <v>488</v>
      </c>
      <c r="M1262" t="s">
        <v>7</v>
      </c>
      <c r="N1262" t="s">
        <v>7</v>
      </c>
      <c r="O1262">
        <v>119</v>
      </c>
      <c r="P1262" t="s">
        <v>7</v>
      </c>
      <c r="Q1262" t="s">
        <v>7</v>
      </c>
      <c r="R1262" t="s">
        <v>7</v>
      </c>
      <c r="S1262">
        <v>22</v>
      </c>
      <c r="T1262">
        <v>4</v>
      </c>
      <c r="U1262">
        <v>9</v>
      </c>
      <c r="V1262">
        <v>6</v>
      </c>
      <c r="W1262">
        <v>29</v>
      </c>
      <c r="X1262">
        <v>0</v>
      </c>
      <c r="Y1262">
        <v>5</v>
      </c>
      <c r="Z1262">
        <v>31</v>
      </c>
      <c r="AA1262">
        <v>17</v>
      </c>
    </row>
    <row r="1263" spans="2:27" x14ac:dyDescent="0.3">
      <c r="B1263" t="s">
        <v>1112</v>
      </c>
      <c r="C1263">
        <v>3.1382472000000199</v>
      </c>
      <c r="D1263">
        <v>101</v>
      </c>
      <c r="E1263">
        <v>94</v>
      </c>
      <c r="F1263">
        <v>14</v>
      </c>
      <c r="G1263">
        <v>18</v>
      </c>
      <c r="H1263">
        <v>32</v>
      </c>
      <c r="I1263">
        <v>1</v>
      </c>
      <c r="J1263">
        <v>203</v>
      </c>
      <c r="K1263" t="s">
        <v>7</v>
      </c>
      <c r="L1263">
        <v>170</v>
      </c>
      <c r="M1263" t="s">
        <v>7</v>
      </c>
      <c r="N1263" t="s">
        <v>7</v>
      </c>
      <c r="O1263">
        <v>71</v>
      </c>
      <c r="P1263" t="s">
        <v>7</v>
      </c>
      <c r="Q1263" t="s">
        <v>7</v>
      </c>
      <c r="R1263" t="s">
        <v>7</v>
      </c>
      <c r="S1263">
        <v>13</v>
      </c>
      <c r="T1263">
        <v>2</v>
      </c>
      <c r="U1263">
        <v>9</v>
      </c>
      <c r="V1263">
        <v>3</v>
      </c>
      <c r="W1263">
        <v>17</v>
      </c>
      <c r="X1263">
        <v>0</v>
      </c>
      <c r="Y1263">
        <v>4</v>
      </c>
      <c r="Z1263">
        <v>16</v>
      </c>
      <c r="AA1263">
        <v>9</v>
      </c>
    </row>
    <row r="1264" spans="2:27" x14ac:dyDescent="0.3">
      <c r="B1264" t="s">
        <v>1113</v>
      </c>
      <c r="C1264">
        <v>3.0736450000000501</v>
      </c>
      <c r="D1264">
        <v>109</v>
      </c>
      <c r="E1264">
        <v>102</v>
      </c>
      <c r="F1264">
        <v>16</v>
      </c>
      <c r="G1264">
        <v>19</v>
      </c>
      <c r="H1264">
        <v>35</v>
      </c>
      <c r="I1264">
        <v>1</v>
      </c>
      <c r="J1264">
        <v>215</v>
      </c>
      <c r="K1264" t="s">
        <v>7</v>
      </c>
      <c r="L1264">
        <v>189</v>
      </c>
      <c r="M1264" t="s">
        <v>7</v>
      </c>
      <c r="N1264" t="s">
        <v>7</v>
      </c>
      <c r="O1264">
        <v>80</v>
      </c>
      <c r="P1264" t="s">
        <v>7</v>
      </c>
      <c r="Q1264" t="s">
        <v>7</v>
      </c>
      <c r="R1264" t="s">
        <v>7</v>
      </c>
      <c r="S1264">
        <v>15</v>
      </c>
      <c r="T1264">
        <v>2</v>
      </c>
      <c r="U1264">
        <v>9</v>
      </c>
      <c r="V1264">
        <v>5</v>
      </c>
      <c r="W1264">
        <v>17</v>
      </c>
      <c r="X1264">
        <v>0</v>
      </c>
      <c r="Y1264">
        <v>4</v>
      </c>
      <c r="Z1264">
        <v>20</v>
      </c>
      <c r="AA1264">
        <v>10</v>
      </c>
    </row>
    <row r="1265" spans="2:27" x14ac:dyDescent="0.3">
      <c r="B1265" t="s">
        <v>1114</v>
      </c>
      <c r="C1265">
        <v>2.1880368999999198</v>
      </c>
      <c r="D1265">
        <v>69</v>
      </c>
      <c r="E1265">
        <v>69</v>
      </c>
      <c r="F1265">
        <v>15</v>
      </c>
      <c r="G1265">
        <v>16</v>
      </c>
      <c r="H1265">
        <v>31</v>
      </c>
      <c r="I1265">
        <v>0</v>
      </c>
      <c r="J1265">
        <v>149</v>
      </c>
      <c r="K1265" t="s">
        <v>7</v>
      </c>
      <c r="L1265">
        <v>147</v>
      </c>
      <c r="M1265" t="s">
        <v>7</v>
      </c>
      <c r="N1265" t="s">
        <v>7</v>
      </c>
      <c r="O1265">
        <v>63</v>
      </c>
      <c r="P1265" t="s">
        <v>7</v>
      </c>
      <c r="Q1265" t="s">
        <v>7</v>
      </c>
      <c r="R1265" t="s">
        <v>7</v>
      </c>
      <c r="S1265">
        <v>15</v>
      </c>
      <c r="T1265">
        <v>2</v>
      </c>
      <c r="U1265">
        <v>9</v>
      </c>
      <c r="V1265">
        <v>3</v>
      </c>
      <c r="W1265">
        <v>13</v>
      </c>
      <c r="X1265">
        <v>0</v>
      </c>
      <c r="Y1265">
        <v>3</v>
      </c>
      <c r="Z1265">
        <v>16</v>
      </c>
      <c r="AA1265">
        <v>4</v>
      </c>
    </row>
    <row r="1266" spans="2:27" x14ac:dyDescent="0.3">
      <c r="B1266" t="s">
        <v>1115</v>
      </c>
      <c r="C1266">
        <v>3.7989797999999801</v>
      </c>
      <c r="D1266">
        <v>114</v>
      </c>
      <c r="E1266">
        <v>105</v>
      </c>
      <c r="F1266">
        <v>15</v>
      </c>
      <c r="G1266">
        <v>18</v>
      </c>
      <c r="H1266">
        <v>33</v>
      </c>
      <c r="I1266">
        <v>1</v>
      </c>
      <c r="J1266">
        <v>220</v>
      </c>
      <c r="K1266" t="s">
        <v>7</v>
      </c>
      <c r="L1266">
        <v>242</v>
      </c>
      <c r="M1266" t="s">
        <v>7</v>
      </c>
      <c r="N1266" t="s">
        <v>7</v>
      </c>
      <c r="O1266">
        <v>74</v>
      </c>
      <c r="P1266" t="s">
        <v>7</v>
      </c>
      <c r="Q1266" t="s">
        <v>7</v>
      </c>
      <c r="R1266" t="s">
        <v>7</v>
      </c>
      <c r="S1266">
        <v>13</v>
      </c>
      <c r="T1266">
        <v>2</v>
      </c>
      <c r="U1266">
        <v>9</v>
      </c>
      <c r="V1266">
        <v>4</v>
      </c>
      <c r="W1266">
        <v>17</v>
      </c>
      <c r="X1266">
        <v>0</v>
      </c>
      <c r="Y1266">
        <v>4</v>
      </c>
      <c r="Z1266">
        <v>17</v>
      </c>
      <c r="AA1266">
        <v>10</v>
      </c>
    </row>
    <row r="1267" spans="2:27" x14ac:dyDescent="0.3">
      <c r="B1267" t="s">
        <v>1116</v>
      </c>
      <c r="C1267">
        <v>3.7803757000000302</v>
      </c>
      <c r="D1267">
        <v>116</v>
      </c>
      <c r="E1267">
        <v>107</v>
      </c>
      <c r="F1267">
        <v>16</v>
      </c>
      <c r="G1267">
        <v>18</v>
      </c>
      <c r="H1267">
        <v>34</v>
      </c>
      <c r="I1267">
        <v>1</v>
      </c>
      <c r="J1267">
        <v>225</v>
      </c>
      <c r="K1267" t="s">
        <v>7</v>
      </c>
      <c r="L1267">
        <v>244</v>
      </c>
      <c r="M1267" t="s">
        <v>7</v>
      </c>
      <c r="N1267" t="s">
        <v>7</v>
      </c>
      <c r="O1267">
        <v>78</v>
      </c>
      <c r="P1267" t="s">
        <v>7</v>
      </c>
      <c r="Q1267" t="s">
        <v>7</v>
      </c>
      <c r="R1267" t="s">
        <v>7</v>
      </c>
      <c r="S1267">
        <v>15</v>
      </c>
      <c r="T1267">
        <v>2</v>
      </c>
      <c r="U1267">
        <v>9</v>
      </c>
      <c r="V1267">
        <v>4</v>
      </c>
      <c r="W1267">
        <v>17</v>
      </c>
      <c r="X1267">
        <v>0</v>
      </c>
      <c r="Y1267">
        <v>4</v>
      </c>
      <c r="Z1267">
        <v>19</v>
      </c>
      <c r="AA1267">
        <v>10</v>
      </c>
    </row>
    <row r="1268" spans="2:27" x14ac:dyDescent="0.3">
      <c r="B1268" t="s">
        <v>1117</v>
      </c>
    </row>
    <row r="1269" spans="2:27" x14ac:dyDescent="0.3">
      <c r="B1269" t="s">
        <v>1118</v>
      </c>
    </row>
    <row r="1270" spans="2:27" x14ac:dyDescent="0.3">
      <c r="B1270" t="s">
        <v>1119</v>
      </c>
      <c r="C1270">
        <v>5.1392560000000396</v>
      </c>
      <c r="D1270">
        <v>130</v>
      </c>
      <c r="E1270">
        <v>121</v>
      </c>
      <c r="F1270">
        <v>20</v>
      </c>
      <c r="G1270">
        <v>21</v>
      </c>
      <c r="H1270">
        <v>41</v>
      </c>
      <c r="I1270">
        <v>1</v>
      </c>
      <c r="J1270">
        <v>257</v>
      </c>
      <c r="K1270" t="s">
        <v>7</v>
      </c>
      <c r="L1270">
        <v>302</v>
      </c>
      <c r="M1270" t="s">
        <v>7</v>
      </c>
      <c r="N1270" t="s">
        <v>7</v>
      </c>
      <c r="O1270">
        <v>89</v>
      </c>
      <c r="P1270" t="s">
        <v>7</v>
      </c>
      <c r="Q1270" t="s">
        <v>7</v>
      </c>
      <c r="R1270" t="s">
        <v>7</v>
      </c>
      <c r="S1270">
        <v>22</v>
      </c>
      <c r="T1270">
        <v>4</v>
      </c>
      <c r="U1270">
        <v>9</v>
      </c>
      <c r="V1270">
        <v>4</v>
      </c>
      <c r="W1270">
        <v>19</v>
      </c>
      <c r="X1270">
        <v>0</v>
      </c>
      <c r="Y1270">
        <v>4</v>
      </c>
      <c r="Z1270">
        <v>21</v>
      </c>
      <c r="AA1270">
        <v>10</v>
      </c>
    </row>
    <row r="1271" spans="2:27" x14ac:dyDescent="0.3">
      <c r="B1271" t="s">
        <v>1120</v>
      </c>
      <c r="C1271">
        <v>6.8292348999999604</v>
      </c>
      <c r="D1271">
        <v>157</v>
      </c>
      <c r="E1271">
        <v>148</v>
      </c>
      <c r="F1271">
        <v>20</v>
      </c>
      <c r="G1271">
        <v>22</v>
      </c>
      <c r="H1271">
        <v>42</v>
      </c>
      <c r="I1271">
        <v>1</v>
      </c>
      <c r="J1271">
        <v>292</v>
      </c>
      <c r="K1271" t="s">
        <v>7</v>
      </c>
      <c r="L1271">
        <v>408</v>
      </c>
      <c r="M1271" t="s">
        <v>7</v>
      </c>
      <c r="N1271" t="s">
        <v>7</v>
      </c>
      <c r="O1271">
        <v>98</v>
      </c>
      <c r="P1271" t="s">
        <v>7</v>
      </c>
      <c r="Q1271" t="s">
        <v>7</v>
      </c>
      <c r="R1271" t="s">
        <v>7</v>
      </c>
      <c r="S1271">
        <v>22</v>
      </c>
      <c r="T1271">
        <v>4</v>
      </c>
      <c r="U1271">
        <v>9</v>
      </c>
      <c r="V1271">
        <v>6</v>
      </c>
      <c r="W1271">
        <v>19</v>
      </c>
      <c r="X1271">
        <v>0</v>
      </c>
      <c r="Y1271">
        <v>4</v>
      </c>
      <c r="Z1271">
        <v>23</v>
      </c>
      <c r="AA1271">
        <v>15</v>
      </c>
    </row>
    <row r="1272" spans="2:27" x14ac:dyDescent="0.3">
      <c r="B1272" t="s">
        <v>1121</v>
      </c>
      <c r="C1272">
        <v>6.7860034000000198</v>
      </c>
      <c r="D1272">
        <v>160</v>
      </c>
      <c r="E1272">
        <v>151</v>
      </c>
      <c r="F1272">
        <v>20</v>
      </c>
      <c r="G1272">
        <v>26</v>
      </c>
      <c r="H1272">
        <v>46</v>
      </c>
      <c r="I1272">
        <v>1</v>
      </c>
      <c r="J1272">
        <v>299</v>
      </c>
      <c r="K1272" t="s">
        <v>7</v>
      </c>
      <c r="L1272">
        <v>425</v>
      </c>
      <c r="M1272" t="s">
        <v>7</v>
      </c>
      <c r="N1272" t="s">
        <v>7</v>
      </c>
      <c r="O1272">
        <v>103</v>
      </c>
      <c r="P1272" t="s">
        <v>7</v>
      </c>
      <c r="Q1272" t="s">
        <v>7</v>
      </c>
      <c r="R1272" t="s">
        <v>7</v>
      </c>
      <c r="S1272">
        <v>22</v>
      </c>
      <c r="T1272">
        <v>4</v>
      </c>
      <c r="U1272">
        <v>9</v>
      </c>
      <c r="V1272">
        <v>6</v>
      </c>
      <c r="W1272">
        <v>23</v>
      </c>
      <c r="X1272">
        <v>0</v>
      </c>
      <c r="Y1272">
        <v>4</v>
      </c>
      <c r="Z1272">
        <v>23</v>
      </c>
      <c r="AA1272">
        <v>16</v>
      </c>
    </row>
    <row r="1273" spans="2:27" x14ac:dyDescent="0.3">
      <c r="B1273" t="s">
        <v>1122</v>
      </c>
      <c r="C1273">
        <v>9.1040632000000397</v>
      </c>
      <c r="D1273">
        <v>194</v>
      </c>
      <c r="E1273">
        <v>183</v>
      </c>
      <c r="F1273">
        <v>25</v>
      </c>
      <c r="G1273">
        <v>31</v>
      </c>
      <c r="H1273">
        <v>56</v>
      </c>
      <c r="I1273">
        <v>1</v>
      </c>
      <c r="J1273">
        <v>365</v>
      </c>
      <c r="K1273" t="s">
        <v>7</v>
      </c>
      <c r="L1273">
        <v>570</v>
      </c>
      <c r="M1273" t="s">
        <v>7</v>
      </c>
      <c r="N1273" t="s">
        <v>7</v>
      </c>
      <c r="O1273">
        <v>118</v>
      </c>
      <c r="P1273" t="s">
        <v>7</v>
      </c>
      <c r="Q1273" t="s">
        <v>7</v>
      </c>
      <c r="R1273" t="s">
        <v>7</v>
      </c>
      <c r="S1273">
        <v>22</v>
      </c>
      <c r="T1273">
        <v>4</v>
      </c>
      <c r="U1273">
        <v>9</v>
      </c>
      <c r="V1273">
        <v>11</v>
      </c>
      <c r="W1273">
        <v>28</v>
      </c>
      <c r="X1273">
        <v>0</v>
      </c>
      <c r="Y1273">
        <v>5</v>
      </c>
      <c r="Z1273">
        <v>28</v>
      </c>
      <c r="AA1273">
        <v>15</v>
      </c>
    </row>
    <row r="1274" spans="2:27" x14ac:dyDescent="0.3">
      <c r="B1274" t="s">
        <v>1123</v>
      </c>
      <c r="C1274">
        <v>5.3175968000000404</v>
      </c>
      <c r="D1274">
        <v>133</v>
      </c>
      <c r="E1274">
        <v>124</v>
      </c>
      <c r="F1274">
        <v>20</v>
      </c>
      <c r="G1274">
        <v>25</v>
      </c>
      <c r="H1274">
        <v>45</v>
      </c>
      <c r="I1274">
        <v>1</v>
      </c>
      <c r="J1274">
        <v>264</v>
      </c>
      <c r="K1274" t="s">
        <v>7</v>
      </c>
      <c r="L1274">
        <v>319</v>
      </c>
      <c r="M1274" t="s">
        <v>7</v>
      </c>
      <c r="N1274" t="s">
        <v>7</v>
      </c>
      <c r="O1274">
        <v>94</v>
      </c>
      <c r="P1274" t="s">
        <v>7</v>
      </c>
      <c r="Q1274" t="s">
        <v>7</v>
      </c>
      <c r="R1274" t="s">
        <v>7</v>
      </c>
      <c r="S1274">
        <v>22</v>
      </c>
      <c r="T1274">
        <v>4</v>
      </c>
      <c r="U1274">
        <v>9</v>
      </c>
      <c r="V1274">
        <v>4</v>
      </c>
      <c r="W1274">
        <v>23</v>
      </c>
      <c r="X1274">
        <v>0</v>
      </c>
      <c r="Y1274">
        <v>4</v>
      </c>
      <c r="Z1274">
        <v>21</v>
      </c>
      <c r="AA1274">
        <v>11</v>
      </c>
    </row>
    <row r="1275" spans="2:27" x14ac:dyDescent="0.3">
      <c r="B1275" t="s">
        <v>1124</v>
      </c>
      <c r="C1275">
        <v>5.2440944999999601</v>
      </c>
      <c r="D1275">
        <v>135</v>
      </c>
      <c r="E1275">
        <v>126</v>
      </c>
      <c r="F1275">
        <v>20</v>
      </c>
      <c r="G1275">
        <v>21</v>
      </c>
      <c r="H1275">
        <v>41</v>
      </c>
      <c r="I1275">
        <v>1</v>
      </c>
      <c r="J1275">
        <v>263</v>
      </c>
      <c r="K1275" t="s">
        <v>7</v>
      </c>
      <c r="L1275">
        <v>305</v>
      </c>
      <c r="M1275" t="s">
        <v>7</v>
      </c>
      <c r="N1275" t="s">
        <v>7</v>
      </c>
      <c r="O1275">
        <v>89</v>
      </c>
      <c r="P1275" t="s">
        <v>7</v>
      </c>
      <c r="Q1275" t="s">
        <v>7</v>
      </c>
      <c r="R1275" t="s">
        <v>7</v>
      </c>
      <c r="S1275">
        <v>22</v>
      </c>
      <c r="T1275">
        <v>4</v>
      </c>
      <c r="U1275">
        <v>9</v>
      </c>
      <c r="V1275">
        <v>4</v>
      </c>
      <c r="W1275">
        <v>19</v>
      </c>
      <c r="X1275">
        <v>0</v>
      </c>
      <c r="Y1275">
        <v>4</v>
      </c>
      <c r="Z1275">
        <v>21</v>
      </c>
      <c r="AA1275">
        <v>10</v>
      </c>
    </row>
    <row r="1276" spans="2:27" x14ac:dyDescent="0.3">
      <c r="B1276" t="s">
        <v>1125</v>
      </c>
      <c r="C1276">
        <v>6.8955948999999901</v>
      </c>
      <c r="D1276">
        <v>158</v>
      </c>
      <c r="E1276">
        <v>149</v>
      </c>
      <c r="F1276">
        <v>20</v>
      </c>
      <c r="G1276">
        <v>23</v>
      </c>
      <c r="H1276">
        <v>43</v>
      </c>
      <c r="I1276">
        <v>1</v>
      </c>
      <c r="J1276">
        <v>297</v>
      </c>
      <c r="K1276" t="s">
        <v>7</v>
      </c>
      <c r="L1276">
        <v>420</v>
      </c>
      <c r="M1276" t="s">
        <v>7</v>
      </c>
      <c r="N1276" t="s">
        <v>7</v>
      </c>
      <c r="O1276">
        <v>100</v>
      </c>
      <c r="P1276" t="s">
        <v>7</v>
      </c>
      <c r="Q1276" t="s">
        <v>7</v>
      </c>
      <c r="R1276" t="s">
        <v>7</v>
      </c>
      <c r="S1276">
        <v>22</v>
      </c>
      <c r="T1276">
        <v>4</v>
      </c>
      <c r="U1276">
        <v>9</v>
      </c>
      <c r="V1276">
        <v>6</v>
      </c>
      <c r="W1276">
        <v>19</v>
      </c>
      <c r="X1276">
        <v>0</v>
      </c>
      <c r="Y1276">
        <v>4</v>
      </c>
      <c r="Z1276">
        <v>25</v>
      </c>
      <c r="AA1276">
        <v>15</v>
      </c>
    </row>
    <row r="1277" spans="2:27" x14ac:dyDescent="0.3">
      <c r="B1277" t="s">
        <v>1126</v>
      </c>
      <c r="C1277">
        <v>8.2627086999999602</v>
      </c>
      <c r="D1277">
        <v>171</v>
      </c>
      <c r="E1277">
        <v>162</v>
      </c>
      <c r="F1277">
        <v>25</v>
      </c>
      <c r="G1277">
        <v>31</v>
      </c>
      <c r="H1277">
        <v>56</v>
      </c>
      <c r="I1277">
        <v>1</v>
      </c>
      <c r="J1277">
        <v>334</v>
      </c>
      <c r="K1277" t="s">
        <v>7</v>
      </c>
      <c r="L1277">
        <v>457</v>
      </c>
      <c r="M1277" t="s">
        <v>7</v>
      </c>
      <c r="N1277" t="s">
        <v>7</v>
      </c>
      <c r="O1277">
        <v>118</v>
      </c>
      <c r="P1277" t="s">
        <v>7</v>
      </c>
      <c r="Q1277" t="s">
        <v>7</v>
      </c>
      <c r="R1277" t="s">
        <v>7</v>
      </c>
      <c r="S1277">
        <v>22</v>
      </c>
      <c r="T1277">
        <v>4</v>
      </c>
      <c r="U1277">
        <v>9</v>
      </c>
      <c r="V1277">
        <v>11</v>
      </c>
      <c r="W1277">
        <v>28</v>
      </c>
      <c r="X1277">
        <v>0</v>
      </c>
      <c r="Y1277">
        <v>5</v>
      </c>
      <c r="Z1277">
        <v>28</v>
      </c>
      <c r="AA1277">
        <v>15</v>
      </c>
    </row>
    <row r="1278" spans="2:27" x14ac:dyDescent="0.3">
      <c r="B1278" t="s">
        <v>1127</v>
      </c>
      <c r="C1278">
        <v>0.109309399999915</v>
      </c>
      <c r="D1278">
        <v>8</v>
      </c>
      <c r="E1278">
        <v>2</v>
      </c>
      <c r="F1278">
        <v>4</v>
      </c>
      <c r="G1278">
        <v>0</v>
      </c>
      <c r="H1278" t="s">
        <v>7</v>
      </c>
      <c r="I1278" t="s">
        <v>7</v>
      </c>
      <c r="J1278" t="s">
        <v>7</v>
      </c>
      <c r="K1278" t="s">
        <v>7</v>
      </c>
      <c r="L1278" t="s">
        <v>7</v>
      </c>
      <c r="M1278" t="s">
        <v>7</v>
      </c>
      <c r="N1278" t="s">
        <v>7</v>
      </c>
      <c r="O1278" t="s">
        <v>7</v>
      </c>
      <c r="P1278" t="s">
        <v>7</v>
      </c>
      <c r="Q1278" t="s">
        <v>7</v>
      </c>
    </row>
    <row r="1279" spans="2:27" x14ac:dyDescent="0.3">
      <c r="B1279" t="s">
        <v>1128</v>
      </c>
      <c r="C1279">
        <v>9.3984400000067497E-2</v>
      </c>
      <c r="D1279">
        <v>8</v>
      </c>
      <c r="E1279">
        <v>2</v>
      </c>
      <c r="F1279">
        <v>3</v>
      </c>
      <c r="G1279">
        <v>0</v>
      </c>
      <c r="H1279" t="s">
        <v>7</v>
      </c>
      <c r="I1279" t="s">
        <v>7</v>
      </c>
      <c r="J1279" t="s">
        <v>7</v>
      </c>
      <c r="K1279" t="s">
        <v>7</v>
      </c>
      <c r="L1279" t="s">
        <v>7</v>
      </c>
      <c r="M1279" t="s">
        <v>7</v>
      </c>
      <c r="N1279" t="s">
        <v>7</v>
      </c>
      <c r="O1279" t="s">
        <v>7</v>
      </c>
      <c r="P1279" t="s">
        <v>7</v>
      </c>
      <c r="Q1279" t="s">
        <v>7</v>
      </c>
    </row>
    <row r="1280" spans="2:27" x14ac:dyDescent="0.3">
      <c r="B1280" t="s">
        <v>1129</v>
      </c>
      <c r="C1280">
        <v>9.2962399999919398E-2</v>
      </c>
      <c r="D1280">
        <v>8</v>
      </c>
      <c r="E1280">
        <v>2</v>
      </c>
      <c r="F1280">
        <v>3</v>
      </c>
      <c r="G1280">
        <v>0</v>
      </c>
      <c r="H1280" t="s">
        <v>7</v>
      </c>
      <c r="I1280" t="s">
        <v>7</v>
      </c>
      <c r="J1280" t="s">
        <v>7</v>
      </c>
      <c r="K1280" t="s">
        <v>7</v>
      </c>
      <c r="L1280" t="s">
        <v>7</v>
      </c>
      <c r="M1280" t="s">
        <v>7</v>
      </c>
      <c r="N1280" t="s">
        <v>7</v>
      </c>
      <c r="O1280" t="s">
        <v>7</v>
      </c>
      <c r="P1280" t="s">
        <v>7</v>
      </c>
      <c r="Q1280" t="s">
        <v>7</v>
      </c>
    </row>
    <row r="1281" spans="2:17" x14ac:dyDescent="0.3">
      <c r="B1281" t="s">
        <v>1130</v>
      </c>
      <c r="C1281">
        <v>7.7633699999978406E-2</v>
      </c>
      <c r="D1281">
        <v>7</v>
      </c>
      <c r="E1281">
        <v>2</v>
      </c>
      <c r="F1281">
        <v>2</v>
      </c>
      <c r="G1281">
        <v>0</v>
      </c>
      <c r="H1281" t="s">
        <v>7</v>
      </c>
      <c r="I1281" t="s">
        <v>7</v>
      </c>
      <c r="J1281" t="s">
        <v>7</v>
      </c>
      <c r="K1281" t="s">
        <v>7</v>
      </c>
      <c r="L1281" t="s">
        <v>7</v>
      </c>
      <c r="M1281" t="s">
        <v>7</v>
      </c>
      <c r="N1281" t="s">
        <v>7</v>
      </c>
      <c r="O1281" t="s">
        <v>7</v>
      </c>
      <c r="P1281" t="s">
        <v>7</v>
      </c>
      <c r="Q1281" t="s">
        <v>7</v>
      </c>
    </row>
    <row r="1282" spans="2:17" x14ac:dyDescent="0.3">
      <c r="B1282" t="s">
        <v>1131</v>
      </c>
    </row>
    <row r="1283" spans="2:17" x14ac:dyDescent="0.3">
      <c r="B1283" t="s">
        <v>1132</v>
      </c>
      <c r="C1283">
        <v>9.0645099999960593E-2</v>
      </c>
      <c r="D1283">
        <v>8</v>
      </c>
      <c r="E1283">
        <v>2</v>
      </c>
      <c r="F1283">
        <v>2</v>
      </c>
      <c r="G1283">
        <v>0</v>
      </c>
      <c r="H1283" t="s">
        <v>7</v>
      </c>
      <c r="I1283" t="s">
        <v>7</v>
      </c>
      <c r="J1283" t="s">
        <v>7</v>
      </c>
      <c r="K1283" t="s">
        <v>7</v>
      </c>
      <c r="L1283" t="s">
        <v>7</v>
      </c>
      <c r="M1283" t="s">
        <v>7</v>
      </c>
      <c r="N1283" t="s">
        <v>7</v>
      </c>
      <c r="O1283" t="s">
        <v>7</v>
      </c>
      <c r="P1283" t="s">
        <v>7</v>
      </c>
      <c r="Q1283" t="s">
        <v>7</v>
      </c>
    </row>
    <row r="1284" spans="2:17" x14ac:dyDescent="0.3">
      <c r="B1284" t="s">
        <v>1133</v>
      </c>
      <c r="C1284">
        <v>7.4981799999932194E-2</v>
      </c>
      <c r="D1284">
        <v>7</v>
      </c>
      <c r="E1284">
        <v>2</v>
      </c>
      <c r="F1284">
        <v>2</v>
      </c>
      <c r="G1284">
        <v>0</v>
      </c>
      <c r="H1284" t="s">
        <v>7</v>
      </c>
      <c r="I1284" t="s">
        <v>7</v>
      </c>
      <c r="J1284" t="s">
        <v>7</v>
      </c>
      <c r="K1284" t="s">
        <v>7</v>
      </c>
      <c r="L1284" t="s">
        <v>7</v>
      </c>
      <c r="M1284" t="s">
        <v>7</v>
      </c>
      <c r="N1284" t="s">
        <v>7</v>
      </c>
      <c r="O1284" t="s">
        <v>7</v>
      </c>
      <c r="P1284" t="s">
        <v>7</v>
      </c>
      <c r="Q1284" t="s">
        <v>7</v>
      </c>
    </row>
    <row r="1285" spans="2:17" x14ac:dyDescent="0.3">
      <c r="B1285" t="s">
        <v>1134</v>
      </c>
      <c r="C1285">
        <v>9.8433300000010604E-2</v>
      </c>
      <c r="D1285">
        <v>8</v>
      </c>
      <c r="E1285">
        <v>2</v>
      </c>
      <c r="F1285">
        <v>4</v>
      </c>
      <c r="G1285">
        <v>0</v>
      </c>
      <c r="H1285" t="s">
        <v>7</v>
      </c>
      <c r="I1285" t="s">
        <v>7</v>
      </c>
      <c r="J1285" t="s">
        <v>7</v>
      </c>
      <c r="K1285" t="s">
        <v>7</v>
      </c>
      <c r="L1285" t="s">
        <v>7</v>
      </c>
      <c r="M1285" t="s">
        <v>7</v>
      </c>
      <c r="N1285" t="s">
        <v>7</v>
      </c>
      <c r="O1285" t="s">
        <v>7</v>
      </c>
      <c r="P1285" t="s">
        <v>7</v>
      </c>
      <c r="Q1285" t="s">
        <v>7</v>
      </c>
    </row>
    <row r="1286" spans="2:17" x14ac:dyDescent="0.3">
      <c r="B1286" t="s">
        <v>1135</v>
      </c>
      <c r="C1286">
        <v>0.13918439999997601</v>
      </c>
      <c r="D1286">
        <v>8</v>
      </c>
      <c r="E1286">
        <v>2</v>
      </c>
      <c r="F1286">
        <v>4</v>
      </c>
      <c r="G1286">
        <v>0</v>
      </c>
      <c r="H1286" t="s">
        <v>7</v>
      </c>
      <c r="I1286" t="s">
        <v>7</v>
      </c>
      <c r="J1286" t="s">
        <v>7</v>
      </c>
      <c r="K1286" t="s">
        <v>7</v>
      </c>
      <c r="L1286" t="s">
        <v>7</v>
      </c>
      <c r="M1286" t="s">
        <v>7</v>
      </c>
      <c r="N1286" t="s">
        <v>7</v>
      </c>
      <c r="O1286" t="s">
        <v>7</v>
      </c>
      <c r="P1286" t="s">
        <v>7</v>
      </c>
      <c r="Q1286" t="s">
        <v>7</v>
      </c>
    </row>
    <row r="1287" spans="2:17" x14ac:dyDescent="0.3">
      <c r="B1287" t="s">
        <v>1136</v>
      </c>
      <c r="C1287">
        <v>0.173831899999981</v>
      </c>
      <c r="D1287">
        <v>9</v>
      </c>
      <c r="E1287">
        <v>2</v>
      </c>
      <c r="F1287">
        <v>4</v>
      </c>
      <c r="G1287">
        <v>0</v>
      </c>
      <c r="H1287" t="s">
        <v>7</v>
      </c>
      <c r="I1287" t="s">
        <v>7</v>
      </c>
      <c r="J1287" t="s">
        <v>7</v>
      </c>
      <c r="K1287" t="s">
        <v>7</v>
      </c>
      <c r="L1287" t="s">
        <v>7</v>
      </c>
      <c r="M1287" t="s">
        <v>7</v>
      </c>
      <c r="N1287" t="s">
        <v>7</v>
      </c>
      <c r="O1287" t="s">
        <v>7</v>
      </c>
      <c r="P1287" t="s">
        <v>7</v>
      </c>
      <c r="Q1287" t="s">
        <v>7</v>
      </c>
    </row>
    <row r="1288" spans="2:17" x14ac:dyDescent="0.3">
      <c r="B1288" t="s">
        <v>1137</v>
      </c>
      <c r="C1288">
        <v>0.13188869999999001</v>
      </c>
      <c r="D1288">
        <v>9</v>
      </c>
      <c r="E1288">
        <v>2</v>
      </c>
      <c r="F1288">
        <v>4</v>
      </c>
      <c r="G1288">
        <v>0</v>
      </c>
      <c r="H1288" t="s">
        <v>7</v>
      </c>
      <c r="I1288" t="s">
        <v>7</v>
      </c>
      <c r="J1288" t="s">
        <v>7</v>
      </c>
      <c r="K1288" t="s">
        <v>7</v>
      </c>
      <c r="L1288" t="s">
        <v>7</v>
      </c>
      <c r="M1288" t="s">
        <v>7</v>
      </c>
      <c r="N1288" t="s">
        <v>7</v>
      </c>
      <c r="O1288" t="s">
        <v>7</v>
      </c>
      <c r="P1288" t="s">
        <v>7</v>
      </c>
      <c r="Q1288" t="s">
        <v>7</v>
      </c>
    </row>
    <row r="1289" spans="2:17" x14ac:dyDescent="0.3">
      <c r="B1289" t="s">
        <v>1138</v>
      </c>
    </row>
    <row r="1290" spans="2:17" x14ac:dyDescent="0.3">
      <c r="B1290" t="s">
        <v>1139</v>
      </c>
      <c r="C1290">
        <v>0.106137200000034</v>
      </c>
      <c r="D1290">
        <v>8</v>
      </c>
      <c r="E1290">
        <v>2</v>
      </c>
      <c r="F1290">
        <v>4</v>
      </c>
      <c r="G1290">
        <v>0</v>
      </c>
      <c r="H1290" t="s">
        <v>7</v>
      </c>
      <c r="I1290" t="s">
        <v>7</v>
      </c>
      <c r="J1290" t="s">
        <v>7</v>
      </c>
      <c r="K1290" t="s">
        <v>7</v>
      </c>
      <c r="L1290" t="s">
        <v>7</v>
      </c>
      <c r="M1290" t="s">
        <v>7</v>
      </c>
      <c r="N1290" t="s">
        <v>7</v>
      </c>
      <c r="O1290" t="s">
        <v>7</v>
      </c>
      <c r="P1290" t="s">
        <v>7</v>
      </c>
      <c r="Q1290" t="s">
        <v>7</v>
      </c>
    </row>
    <row r="1291" spans="2:17" x14ac:dyDescent="0.3">
      <c r="B1291" t="s">
        <v>1140</v>
      </c>
      <c r="C1291">
        <v>0.111427400000025</v>
      </c>
      <c r="D1291">
        <v>8</v>
      </c>
      <c r="E1291">
        <v>2</v>
      </c>
      <c r="F1291">
        <v>4</v>
      </c>
      <c r="G1291">
        <v>0</v>
      </c>
      <c r="H1291" t="s">
        <v>7</v>
      </c>
      <c r="I1291" t="s">
        <v>7</v>
      </c>
      <c r="J1291" t="s">
        <v>7</v>
      </c>
      <c r="K1291" t="s">
        <v>7</v>
      </c>
      <c r="L1291" t="s">
        <v>7</v>
      </c>
      <c r="M1291" t="s">
        <v>7</v>
      </c>
      <c r="N1291" t="s">
        <v>7</v>
      </c>
      <c r="O1291" t="s">
        <v>7</v>
      </c>
      <c r="P1291" t="s">
        <v>7</v>
      </c>
      <c r="Q1291" t="s">
        <v>7</v>
      </c>
    </row>
    <row r="1292" spans="2:17" x14ac:dyDescent="0.3">
      <c r="B1292" t="s">
        <v>1141</v>
      </c>
      <c r="C1292">
        <v>0.222567199999957</v>
      </c>
      <c r="D1292">
        <v>9</v>
      </c>
      <c r="E1292">
        <v>2</v>
      </c>
      <c r="F1292">
        <v>4</v>
      </c>
      <c r="G1292">
        <v>0</v>
      </c>
      <c r="H1292" t="s">
        <v>7</v>
      </c>
      <c r="I1292" t="s">
        <v>7</v>
      </c>
      <c r="J1292" t="s">
        <v>7</v>
      </c>
      <c r="K1292" t="s">
        <v>7</v>
      </c>
      <c r="L1292" t="s">
        <v>7</v>
      </c>
      <c r="M1292" t="s">
        <v>7</v>
      </c>
      <c r="N1292" t="s">
        <v>7</v>
      </c>
      <c r="O1292" t="s">
        <v>7</v>
      </c>
      <c r="P1292" t="s">
        <v>7</v>
      </c>
      <c r="Q1292" t="s">
        <v>7</v>
      </c>
    </row>
    <row r="1293" spans="2:17" x14ac:dyDescent="0.3">
      <c r="B1293" t="s">
        <v>1142</v>
      </c>
      <c r="C1293">
        <v>0.17154059999995699</v>
      </c>
      <c r="D1293">
        <v>11</v>
      </c>
      <c r="E1293">
        <v>2</v>
      </c>
      <c r="F1293">
        <v>4</v>
      </c>
      <c r="G1293">
        <v>0</v>
      </c>
      <c r="H1293" t="s">
        <v>7</v>
      </c>
      <c r="I1293" t="s">
        <v>7</v>
      </c>
      <c r="J1293" t="s">
        <v>7</v>
      </c>
      <c r="K1293" t="s">
        <v>7</v>
      </c>
      <c r="L1293" t="s">
        <v>7</v>
      </c>
      <c r="M1293" t="s">
        <v>7</v>
      </c>
      <c r="N1293" t="s">
        <v>7</v>
      </c>
      <c r="O1293" t="s">
        <v>7</v>
      </c>
      <c r="P1293" t="s">
        <v>7</v>
      </c>
      <c r="Q1293" t="s">
        <v>7</v>
      </c>
    </row>
    <row r="1294" spans="2:17" x14ac:dyDescent="0.3">
      <c r="B1294" t="s">
        <v>1143</v>
      </c>
      <c r="C1294">
        <v>0.12341030000004501</v>
      </c>
      <c r="D1294">
        <v>9</v>
      </c>
      <c r="E1294">
        <v>2</v>
      </c>
      <c r="F1294">
        <v>4</v>
      </c>
      <c r="G1294">
        <v>0</v>
      </c>
      <c r="H1294" t="s">
        <v>7</v>
      </c>
      <c r="I1294" t="s">
        <v>7</v>
      </c>
      <c r="J1294" t="s">
        <v>7</v>
      </c>
      <c r="K1294" t="s">
        <v>7</v>
      </c>
      <c r="L1294" t="s">
        <v>7</v>
      </c>
      <c r="M1294" t="s">
        <v>7</v>
      </c>
      <c r="N1294" t="s">
        <v>7</v>
      </c>
      <c r="O1294" t="s">
        <v>7</v>
      </c>
      <c r="P1294" t="s">
        <v>7</v>
      </c>
      <c r="Q1294" t="s">
        <v>7</v>
      </c>
    </row>
    <row r="1295" spans="2:17" x14ac:dyDescent="0.3">
      <c r="B1295" t="s">
        <v>1144</v>
      </c>
      <c r="C1295">
        <v>0.21092939999994001</v>
      </c>
      <c r="D1295">
        <v>16</v>
      </c>
      <c r="E1295">
        <v>2</v>
      </c>
      <c r="F1295">
        <v>5</v>
      </c>
      <c r="G1295">
        <v>0</v>
      </c>
      <c r="H1295" t="s">
        <v>7</v>
      </c>
      <c r="I1295" t="s">
        <v>7</v>
      </c>
      <c r="J1295" t="s">
        <v>7</v>
      </c>
      <c r="K1295" t="s">
        <v>7</v>
      </c>
      <c r="L1295" t="s">
        <v>7</v>
      </c>
      <c r="M1295" t="s">
        <v>7</v>
      </c>
      <c r="N1295" t="s">
        <v>7</v>
      </c>
      <c r="O1295" t="s">
        <v>7</v>
      </c>
      <c r="P1295" t="s">
        <v>7</v>
      </c>
      <c r="Q1295" t="s">
        <v>7</v>
      </c>
    </row>
    <row r="1296" spans="2:17" x14ac:dyDescent="0.3">
      <c r="B1296" t="s">
        <v>1145</v>
      </c>
      <c r="C1296">
        <v>0.130221600000027</v>
      </c>
      <c r="D1296">
        <v>9</v>
      </c>
      <c r="E1296">
        <v>2</v>
      </c>
      <c r="F1296">
        <v>4</v>
      </c>
      <c r="G1296">
        <v>0</v>
      </c>
      <c r="H1296" t="s">
        <v>7</v>
      </c>
      <c r="I1296" t="s">
        <v>7</v>
      </c>
      <c r="J1296" t="s">
        <v>7</v>
      </c>
      <c r="K1296" t="s">
        <v>7</v>
      </c>
      <c r="L1296" t="s">
        <v>7</v>
      </c>
      <c r="M1296" t="s">
        <v>7</v>
      </c>
      <c r="N1296" t="s">
        <v>7</v>
      </c>
      <c r="O1296" t="s">
        <v>7</v>
      </c>
      <c r="P1296" t="s">
        <v>7</v>
      </c>
      <c r="Q1296" t="s">
        <v>7</v>
      </c>
    </row>
    <row r="1297" spans="2:17" x14ac:dyDescent="0.3">
      <c r="B1297" t="s">
        <v>1146</v>
      </c>
      <c r="C1297">
        <v>0.13796869999998701</v>
      </c>
      <c r="D1297">
        <v>10</v>
      </c>
      <c r="E1297">
        <v>2</v>
      </c>
      <c r="F1297">
        <v>4</v>
      </c>
      <c r="G1297">
        <v>0</v>
      </c>
      <c r="H1297" t="s">
        <v>7</v>
      </c>
      <c r="I1297" t="s">
        <v>7</v>
      </c>
      <c r="J1297" t="s">
        <v>7</v>
      </c>
      <c r="K1297" t="s">
        <v>7</v>
      </c>
      <c r="L1297" t="s">
        <v>7</v>
      </c>
      <c r="M1297" t="s">
        <v>7</v>
      </c>
      <c r="N1297" t="s">
        <v>7</v>
      </c>
      <c r="O1297" t="s">
        <v>7</v>
      </c>
      <c r="P1297" t="s">
        <v>7</v>
      </c>
      <c r="Q1297" t="s">
        <v>7</v>
      </c>
    </row>
    <row r="1298" spans="2:17" x14ac:dyDescent="0.3">
      <c r="B1298" t="s">
        <v>2247</v>
      </c>
      <c r="C1298">
        <v>8.5759399999915303E-2</v>
      </c>
      <c r="D1298">
        <v>8</v>
      </c>
      <c r="E1298">
        <v>2</v>
      </c>
      <c r="F1298">
        <v>1</v>
      </c>
      <c r="G1298">
        <v>1</v>
      </c>
      <c r="H1298" t="s">
        <v>7</v>
      </c>
      <c r="I1298" t="s">
        <v>7</v>
      </c>
      <c r="J1298" t="s">
        <v>7</v>
      </c>
      <c r="K1298" t="s">
        <v>7</v>
      </c>
      <c r="L1298" t="s">
        <v>7</v>
      </c>
      <c r="M1298" t="s">
        <v>7</v>
      </c>
      <c r="N1298" t="s">
        <v>7</v>
      </c>
      <c r="O1298" t="s">
        <v>7</v>
      </c>
      <c r="P1298" t="s">
        <v>7</v>
      </c>
      <c r="Q1298" t="s">
        <v>7</v>
      </c>
    </row>
    <row r="1299" spans="2:17" x14ac:dyDescent="0.3">
      <c r="B1299" t="s">
        <v>2248</v>
      </c>
      <c r="C1299">
        <v>9.7851300000002001E-2</v>
      </c>
      <c r="D1299">
        <v>9</v>
      </c>
      <c r="E1299">
        <v>2</v>
      </c>
      <c r="F1299">
        <v>1</v>
      </c>
      <c r="G1299">
        <v>1</v>
      </c>
      <c r="H1299" t="s">
        <v>7</v>
      </c>
      <c r="I1299" t="s">
        <v>7</v>
      </c>
      <c r="J1299" t="s">
        <v>7</v>
      </c>
      <c r="K1299" t="s">
        <v>7</v>
      </c>
      <c r="L1299" t="s">
        <v>7</v>
      </c>
      <c r="M1299" t="s">
        <v>7</v>
      </c>
      <c r="N1299" t="s">
        <v>7</v>
      </c>
      <c r="O1299" t="s">
        <v>7</v>
      </c>
      <c r="P1299" t="s">
        <v>7</v>
      </c>
      <c r="Q1299" t="s">
        <v>7</v>
      </c>
    </row>
    <row r="1300" spans="2:17" x14ac:dyDescent="0.3">
      <c r="B1300" t="s">
        <v>2249</v>
      </c>
      <c r="C1300">
        <v>0.102601100000015</v>
      </c>
      <c r="D1300">
        <v>9</v>
      </c>
      <c r="E1300">
        <v>2</v>
      </c>
      <c r="F1300">
        <v>1</v>
      </c>
      <c r="G1300">
        <v>1</v>
      </c>
      <c r="H1300" t="s">
        <v>7</v>
      </c>
      <c r="I1300" t="s">
        <v>7</v>
      </c>
      <c r="J1300" t="s">
        <v>7</v>
      </c>
      <c r="K1300" t="s">
        <v>7</v>
      </c>
      <c r="L1300" t="s">
        <v>7</v>
      </c>
      <c r="M1300" t="s">
        <v>7</v>
      </c>
      <c r="N1300" t="s">
        <v>7</v>
      </c>
      <c r="O1300" t="s">
        <v>7</v>
      </c>
      <c r="P1300" t="s">
        <v>7</v>
      </c>
      <c r="Q1300" t="s">
        <v>7</v>
      </c>
    </row>
    <row r="1301" spans="2:17" x14ac:dyDescent="0.3">
      <c r="B1301" t="s">
        <v>2250</v>
      </c>
      <c r="C1301">
        <v>0.10522360000004401</v>
      </c>
      <c r="D1301">
        <v>10</v>
      </c>
      <c r="E1301">
        <v>2</v>
      </c>
      <c r="F1301">
        <v>1</v>
      </c>
      <c r="G1301">
        <v>1</v>
      </c>
      <c r="H1301" t="s">
        <v>7</v>
      </c>
      <c r="I1301" t="s">
        <v>7</v>
      </c>
      <c r="J1301" t="s">
        <v>7</v>
      </c>
      <c r="K1301" t="s">
        <v>7</v>
      </c>
      <c r="L1301" t="s">
        <v>7</v>
      </c>
      <c r="M1301" t="s">
        <v>7</v>
      </c>
      <c r="N1301" t="s">
        <v>7</v>
      </c>
      <c r="O1301" t="s">
        <v>7</v>
      </c>
      <c r="P1301" t="s">
        <v>7</v>
      </c>
      <c r="Q1301" t="s">
        <v>7</v>
      </c>
    </row>
    <row r="1302" spans="2:17" x14ac:dyDescent="0.3">
      <c r="B1302" t="s">
        <v>2251</v>
      </c>
      <c r="C1302">
        <v>0.10623959999998001</v>
      </c>
      <c r="D1302">
        <v>11</v>
      </c>
      <c r="E1302">
        <v>2</v>
      </c>
      <c r="F1302">
        <v>1</v>
      </c>
      <c r="G1302">
        <v>1</v>
      </c>
      <c r="H1302" t="s">
        <v>7</v>
      </c>
      <c r="I1302" t="s">
        <v>7</v>
      </c>
      <c r="J1302" t="s">
        <v>7</v>
      </c>
      <c r="K1302" t="s">
        <v>7</v>
      </c>
      <c r="L1302" t="s">
        <v>7</v>
      </c>
      <c r="M1302" t="s">
        <v>7</v>
      </c>
      <c r="N1302" t="s">
        <v>7</v>
      </c>
      <c r="O1302" t="s">
        <v>7</v>
      </c>
      <c r="P1302" t="s">
        <v>7</v>
      </c>
      <c r="Q1302" t="s">
        <v>7</v>
      </c>
    </row>
    <row r="1303" spans="2:17" x14ac:dyDescent="0.3">
      <c r="B1303" t="s">
        <v>2252</v>
      </c>
      <c r="C1303">
        <v>0.18657559999996901</v>
      </c>
      <c r="D1303">
        <v>11</v>
      </c>
      <c r="E1303">
        <v>3</v>
      </c>
      <c r="F1303">
        <v>1</v>
      </c>
      <c r="G1303">
        <v>1</v>
      </c>
      <c r="H1303" t="s">
        <v>7</v>
      </c>
      <c r="I1303" t="s">
        <v>7</v>
      </c>
      <c r="J1303" t="s">
        <v>7</v>
      </c>
      <c r="K1303" t="s">
        <v>7</v>
      </c>
      <c r="L1303" t="s">
        <v>7</v>
      </c>
      <c r="M1303" t="s">
        <v>7</v>
      </c>
      <c r="N1303" t="s">
        <v>7</v>
      </c>
      <c r="O1303" t="s">
        <v>7</v>
      </c>
      <c r="P1303" t="s">
        <v>7</v>
      </c>
      <c r="Q1303" t="s">
        <v>7</v>
      </c>
    </row>
    <row r="1304" spans="2:17" x14ac:dyDescent="0.3">
      <c r="B1304" t="s">
        <v>2253</v>
      </c>
      <c r="C1304">
        <v>0.105079499999988</v>
      </c>
      <c r="D1304">
        <v>10</v>
      </c>
      <c r="E1304">
        <v>2</v>
      </c>
      <c r="F1304">
        <v>1</v>
      </c>
      <c r="G1304">
        <v>1</v>
      </c>
      <c r="H1304" t="s">
        <v>7</v>
      </c>
      <c r="I1304" t="s">
        <v>7</v>
      </c>
      <c r="J1304" t="s">
        <v>7</v>
      </c>
      <c r="K1304" t="s">
        <v>7</v>
      </c>
      <c r="L1304" t="s">
        <v>7</v>
      </c>
      <c r="M1304" t="s">
        <v>7</v>
      </c>
      <c r="N1304" t="s">
        <v>7</v>
      </c>
      <c r="O1304" t="s">
        <v>7</v>
      </c>
      <c r="P1304" t="s">
        <v>7</v>
      </c>
      <c r="Q1304" t="s">
        <v>7</v>
      </c>
    </row>
    <row r="1305" spans="2:17" x14ac:dyDescent="0.3">
      <c r="B1305" t="s">
        <v>2254</v>
      </c>
      <c r="C1305">
        <v>8.4583400000042205E-2</v>
      </c>
      <c r="D1305">
        <v>8</v>
      </c>
      <c r="E1305">
        <v>2</v>
      </c>
      <c r="F1305">
        <v>1</v>
      </c>
      <c r="G1305">
        <v>1</v>
      </c>
      <c r="H1305" t="s">
        <v>7</v>
      </c>
      <c r="I1305" t="s">
        <v>7</v>
      </c>
      <c r="J1305" t="s">
        <v>7</v>
      </c>
      <c r="K1305" t="s">
        <v>7</v>
      </c>
      <c r="L1305" t="s">
        <v>7</v>
      </c>
      <c r="M1305" t="s">
        <v>7</v>
      </c>
      <c r="N1305" t="s">
        <v>7</v>
      </c>
      <c r="O1305" t="s">
        <v>7</v>
      </c>
      <c r="P1305" t="s">
        <v>7</v>
      </c>
      <c r="Q1305" t="s">
        <v>7</v>
      </c>
    </row>
    <row r="1306" spans="2:17" x14ac:dyDescent="0.3">
      <c r="B1306" t="s">
        <v>2255</v>
      </c>
      <c r="C1306">
        <v>0.108111100000087</v>
      </c>
      <c r="D1306">
        <v>11</v>
      </c>
      <c r="E1306">
        <v>2</v>
      </c>
      <c r="F1306">
        <v>1</v>
      </c>
      <c r="G1306">
        <v>1</v>
      </c>
      <c r="H1306" t="s">
        <v>7</v>
      </c>
      <c r="I1306" t="s">
        <v>7</v>
      </c>
      <c r="J1306" t="s">
        <v>7</v>
      </c>
      <c r="K1306" t="s">
        <v>7</v>
      </c>
      <c r="L1306" t="s">
        <v>7</v>
      </c>
      <c r="M1306" t="s">
        <v>7</v>
      </c>
      <c r="N1306" t="s">
        <v>7</v>
      </c>
      <c r="O1306" t="s">
        <v>7</v>
      </c>
      <c r="P1306" t="s">
        <v>7</v>
      </c>
      <c r="Q1306" t="s">
        <v>7</v>
      </c>
    </row>
    <row r="1307" spans="2:17" x14ac:dyDescent="0.3">
      <c r="B1307" t="s">
        <v>2256</v>
      </c>
      <c r="C1307">
        <v>0.14272410000000901</v>
      </c>
      <c r="D1307">
        <v>9</v>
      </c>
      <c r="E1307">
        <v>3</v>
      </c>
      <c r="F1307">
        <v>1</v>
      </c>
      <c r="G1307">
        <v>1</v>
      </c>
      <c r="H1307" t="s">
        <v>7</v>
      </c>
      <c r="I1307" t="s">
        <v>7</v>
      </c>
      <c r="J1307" t="s">
        <v>7</v>
      </c>
      <c r="K1307" t="s">
        <v>7</v>
      </c>
      <c r="L1307" t="s">
        <v>7</v>
      </c>
      <c r="M1307" t="s">
        <v>7</v>
      </c>
      <c r="N1307" t="s">
        <v>7</v>
      </c>
      <c r="O1307" t="s">
        <v>7</v>
      </c>
      <c r="P1307" t="s">
        <v>7</v>
      </c>
      <c r="Q1307" t="s">
        <v>7</v>
      </c>
    </row>
    <row r="1308" spans="2:17" x14ac:dyDescent="0.3">
      <c r="B1308" t="s">
        <v>2257</v>
      </c>
      <c r="C1308">
        <v>7.2498699999982805E-2</v>
      </c>
      <c r="D1308">
        <v>8</v>
      </c>
      <c r="E1308">
        <v>2</v>
      </c>
      <c r="F1308">
        <v>1</v>
      </c>
      <c r="G1308">
        <v>1</v>
      </c>
      <c r="H1308" t="s">
        <v>7</v>
      </c>
      <c r="I1308" t="s">
        <v>7</v>
      </c>
      <c r="J1308" t="s">
        <v>7</v>
      </c>
      <c r="K1308" t="s">
        <v>7</v>
      </c>
      <c r="L1308" t="s">
        <v>7</v>
      </c>
      <c r="M1308" t="s">
        <v>7</v>
      </c>
      <c r="N1308" t="s">
        <v>7</v>
      </c>
      <c r="O1308" t="s">
        <v>7</v>
      </c>
      <c r="P1308" t="s">
        <v>7</v>
      </c>
      <c r="Q1308" t="s">
        <v>7</v>
      </c>
    </row>
    <row r="1309" spans="2:17" x14ac:dyDescent="0.3">
      <c r="B1309" t="s">
        <v>2258</v>
      </c>
      <c r="C1309">
        <v>7.5710399999934397E-2</v>
      </c>
      <c r="D1309">
        <v>8</v>
      </c>
      <c r="E1309">
        <v>2</v>
      </c>
      <c r="F1309">
        <v>1</v>
      </c>
      <c r="G1309">
        <v>1</v>
      </c>
      <c r="H1309" t="s">
        <v>7</v>
      </c>
      <c r="I1309" t="s">
        <v>7</v>
      </c>
      <c r="J1309" t="s">
        <v>7</v>
      </c>
      <c r="K1309" t="s">
        <v>7</v>
      </c>
      <c r="L1309" t="s">
        <v>7</v>
      </c>
      <c r="M1309" t="s">
        <v>7</v>
      </c>
      <c r="N1309" t="s">
        <v>7</v>
      </c>
      <c r="O1309" t="s">
        <v>7</v>
      </c>
      <c r="P1309" t="s">
        <v>7</v>
      </c>
      <c r="Q1309" t="s">
        <v>7</v>
      </c>
    </row>
    <row r="1310" spans="2:17" x14ac:dyDescent="0.3">
      <c r="B1310" t="s">
        <v>2259</v>
      </c>
      <c r="C1310">
        <v>8.0725400000005706E-2</v>
      </c>
      <c r="D1310">
        <v>8</v>
      </c>
      <c r="E1310">
        <v>2</v>
      </c>
      <c r="F1310">
        <v>1</v>
      </c>
      <c r="G1310">
        <v>1</v>
      </c>
      <c r="H1310" t="s">
        <v>7</v>
      </c>
      <c r="I1310" t="s">
        <v>7</v>
      </c>
      <c r="J1310" t="s">
        <v>7</v>
      </c>
      <c r="K1310" t="s">
        <v>7</v>
      </c>
      <c r="L1310" t="s">
        <v>7</v>
      </c>
      <c r="M1310" t="s">
        <v>7</v>
      </c>
      <c r="N1310" t="s">
        <v>7</v>
      </c>
      <c r="O1310" t="s">
        <v>7</v>
      </c>
      <c r="P1310" t="s">
        <v>7</v>
      </c>
      <c r="Q1310" t="s">
        <v>7</v>
      </c>
    </row>
    <row r="1311" spans="2:17" x14ac:dyDescent="0.3">
      <c r="B1311" t="s">
        <v>2260</v>
      </c>
      <c r="C1311">
        <v>8.8519600000040499E-2</v>
      </c>
      <c r="D1311">
        <v>9</v>
      </c>
      <c r="E1311">
        <v>2</v>
      </c>
      <c r="F1311">
        <v>1</v>
      </c>
      <c r="G1311">
        <v>1</v>
      </c>
      <c r="H1311" t="s">
        <v>7</v>
      </c>
      <c r="I1311" t="s">
        <v>7</v>
      </c>
      <c r="J1311" t="s">
        <v>7</v>
      </c>
      <c r="K1311" t="s">
        <v>7</v>
      </c>
      <c r="L1311" t="s">
        <v>7</v>
      </c>
      <c r="M1311" t="s">
        <v>7</v>
      </c>
      <c r="N1311" t="s">
        <v>7</v>
      </c>
      <c r="O1311" t="s">
        <v>7</v>
      </c>
      <c r="P1311" t="s">
        <v>7</v>
      </c>
      <c r="Q1311" t="s">
        <v>7</v>
      </c>
    </row>
    <row r="1312" spans="2:17" x14ac:dyDescent="0.3">
      <c r="B1312" t="s">
        <v>2261</v>
      </c>
      <c r="C1312">
        <v>9.1071400000032499E-2</v>
      </c>
      <c r="D1312">
        <v>9</v>
      </c>
      <c r="E1312">
        <v>2</v>
      </c>
      <c r="F1312">
        <v>1</v>
      </c>
      <c r="G1312">
        <v>1</v>
      </c>
      <c r="H1312" t="s">
        <v>7</v>
      </c>
      <c r="I1312" t="s">
        <v>7</v>
      </c>
      <c r="J1312" t="s">
        <v>7</v>
      </c>
      <c r="K1312" t="s">
        <v>7</v>
      </c>
      <c r="L1312" t="s">
        <v>7</v>
      </c>
      <c r="M1312" t="s">
        <v>7</v>
      </c>
      <c r="N1312" t="s">
        <v>7</v>
      </c>
      <c r="O1312" t="s">
        <v>7</v>
      </c>
      <c r="P1312" t="s">
        <v>7</v>
      </c>
      <c r="Q1312" t="s">
        <v>7</v>
      </c>
    </row>
    <row r="1313" spans="2:17" x14ac:dyDescent="0.3">
      <c r="B1313" t="s">
        <v>2262</v>
      </c>
      <c r="C1313">
        <v>0.137711500000023</v>
      </c>
      <c r="D1313">
        <v>12</v>
      </c>
      <c r="E1313">
        <v>2</v>
      </c>
      <c r="F1313">
        <v>1</v>
      </c>
      <c r="G1313">
        <v>1</v>
      </c>
      <c r="H1313" t="s">
        <v>7</v>
      </c>
      <c r="I1313" t="s">
        <v>7</v>
      </c>
      <c r="J1313" t="s">
        <v>7</v>
      </c>
      <c r="K1313" t="s">
        <v>7</v>
      </c>
      <c r="L1313" t="s">
        <v>7</v>
      </c>
      <c r="M1313" t="s">
        <v>7</v>
      </c>
      <c r="N1313" t="s">
        <v>7</v>
      </c>
      <c r="O1313" t="s">
        <v>7</v>
      </c>
      <c r="P1313" t="s">
        <v>7</v>
      </c>
      <c r="Q1313" t="s">
        <v>7</v>
      </c>
    </row>
    <row r="1314" spans="2:17" x14ac:dyDescent="0.3">
      <c r="B1314" t="s">
        <v>2263</v>
      </c>
      <c r="C1314">
        <v>0.116958099999919</v>
      </c>
      <c r="D1314">
        <v>11</v>
      </c>
      <c r="E1314">
        <v>2</v>
      </c>
      <c r="F1314">
        <v>1</v>
      </c>
      <c r="G1314">
        <v>1</v>
      </c>
      <c r="H1314" t="s">
        <v>7</v>
      </c>
      <c r="I1314" t="s">
        <v>7</v>
      </c>
      <c r="J1314" t="s">
        <v>7</v>
      </c>
      <c r="K1314" t="s">
        <v>7</v>
      </c>
      <c r="L1314" t="s">
        <v>7</v>
      </c>
      <c r="M1314" t="s">
        <v>7</v>
      </c>
      <c r="N1314" t="s">
        <v>7</v>
      </c>
      <c r="O1314" t="s">
        <v>7</v>
      </c>
      <c r="P1314" t="s">
        <v>7</v>
      </c>
      <c r="Q1314" t="s">
        <v>7</v>
      </c>
    </row>
    <row r="1315" spans="2:17" x14ac:dyDescent="0.3">
      <c r="B1315" t="s">
        <v>2264</v>
      </c>
      <c r="C1315">
        <v>0.13712620000001099</v>
      </c>
      <c r="D1315">
        <v>10</v>
      </c>
      <c r="E1315">
        <v>3</v>
      </c>
      <c r="F1315">
        <v>1</v>
      </c>
      <c r="G1315">
        <v>1</v>
      </c>
      <c r="H1315" t="s">
        <v>7</v>
      </c>
      <c r="I1315" t="s">
        <v>7</v>
      </c>
      <c r="J1315" t="s">
        <v>7</v>
      </c>
      <c r="K1315" t="s">
        <v>7</v>
      </c>
      <c r="L1315" t="s">
        <v>7</v>
      </c>
      <c r="M1315" t="s">
        <v>7</v>
      </c>
      <c r="N1315" t="s">
        <v>7</v>
      </c>
      <c r="O1315" t="s">
        <v>7</v>
      </c>
      <c r="P1315" t="s">
        <v>7</v>
      </c>
      <c r="Q1315" t="s">
        <v>7</v>
      </c>
    </row>
    <row r="1316" spans="2:17" x14ac:dyDescent="0.3">
      <c r="B1316" t="s">
        <v>2265</v>
      </c>
      <c r="C1316">
        <v>0.11038290000010401</v>
      </c>
      <c r="D1316">
        <v>10</v>
      </c>
      <c r="E1316">
        <v>2</v>
      </c>
      <c r="F1316">
        <v>1</v>
      </c>
      <c r="G1316">
        <v>1</v>
      </c>
      <c r="H1316" t="s">
        <v>7</v>
      </c>
      <c r="I1316" t="s">
        <v>7</v>
      </c>
      <c r="J1316" t="s">
        <v>7</v>
      </c>
      <c r="K1316" t="s">
        <v>7</v>
      </c>
      <c r="L1316" t="s">
        <v>7</v>
      </c>
      <c r="M1316" t="s">
        <v>7</v>
      </c>
      <c r="N1316" t="s">
        <v>7</v>
      </c>
      <c r="O1316" t="s">
        <v>7</v>
      </c>
      <c r="P1316" t="s">
        <v>7</v>
      </c>
      <c r="Q1316" t="s">
        <v>7</v>
      </c>
    </row>
    <row r="1317" spans="2:17" x14ac:dyDescent="0.3">
      <c r="B1317" t="s">
        <v>2266</v>
      </c>
      <c r="C1317">
        <v>8.4184599999957699E-2</v>
      </c>
      <c r="D1317">
        <v>10</v>
      </c>
      <c r="E1317">
        <v>2</v>
      </c>
      <c r="F1317">
        <v>1</v>
      </c>
      <c r="G1317">
        <v>1</v>
      </c>
      <c r="H1317" t="s">
        <v>7</v>
      </c>
      <c r="I1317" t="s">
        <v>7</v>
      </c>
      <c r="J1317" t="s">
        <v>7</v>
      </c>
      <c r="K1317" t="s">
        <v>7</v>
      </c>
      <c r="L1317" t="s">
        <v>7</v>
      </c>
      <c r="M1317" t="s">
        <v>7</v>
      </c>
      <c r="N1317" t="s">
        <v>7</v>
      </c>
      <c r="O1317" t="s">
        <v>7</v>
      </c>
      <c r="P1317" t="s">
        <v>7</v>
      </c>
      <c r="Q1317" t="s">
        <v>7</v>
      </c>
    </row>
    <row r="1318" spans="2:17" x14ac:dyDescent="0.3">
      <c r="B1318" t="s">
        <v>2267</v>
      </c>
      <c r="C1318">
        <v>8.4573400000067495E-2</v>
      </c>
      <c r="D1318">
        <v>9</v>
      </c>
      <c r="E1318">
        <v>2</v>
      </c>
      <c r="F1318">
        <v>1</v>
      </c>
      <c r="G1318">
        <v>1</v>
      </c>
      <c r="H1318" t="s">
        <v>7</v>
      </c>
      <c r="I1318" t="s">
        <v>7</v>
      </c>
      <c r="J1318" t="s">
        <v>7</v>
      </c>
      <c r="K1318" t="s">
        <v>7</v>
      </c>
      <c r="L1318" t="s">
        <v>7</v>
      </c>
      <c r="M1318" t="s">
        <v>7</v>
      </c>
      <c r="N1318" t="s">
        <v>7</v>
      </c>
      <c r="O1318" t="s">
        <v>7</v>
      </c>
      <c r="P1318" t="s">
        <v>7</v>
      </c>
      <c r="Q1318" t="s">
        <v>7</v>
      </c>
    </row>
    <row r="1319" spans="2:17" x14ac:dyDescent="0.3">
      <c r="B1319" t="s">
        <v>2268</v>
      </c>
      <c r="C1319">
        <v>7.2502999999983303E-2</v>
      </c>
      <c r="D1319">
        <v>8</v>
      </c>
      <c r="E1319">
        <v>2</v>
      </c>
      <c r="F1319">
        <v>1</v>
      </c>
      <c r="G1319">
        <v>1</v>
      </c>
      <c r="H1319" t="s">
        <v>7</v>
      </c>
      <c r="I1319" t="s">
        <v>7</v>
      </c>
      <c r="J1319" t="s">
        <v>7</v>
      </c>
      <c r="K1319" t="s">
        <v>7</v>
      </c>
      <c r="L1319" t="s">
        <v>7</v>
      </c>
      <c r="M1319" t="s">
        <v>7</v>
      </c>
      <c r="N1319" t="s">
        <v>7</v>
      </c>
      <c r="O1319" t="s">
        <v>7</v>
      </c>
      <c r="P1319" t="s">
        <v>7</v>
      </c>
      <c r="Q1319" t="s">
        <v>7</v>
      </c>
    </row>
    <row r="1320" spans="2:17" x14ac:dyDescent="0.3">
      <c r="B1320" t="s">
        <v>2269</v>
      </c>
    </row>
    <row r="1321" spans="2:17" x14ac:dyDescent="0.3">
      <c r="B1321" t="s">
        <v>2270</v>
      </c>
      <c r="C1321">
        <v>9.8463899999956001E-2</v>
      </c>
      <c r="D1321">
        <v>10</v>
      </c>
      <c r="E1321">
        <v>2</v>
      </c>
      <c r="F1321">
        <v>1</v>
      </c>
      <c r="G1321">
        <v>1</v>
      </c>
      <c r="H1321" t="s">
        <v>7</v>
      </c>
      <c r="I1321" t="s">
        <v>7</v>
      </c>
      <c r="J1321" t="s">
        <v>7</v>
      </c>
      <c r="K1321" t="s">
        <v>7</v>
      </c>
      <c r="L1321" t="s">
        <v>7</v>
      </c>
      <c r="M1321" t="s">
        <v>7</v>
      </c>
      <c r="N1321" t="s">
        <v>7</v>
      </c>
      <c r="O1321" t="s">
        <v>7</v>
      </c>
      <c r="P1321" t="s">
        <v>7</v>
      </c>
      <c r="Q1321" t="s">
        <v>7</v>
      </c>
    </row>
    <row r="1322" spans="2:17" x14ac:dyDescent="0.3">
      <c r="B1322" t="s">
        <v>2271</v>
      </c>
      <c r="C1322">
        <v>7.0654699999977297E-2</v>
      </c>
      <c r="D1322">
        <v>7</v>
      </c>
      <c r="E1322">
        <v>2</v>
      </c>
      <c r="F1322">
        <v>1</v>
      </c>
      <c r="G1322">
        <v>1</v>
      </c>
      <c r="H1322" t="s">
        <v>7</v>
      </c>
      <c r="I1322" t="s">
        <v>7</v>
      </c>
      <c r="J1322" t="s">
        <v>7</v>
      </c>
      <c r="K1322" t="s">
        <v>7</v>
      </c>
      <c r="L1322" t="s">
        <v>7</v>
      </c>
      <c r="M1322" t="s">
        <v>7</v>
      </c>
      <c r="N1322" t="s">
        <v>7</v>
      </c>
      <c r="O1322" t="s">
        <v>7</v>
      </c>
      <c r="P1322" t="s">
        <v>7</v>
      </c>
      <c r="Q1322" t="s">
        <v>7</v>
      </c>
    </row>
    <row r="1323" spans="2:17" x14ac:dyDescent="0.3">
      <c r="B1323" t="s">
        <v>2272</v>
      </c>
      <c r="C1323">
        <v>8.4862199999975005E-2</v>
      </c>
      <c r="D1323">
        <v>10</v>
      </c>
      <c r="E1323">
        <v>2</v>
      </c>
      <c r="F1323">
        <v>1</v>
      </c>
      <c r="G1323">
        <v>1</v>
      </c>
      <c r="H1323" t="s">
        <v>7</v>
      </c>
      <c r="I1323" t="s">
        <v>7</v>
      </c>
      <c r="J1323" t="s">
        <v>7</v>
      </c>
      <c r="K1323" t="s">
        <v>7</v>
      </c>
      <c r="L1323" t="s">
        <v>7</v>
      </c>
      <c r="M1323" t="s">
        <v>7</v>
      </c>
      <c r="N1323" t="s">
        <v>7</v>
      </c>
      <c r="O1323" t="s">
        <v>7</v>
      </c>
      <c r="P1323" t="s">
        <v>7</v>
      </c>
      <c r="Q1323" t="s">
        <v>7</v>
      </c>
    </row>
    <row r="1324" spans="2:17" x14ac:dyDescent="0.3">
      <c r="B1324" t="s">
        <v>2273</v>
      </c>
      <c r="C1324">
        <v>0.16160039999999701</v>
      </c>
      <c r="D1324">
        <v>13</v>
      </c>
      <c r="E1324">
        <v>3</v>
      </c>
      <c r="F1324">
        <v>1</v>
      </c>
      <c r="G1324">
        <v>1</v>
      </c>
      <c r="H1324" t="s">
        <v>7</v>
      </c>
      <c r="I1324" t="s">
        <v>7</v>
      </c>
      <c r="J1324" t="s">
        <v>7</v>
      </c>
      <c r="K1324" t="s">
        <v>7</v>
      </c>
      <c r="L1324" t="s">
        <v>7</v>
      </c>
      <c r="M1324" t="s">
        <v>7</v>
      </c>
      <c r="N1324" t="s">
        <v>7</v>
      </c>
      <c r="O1324" t="s">
        <v>7</v>
      </c>
      <c r="P1324" t="s">
        <v>7</v>
      </c>
      <c r="Q1324" t="s">
        <v>7</v>
      </c>
    </row>
    <row r="1325" spans="2:17" x14ac:dyDescent="0.3">
      <c r="B1325" t="s">
        <v>2274</v>
      </c>
      <c r="C1325">
        <v>9.8088899999993304E-2</v>
      </c>
      <c r="D1325">
        <v>10</v>
      </c>
      <c r="E1325">
        <v>2</v>
      </c>
      <c r="F1325">
        <v>1</v>
      </c>
      <c r="G1325">
        <v>1</v>
      </c>
      <c r="H1325" t="s">
        <v>7</v>
      </c>
      <c r="I1325" t="s">
        <v>7</v>
      </c>
      <c r="J1325" t="s">
        <v>7</v>
      </c>
      <c r="K1325" t="s">
        <v>7</v>
      </c>
      <c r="L1325" t="s">
        <v>7</v>
      </c>
      <c r="M1325" t="s">
        <v>7</v>
      </c>
      <c r="N1325" t="s">
        <v>7</v>
      </c>
      <c r="O1325" t="s">
        <v>7</v>
      </c>
      <c r="P1325" t="s">
        <v>7</v>
      </c>
      <c r="Q1325" t="s">
        <v>7</v>
      </c>
    </row>
    <row r="1326" spans="2:17" x14ac:dyDescent="0.3">
      <c r="B1326" t="s">
        <v>2275</v>
      </c>
      <c r="C1326">
        <v>0.13362599999993499</v>
      </c>
      <c r="D1326">
        <v>10</v>
      </c>
      <c r="E1326">
        <v>2</v>
      </c>
      <c r="F1326">
        <v>1</v>
      </c>
      <c r="G1326">
        <v>1</v>
      </c>
      <c r="H1326" t="s">
        <v>7</v>
      </c>
      <c r="I1326" t="s">
        <v>7</v>
      </c>
      <c r="J1326" t="s">
        <v>7</v>
      </c>
      <c r="K1326" t="s">
        <v>7</v>
      </c>
      <c r="L1326" t="s">
        <v>7</v>
      </c>
      <c r="M1326" t="s">
        <v>7</v>
      </c>
      <c r="N1326" t="s">
        <v>7</v>
      </c>
      <c r="O1326" t="s">
        <v>7</v>
      </c>
      <c r="P1326" t="s">
        <v>7</v>
      </c>
      <c r="Q1326" t="s">
        <v>7</v>
      </c>
    </row>
    <row r="1327" spans="2:17" x14ac:dyDescent="0.3">
      <c r="B1327" t="s">
        <v>2276</v>
      </c>
      <c r="C1327">
        <v>0.11856799999998199</v>
      </c>
      <c r="D1327">
        <v>10</v>
      </c>
      <c r="E1327">
        <v>2</v>
      </c>
      <c r="F1327">
        <v>1</v>
      </c>
      <c r="G1327">
        <v>1</v>
      </c>
      <c r="H1327" t="s">
        <v>7</v>
      </c>
      <c r="I1327" t="s">
        <v>7</v>
      </c>
      <c r="J1327" t="s">
        <v>7</v>
      </c>
      <c r="K1327" t="s">
        <v>7</v>
      </c>
      <c r="L1327" t="s">
        <v>7</v>
      </c>
      <c r="M1327" t="s">
        <v>7</v>
      </c>
      <c r="N1327" t="s">
        <v>7</v>
      </c>
      <c r="O1327" t="s">
        <v>7</v>
      </c>
      <c r="P1327" t="s">
        <v>7</v>
      </c>
      <c r="Q1327" t="s">
        <v>7</v>
      </c>
    </row>
    <row r="1328" spans="2:17" x14ac:dyDescent="0.3">
      <c r="B1328" t="s">
        <v>2277</v>
      </c>
      <c r="C1328">
        <v>0.10762330000000001</v>
      </c>
      <c r="D1328">
        <v>11</v>
      </c>
      <c r="E1328">
        <v>2</v>
      </c>
      <c r="F1328">
        <v>1</v>
      </c>
      <c r="G1328">
        <v>1</v>
      </c>
      <c r="H1328" t="s">
        <v>7</v>
      </c>
      <c r="I1328" t="s">
        <v>7</v>
      </c>
      <c r="J1328" t="s">
        <v>7</v>
      </c>
      <c r="K1328" t="s">
        <v>7</v>
      </c>
      <c r="L1328" t="s">
        <v>7</v>
      </c>
      <c r="M1328" t="s">
        <v>7</v>
      </c>
      <c r="N1328" t="s">
        <v>7</v>
      </c>
      <c r="O1328" t="s">
        <v>7</v>
      </c>
      <c r="P1328" t="s">
        <v>7</v>
      </c>
      <c r="Q1328" t="s">
        <v>7</v>
      </c>
    </row>
    <row r="1329" spans="2:17" x14ac:dyDescent="0.3">
      <c r="B1329" t="s">
        <v>2278</v>
      </c>
      <c r="C1329">
        <v>0.10914309999998199</v>
      </c>
      <c r="D1329">
        <v>11</v>
      </c>
      <c r="E1329">
        <v>2</v>
      </c>
      <c r="F1329">
        <v>1</v>
      </c>
      <c r="G1329">
        <v>1</v>
      </c>
      <c r="H1329" t="s">
        <v>7</v>
      </c>
      <c r="I1329" t="s">
        <v>7</v>
      </c>
      <c r="J1329" t="s">
        <v>7</v>
      </c>
      <c r="K1329" t="s">
        <v>7</v>
      </c>
      <c r="L1329" t="s">
        <v>7</v>
      </c>
      <c r="M1329" t="s">
        <v>7</v>
      </c>
      <c r="N1329" t="s">
        <v>7</v>
      </c>
      <c r="O1329" t="s">
        <v>7</v>
      </c>
      <c r="P1329" t="s">
        <v>7</v>
      </c>
      <c r="Q1329" t="s">
        <v>7</v>
      </c>
    </row>
    <row r="1330" spans="2:17" x14ac:dyDescent="0.3">
      <c r="B1330" t="s">
        <v>2279</v>
      </c>
      <c r="C1330">
        <v>0.20420769999998301</v>
      </c>
      <c r="D1330">
        <v>14</v>
      </c>
      <c r="E1330">
        <v>3</v>
      </c>
      <c r="F1330">
        <v>1</v>
      </c>
      <c r="G1330">
        <v>1</v>
      </c>
      <c r="H1330" t="s">
        <v>7</v>
      </c>
      <c r="I1330" t="s">
        <v>7</v>
      </c>
      <c r="J1330" t="s">
        <v>7</v>
      </c>
      <c r="K1330" t="s">
        <v>7</v>
      </c>
      <c r="L1330" t="s">
        <v>7</v>
      </c>
      <c r="M1330" t="s">
        <v>7</v>
      </c>
      <c r="N1330" t="s">
        <v>7</v>
      </c>
      <c r="O1330" t="s">
        <v>7</v>
      </c>
      <c r="P1330" t="s">
        <v>7</v>
      </c>
      <c r="Q1330" t="s">
        <v>7</v>
      </c>
    </row>
    <row r="1331" spans="2:17" x14ac:dyDescent="0.3">
      <c r="B1331" t="s">
        <v>2280</v>
      </c>
      <c r="C1331">
        <v>8.9131100000031396E-2</v>
      </c>
      <c r="D1331">
        <v>9</v>
      </c>
      <c r="E1331">
        <v>2</v>
      </c>
      <c r="F1331">
        <v>1</v>
      </c>
      <c r="G1331">
        <v>1</v>
      </c>
      <c r="H1331" t="s">
        <v>7</v>
      </c>
      <c r="I1331" t="s">
        <v>7</v>
      </c>
      <c r="J1331" t="s">
        <v>7</v>
      </c>
      <c r="K1331" t="s">
        <v>7</v>
      </c>
      <c r="L1331" t="s">
        <v>7</v>
      </c>
      <c r="M1331" t="s">
        <v>7</v>
      </c>
      <c r="N1331" t="s">
        <v>7</v>
      </c>
      <c r="O1331" t="s">
        <v>7</v>
      </c>
      <c r="P1331" t="s">
        <v>7</v>
      </c>
      <c r="Q1331" t="s">
        <v>7</v>
      </c>
    </row>
    <row r="1332" spans="2:17" x14ac:dyDescent="0.3">
      <c r="B1332" t="s">
        <v>2281</v>
      </c>
      <c r="C1332">
        <v>0.176823399999989</v>
      </c>
      <c r="D1332">
        <v>11</v>
      </c>
      <c r="E1332">
        <v>3</v>
      </c>
      <c r="F1332">
        <v>1</v>
      </c>
      <c r="G1332">
        <v>1</v>
      </c>
      <c r="H1332" t="s">
        <v>7</v>
      </c>
      <c r="I1332" t="s">
        <v>7</v>
      </c>
      <c r="J1332" t="s">
        <v>7</v>
      </c>
      <c r="K1332" t="s">
        <v>7</v>
      </c>
      <c r="L1332" t="s">
        <v>7</v>
      </c>
      <c r="M1332" t="s">
        <v>7</v>
      </c>
      <c r="N1332" t="s">
        <v>7</v>
      </c>
      <c r="O1332" t="s">
        <v>7</v>
      </c>
      <c r="P1332" t="s">
        <v>7</v>
      </c>
      <c r="Q1332" t="s">
        <v>7</v>
      </c>
    </row>
    <row r="1333" spans="2:17" x14ac:dyDescent="0.3">
      <c r="B1333" t="s">
        <v>2282</v>
      </c>
      <c r="C1333">
        <v>8.6529899999959498E-2</v>
      </c>
      <c r="D1333">
        <v>8</v>
      </c>
      <c r="E1333">
        <v>2</v>
      </c>
      <c r="F1333">
        <v>1</v>
      </c>
      <c r="G1333">
        <v>1</v>
      </c>
      <c r="H1333" t="s">
        <v>7</v>
      </c>
      <c r="I1333" t="s">
        <v>7</v>
      </c>
      <c r="J1333" t="s">
        <v>7</v>
      </c>
      <c r="K1333" t="s">
        <v>7</v>
      </c>
      <c r="L1333" t="s">
        <v>7</v>
      </c>
      <c r="M1333" t="s">
        <v>7</v>
      </c>
      <c r="N1333" t="s">
        <v>7</v>
      </c>
      <c r="O1333" t="s">
        <v>7</v>
      </c>
      <c r="P1333" t="s">
        <v>7</v>
      </c>
      <c r="Q1333" t="s">
        <v>7</v>
      </c>
    </row>
    <row r="1334" spans="2:17" x14ac:dyDescent="0.3">
      <c r="B1334" t="s">
        <v>2283</v>
      </c>
      <c r="C1334">
        <v>0.101469999999949</v>
      </c>
      <c r="D1334">
        <v>9</v>
      </c>
      <c r="E1334">
        <v>2</v>
      </c>
      <c r="F1334">
        <v>1</v>
      </c>
      <c r="G1334">
        <v>1</v>
      </c>
      <c r="H1334" t="s">
        <v>7</v>
      </c>
      <c r="I1334" t="s">
        <v>7</v>
      </c>
      <c r="J1334" t="s">
        <v>7</v>
      </c>
      <c r="K1334" t="s">
        <v>7</v>
      </c>
      <c r="L1334" t="s">
        <v>7</v>
      </c>
      <c r="M1334" t="s">
        <v>7</v>
      </c>
      <c r="N1334" t="s">
        <v>7</v>
      </c>
      <c r="O1334" t="s">
        <v>7</v>
      </c>
      <c r="P1334" t="s">
        <v>7</v>
      </c>
      <c r="Q1334" t="s">
        <v>7</v>
      </c>
    </row>
    <row r="1335" spans="2:17" x14ac:dyDescent="0.3">
      <c r="B1335" t="s">
        <v>2284</v>
      </c>
      <c r="C1335">
        <v>0.16546279999999999</v>
      </c>
      <c r="D1335">
        <v>12</v>
      </c>
      <c r="E1335">
        <v>3</v>
      </c>
      <c r="F1335">
        <v>1</v>
      </c>
      <c r="G1335">
        <v>1</v>
      </c>
      <c r="H1335" t="s">
        <v>7</v>
      </c>
      <c r="I1335" t="s">
        <v>7</v>
      </c>
      <c r="J1335" t="s">
        <v>7</v>
      </c>
      <c r="K1335" t="s">
        <v>7</v>
      </c>
      <c r="L1335" t="s">
        <v>7</v>
      </c>
      <c r="M1335" t="s">
        <v>7</v>
      </c>
      <c r="N1335" t="s">
        <v>7</v>
      </c>
      <c r="O1335" t="s">
        <v>7</v>
      </c>
      <c r="P1335" t="s">
        <v>7</v>
      </c>
      <c r="Q1335" t="s">
        <v>7</v>
      </c>
    </row>
    <row r="1336" spans="2:17" x14ac:dyDescent="0.3">
      <c r="B1336" t="s">
        <v>2285</v>
      </c>
      <c r="C1336">
        <v>7.6430800000025501E-2</v>
      </c>
      <c r="D1336">
        <v>8</v>
      </c>
      <c r="E1336">
        <v>2</v>
      </c>
      <c r="F1336">
        <v>1</v>
      </c>
      <c r="G1336">
        <v>1</v>
      </c>
      <c r="H1336" t="s">
        <v>7</v>
      </c>
      <c r="I1336" t="s">
        <v>7</v>
      </c>
      <c r="J1336" t="s">
        <v>7</v>
      </c>
      <c r="K1336" t="s">
        <v>7</v>
      </c>
      <c r="L1336" t="s">
        <v>7</v>
      </c>
      <c r="M1336" t="s">
        <v>7</v>
      </c>
      <c r="N1336" t="s">
        <v>7</v>
      </c>
      <c r="O1336" t="s">
        <v>7</v>
      </c>
      <c r="P1336" t="s">
        <v>7</v>
      </c>
      <c r="Q1336" t="s">
        <v>7</v>
      </c>
    </row>
    <row r="1337" spans="2:17" x14ac:dyDescent="0.3">
      <c r="B1337" t="s">
        <v>2286</v>
      </c>
      <c r="C1337">
        <v>8.5134100000004695E-2</v>
      </c>
      <c r="D1337">
        <v>8</v>
      </c>
      <c r="E1337">
        <v>2</v>
      </c>
      <c r="F1337">
        <v>1</v>
      </c>
      <c r="G1337">
        <v>1</v>
      </c>
      <c r="H1337" t="s">
        <v>7</v>
      </c>
      <c r="I1337" t="s">
        <v>7</v>
      </c>
      <c r="J1337" t="s">
        <v>7</v>
      </c>
      <c r="K1337" t="s">
        <v>7</v>
      </c>
      <c r="L1337" t="s">
        <v>7</v>
      </c>
      <c r="M1337" t="s">
        <v>7</v>
      </c>
      <c r="N1337" t="s">
        <v>7</v>
      </c>
      <c r="O1337" t="s">
        <v>7</v>
      </c>
      <c r="P1337" t="s">
        <v>7</v>
      </c>
      <c r="Q1337" t="s">
        <v>7</v>
      </c>
    </row>
    <row r="1338" spans="2:17" x14ac:dyDescent="0.3">
      <c r="B1338" t="s">
        <v>2287</v>
      </c>
      <c r="C1338">
        <v>9.0292800000042903E-2</v>
      </c>
      <c r="D1338">
        <v>9</v>
      </c>
      <c r="E1338">
        <v>2</v>
      </c>
      <c r="F1338">
        <v>1</v>
      </c>
      <c r="G1338">
        <v>1</v>
      </c>
      <c r="H1338" t="s">
        <v>7</v>
      </c>
      <c r="I1338" t="s">
        <v>7</v>
      </c>
      <c r="J1338" t="s">
        <v>7</v>
      </c>
      <c r="K1338" t="s">
        <v>7</v>
      </c>
      <c r="L1338" t="s">
        <v>7</v>
      </c>
      <c r="M1338" t="s">
        <v>7</v>
      </c>
      <c r="N1338" t="s">
        <v>7</v>
      </c>
      <c r="O1338" t="s">
        <v>7</v>
      </c>
      <c r="P1338" t="s">
        <v>7</v>
      </c>
      <c r="Q1338" t="s">
        <v>7</v>
      </c>
    </row>
    <row r="1339" spans="2:17" x14ac:dyDescent="0.3">
      <c r="B1339" t="s">
        <v>2288</v>
      </c>
      <c r="C1339">
        <v>0.103351499999917</v>
      </c>
      <c r="D1339">
        <v>9</v>
      </c>
      <c r="E1339">
        <v>2</v>
      </c>
      <c r="F1339">
        <v>1</v>
      </c>
      <c r="G1339">
        <v>1</v>
      </c>
      <c r="H1339" t="s">
        <v>7</v>
      </c>
      <c r="I1339" t="s">
        <v>7</v>
      </c>
      <c r="J1339" t="s">
        <v>7</v>
      </c>
      <c r="K1339" t="s">
        <v>7</v>
      </c>
      <c r="L1339" t="s">
        <v>7</v>
      </c>
      <c r="M1339" t="s">
        <v>7</v>
      </c>
      <c r="N1339" t="s">
        <v>7</v>
      </c>
      <c r="O1339" t="s">
        <v>7</v>
      </c>
      <c r="P1339" t="s">
        <v>7</v>
      </c>
      <c r="Q1339" t="s">
        <v>7</v>
      </c>
    </row>
    <row r="1340" spans="2:17" x14ac:dyDescent="0.3">
      <c r="B1340" t="s">
        <v>2289</v>
      </c>
      <c r="C1340">
        <v>9.2778299999963496E-2</v>
      </c>
      <c r="D1340">
        <v>9</v>
      </c>
      <c r="E1340">
        <v>2</v>
      </c>
      <c r="F1340">
        <v>1</v>
      </c>
      <c r="G1340">
        <v>1</v>
      </c>
      <c r="H1340" t="s">
        <v>7</v>
      </c>
      <c r="I1340" t="s">
        <v>7</v>
      </c>
      <c r="J1340" t="s">
        <v>7</v>
      </c>
      <c r="K1340" t="s">
        <v>7</v>
      </c>
      <c r="L1340" t="s">
        <v>7</v>
      </c>
      <c r="M1340" t="s">
        <v>7</v>
      </c>
      <c r="N1340" t="s">
        <v>7</v>
      </c>
      <c r="O1340" t="s">
        <v>7</v>
      </c>
      <c r="P1340" t="s">
        <v>7</v>
      </c>
      <c r="Q1340" t="s">
        <v>7</v>
      </c>
    </row>
    <row r="1341" spans="2:17" x14ac:dyDescent="0.3">
      <c r="B1341" t="s">
        <v>2290</v>
      </c>
      <c r="C1341">
        <v>0.119167999999945</v>
      </c>
      <c r="D1341">
        <v>10</v>
      </c>
      <c r="E1341">
        <v>2</v>
      </c>
      <c r="F1341">
        <v>1</v>
      </c>
      <c r="G1341">
        <v>1</v>
      </c>
      <c r="H1341" t="s">
        <v>7</v>
      </c>
      <c r="I1341" t="s">
        <v>7</v>
      </c>
      <c r="J1341" t="s">
        <v>7</v>
      </c>
      <c r="K1341" t="s">
        <v>7</v>
      </c>
      <c r="L1341" t="s">
        <v>7</v>
      </c>
      <c r="M1341" t="s">
        <v>7</v>
      </c>
      <c r="N1341" t="s">
        <v>7</v>
      </c>
      <c r="O1341" t="s">
        <v>7</v>
      </c>
      <c r="P1341" t="s">
        <v>7</v>
      </c>
      <c r="Q1341" t="s">
        <v>7</v>
      </c>
    </row>
    <row r="1342" spans="2:17" x14ac:dyDescent="0.3">
      <c r="B1342" t="s">
        <v>2291</v>
      </c>
      <c r="C1342">
        <v>0.13523339999994699</v>
      </c>
      <c r="D1342">
        <v>11</v>
      </c>
      <c r="E1342">
        <v>2</v>
      </c>
      <c r="F1342">
        <v>1</v>
      </c>
      <c r="G1342">
        <v>1</v>
      </c>
      <c r="H1342" t="s">
        <v>7</v>
      </c>
      <c r="I1342" t="s">
        <v>7</v>
      </c>
      <c r="J1342" t="s">
        <v>7</v>
      </c>
      <c r="K1342" t="s">
        <v>7</v>
      </c>
      <c r="L1342" t="s">
        <v>7</v>
      </c>
      <c r="M1342" t="s">
        <v>7</v>
      </c>
      <c r="N1342" t="s">
        <v>7</v>
      </c>
      <c r="O1342" t="s">
        <v>7</v>
      </c>
      <c r="P1342" t="s">
        <v>7</v>
      </c>
      <c r="Q1342" t="s">
        <v>7</v>
      </c>
    </row>
    <row r="1343" spans="2:17" x14ac:dyDescent="0.3">
      <c r="B1343" t="s">
        <v>2292</v>
      </c>
      <c r="C1343">
        <v>0.15243450000002601</v>
      </c>
      <c r="D1343">
        <v>8</v>
      </c>
      <c r="E1343">
        <v>3</v>
      </c>
      <c r="F1343">
        <v>1</v>
      </c>
      <c r="G1343">
        <v>1</v>
      </c>
      <c r="H1343" t="s">
        <v>7</v>
      </c>
      <c r="I1343" t="s">
        <v>7</v>
      </c>
      <c r="J1343" t="s">
        <v>7</v>
      </c>
      <c r="K1343" t="s">
        <v>7</v>
      </c>
      <c r="L1343" t="s">
        <v>7</v>
      </c>
      <c r="M1343" t="s">
        <v>7</v>
      </c>
      <c r="N1343" t="s">
        <v>7</v>
      </c>
      <c r="O1343" t="s">
        <v>7</v>
      </c>
      <c r="P1343" t="s">
        <v>7</v>
      </c>
      <c r="Q1343" t="s">
        <v>7</v>
      </c>
    </row>
    <row r="1344" spans="2:17" x14ac:dyDescent="0.3">
      <c r="B1344" t="s">
        <v>1147</v>
      </c>
      <c r="C1344">
        <v>0.224505700000008</v>
      </c>
      <c r="D1344">
        <v>14</v>
      </c>
      <c r="E1344">
        <v>0</v>
      </c>
      <c r="F1344">
        <v>7</v>
      </c>
      <c r="G1344">
        <v>0</v>
      </c>
      <c r="H1344" t="s">
        <v>7</v>
      </c>
      <c r="I1344" t="s">
        <v>7</v>
      </c>
      <c r="J1344" t="s">
        <v>7</v>
      </c>
      <c r="K1344" t="s">
        <v>7</v>
      </c>
      <c r="L1344" t="s">
        <v>7</v>
      </c>
      <c r="M1344" t="s">
        <v>7</v>
      </c>
      <c r="N1344" t="s">
        <v>7</v>
      </c>
      <c r="O1344" t="s">
        <v>7</v>
      </c>
      <c r="P1344" t="s">
        <v>7</v>
      </c>
      <c r="Q1344" t="s">
        <v>7</v>
      </c>
    </row>
    <row r="1345" spans="2:17" x14ac:dyDescent="0.3">
      <c r="B1345" t="s">
        <v>1148</v>
      </c>
      <c r="C1345">
        <v>0.48964309999996602</v>
      </c>
      <c r="D1345">
        <v>21</v>
      </c>
      <c r="E1345">
        <v>0</v>
      </c>
      <c r="F1345">
        <v>9</v>
      </c>
      <c r="G1345">
        <v>0</v>
      </c>
      <c r="H1345" t="s">
        <v>7</v>
      </c>
      <c r="I1345" t="s">
        <v>7</v>
      </c>
      <c r="J1345" t="s">
        <v>7</v>
      </c>
      <c r="K1345" t="s">
        <v>7</v>
      </c>
      <c r="L1345" t="s">
        <v>7</v>
      </c>
      <c r="M1345" t="s">
        <v>7</v>
      </c>
      <c r="N1345" t="s">
        <v>7</v>
      </c>
      <c r="O1345" t="s">
        <v>7</v>
      </c>
      <c r="P1345" t="s">
        <v>7</v>
      </c>
      <c r="Q1345" t="s">
        <v>7</v>
      </c>
    </row>
    <row r="1346" spans="2:17" x14ac:dyDescent="0.3">
      <c r="B1346" t="s">
        <v>1149</v>
      </c>
      <c r="C1346">
        <v>0.373015200000054</v>
      </c>
      <c r="D1346">
        <v>15</v>
      </c>
      <c r="E1346">
        <v>0</v>
      </c>
      <c r="F1346">
        <v>7</v>
      </c>
      <c r="G1346">
        <v>0</v>
      </c>
      <c r="H1346" t="s">
        <v>7</v>
      </c>
      <c r="I1346" t="s">
        <v>7</v>
      </c>
      <c r="J1346" t="s">
        <v>7</v>
      </c>
      <c r="K1346" t="s">
        <v>7</v>
      </c>
      <c r="L1346" t="s">
        <v>7</v>
      </c>
      <c r="M1346" t="s">
        <v>7</v>
      </c>
      <c r="N1346" t="s">
        <v>7</v>
      </c>
      <c r="O1346" t="s">
        <v>7</v>
      </c>
      <c r="P1346" t="s">
        <v>7</v>
      </c>
      <c r="Q1346" t="s">
        <v>7</v>
      </c>
    </row>
    <row r="1347" spans="2:17" x14ac:dyDescent="0.3">
      <c r="B1347" t="s">
        <v>1150</v>
      </c>
      <c r="C1347">
        <v>0.24413050000009601</v>
      </c>
      <c r="D1347">
        <v>11</v>
      </c>
      <c r="E1347">
        <v>0</v>
      </c>
      <c r="F1347">
        <v>5</v>
      </c>
      <c r="G1347">
        <v>0</v>
      </c>
      <c r="H1347" t="s">
        <v>7</v>
      </c>
      <c r="I1347" t="s">
        <v>7</v>
      </c>
      <c r="J1347" t="s">
        <v>7</v>
      </c>
      <c r="K1347" t="s">
        <v>7</v>
      </c>
      <c r="L1347" t="s">
        <v>7</v>
      </c>
      <c r="M1347" t="s">
        <v>7</v>
      </c>
      <c r="N1347" t="s">
        <v>7</v>
      </c>
      <c r="O1347" t="s">
        <v>7</v>
      </c>
      <c r="P1347" t="s">
        <v>7</v>
      </c>
      <c r="Q1347" t="s">
        <v>7</v>
      </c>
    </row>
    <row r="1348" spans="2:17" x14ac:dyDescent="0.3">
      <c r="B1348" t="s">
        <v>1151</v>
      </c>
    </row>
    <row r="1349" spans="2:17" x14ac:dyDescent="0.3">
      <c r="B1349" t="s">
        <v>1152</v>
      </c>
    </row>
    <row r="1350" spans="2:17" x14ac:dyDescent="0.3">
      <c r="B1350" t="s">
        <v>1153</v>
      </c>
    </row>
    <row r="1351" spans="2:17" x14ac:dyDescent="0.3">
      <c r="B1351" t="s">
        <v>1154</v>
      </c>
    </row>
    <row r="1352" spans="2:17" x14ac:dyDescent="0.3">
      <c r="B1352" t="s">
        <v>1155</v>
      </c>
    </row>
    <row r="1353" spans="2:17" x14ac:dyDescent="0.3">
      <c r="B1353" t="s">
        <v>1156</v>
      </c>
      <c r="C1353">
        <v>2.0190399999933099E-2</v>
      </c>
      <c r="D1353">
        <v>1</v>
      </c>
      <c r="E1353">
        <v>0</v>
      </c>
      <c r="F1353">
        <v>0</v>
      </c>
      <c r="G1353">
        <v>1</v>
      </c>
      <c r="H1353" t="s">
        <v>7</v>
      </c>
      <c r="I1353" t="s">
        <v>7</v>
      </c>
      <c r="J1353" t="s">
        <v>7</v>
      </c>
      <c r="K1353" t="s">
        <v>7</v>
      </c>
      <c r="L1353" t="s">
        <v>7</v>
      </c>
      <c r="M1353" t="s">
        <v>7</v>
      </c>
      <c r="N1353" t="s">
        <v>7</v>
      </c>
      <c r="O1353" t="s">
        <v>7</v>
      </c>
      <c r="P1353" t="s">
        <v>7</v>
      </c>
      <c r="Q1353" t="s">
        <v>7</v>
      </c>
    </row>
    <row r="1354" spans="2:17" x14ac:dyDescent="0.3">
      <c r="B1354" t="s">
        <v>1157</v>
      </c>
      <c r="C1354">
        <v>3.0210099999976502E-2</v>
      </c>
      <c r="D1354">
        <v>2</v>
      </c>
      <c r="E1354">
        <v>0</v>
      </c>
      <c r="F1354">
        <v>5</v>
      </c>
      <c r="G1354">
        <v>0</v>
      </c>
      <c r="H1354" t="s">
        <v>7</v>
      </c>
      <c r="I1354" t="s">
        <v>7</v>
      </c>
      <c r="J1354" t="s">
        <v>7</v>
      </c>
      <c r="K1354" t="s">
        <v>7</v>
      </c>
      <c r="L1354" t="s">
        <v>7</v>
      </c>
      <c r="M1354" t="s">
        <v>7</v>
      </c>
      <c r="N1354" t="s">
        <v>7</v>
      </c>
      <c r="O1354" t="s">
        <v>7</v>
      </c>
      <c r="P1354" t="s">
        <v>7</v>
      </c>
      <c r="Q1354" t="s">
        <v>7</v>
      </c>
    </row>
    <row r="1355" spans="2:17" x14ac:dyDescent="0.3">
      <c r="B1355" t="s">
        <v>1158</v>
      </c>
    </row>
    <row r="1356" spans="2:17" x14ac:dyDescent="0.3">
      <c r="B1356" t="s">
        <v>1159</v>
      </c>
      <c r="C1356">
        <v>5.4438200000049598E-2</v>
      </c>
      <c r="D1356">
        <v>2</v>
      </c>
      <c r="E1356">
        <v>0</v>
      </c>
      <c r="F1356">
        <v>5</v>
      </c>
      <c r="G1356">
        <v>0</v>
      </c>
      <c r="H1356" t="s">
        <v>7</v>
      </c>
      <c r="I1356" t="s">
        <v>7</v>
      </c>
      <c r="J1356" t="s">
        <v>7</v>
      </c>
      <c r="K1356" t="s">
        <v>7</v>
      </c>
      <c r="L1356" t="s">
        <v>7</v>
      </c>
      <c r="M1356" t="s">
        <v>7</v>
      </c>
      <c r="N1356" t="s">
        <v>7</v>
      </c>
      <c r="O1356" t="s">
        <v>7</v>
      </c>
      <c r="P1356" t="s">
        <v>7</v>
      </c>
      <c r="Q1356" t="s">
        <v>7</v>
      </c>
    </row>
    <row r="1357" spans="2:17" x14ac:dyDescent="0.3">
      <c r="B1357" t="s">
        <v>1160</v>
      </c>
      <c r="C1357">
        <v>1.8256800000017299E-2</v>
      </c>
      <c r="D1357">
        <v>1</v>
      </c>
      <c r="E1357">
        <v>2</v>
      </c>
      <c r="F1357">
        <v>1</v>
      </c>
      <c r="G1357">
        <v>0</v>
      </c>
      <c r="H1357" t="s">
        <v>7</v>
      </c>
      <c r="I1357" t="s">
        <v>7</v>
      </c>
      <c r="J1357" t="s">
        <v>7</v>
      </c>
      <c r="K1357" t="s">
        <v>7</v>
      </c>
      <c r="L1357" t="s">
        <v>7</v>
      </c>
      <c r="M1357" t="s">
        <v>7</v>
      </c>
      <c r="N1357" t="s">
        <v>7</v>
      </c>
      <c r="O1357" t="s">
        <v>7</v>
      </c>
      <c r="P1357" t="s">
        <v>7</v>
      </c>
      <c r="Q1357" t="s">
        <v>7</v>
      </c>
    </row>
    <row r="1358" spans="2:17" x14ac:dyDescent="0.3">
      <c r="B1358" t="s">
        <v>1161</v>
      </c>
      <c r="C1358">
        <v>2.1560600000043399E-2</v>
      </c>
      <c r="D1358">
        <v>1</v>
      </c>
      <c r="E1358">
        <v>2</v>
      </c>
      <c r="F1358">
        <v>1</v>
      </c>
      <c r="G1358">
        <v>0</v>
      </c>
      <c r="H1358" t="s">
        <v>7</v>
      </c>
      <c r="I1358" t="s">
        <v>7</v>
      </c>
      <c r="J1358" t="s">
        <v>7</v>
      </c>
      <c r="K1358" t="s">
        <v>7</v>
      </c>
      <c r="L1358" t="s">
        <v>7</v>
      </c>
      <c r="M1358" t="s">
        <v>7</v>
      </c>
      <c r="N1358" t="s">
        <v>7</v>
      </c>
      <c r="O1358" t="s">
        <v>7</v>
      </c>
      <c r="P1358" t="s">
        <v>7</v>
      </c>
      <c r="Q1358" t="s">
        <v>7</v>
      </c>
    </row>
    <row r="1359" spans="2:17" x14ac:dyDescent="0.3">
      <c r="B1359" t="s">
        <v>1162</v>
      </c>
      <c r="C1359">
        <v>4.3965499999899203E-2</v>
      </c>
      <c r="D1359">
        <v>2</v>
      </c>
      <c r="E1359">
        <v>0</v>
      </c>
      <c r="F1359">
        <v>5</v>
      </c>
      <c r="G1359">
        <v>0</v>
      </c>
      <c r="H1359" t="s">
        <v>7</v>
      </c>
      <c r="I1359" t="s">
        <v>7</v>
      </c>
      <c r="J1359" t="s">
        <v>7</v>
      </c>
      <c r="K1359" t="s">
        <v>7</v>
      </c>
      <c r="L1359" t="s">
        <v>7</v>
      </c>
      <c r="M1359" t="s">
        <v>7</v>
      </c>
      <c r="N1359" t="s">
        <v>7</v>
      </c>
      <c r="O1359" t="s">
        <v>7</v>
      </c>
      <c r="P1359" t="s">
        <v>7</v>
      </c>
      <c r="Q1359" t="s">
        <v>7</v>
      </c>
    </row>
    <row r="1360" spans="2:17" x14ac:dyDescent="0.3">
      <c r="B1360" t="s">
        <v>1163</v>
      </c>
    </row>
    <row r="1361" spans="2:27" x14ac:dyDescent="0.3">
      <c r="B1361" t="s">
        <v>1164</v>
      </c>
      <c r="C1361">
        <v>5.9855200000015402E-2</v>
      </c>
      <c r="D1361">
        <v>2</v>
      </c>
      <c r="E1361">
        <v>0</v>
      </c>
      <c r="F1361">
        <v>5</v>
      </c>
      <c r="G1361">
        <v>0</v>
      </c>
      <c r="H1361" t="s">
        <v>7</v>
      </c>
      <c r="I1361" t="s">
        <v>7</v>
      </c>
      <c r="J1361" t="s">
        <v>7</v>
      </c>
      <c r="K1361" t="s">
        <v>7</v>
      </c>
      <c r="L1361" t="s">
        <v>7</v>
      </c>
      <c r="M1361" t="s">
        <v>7</v>
      </c>
      <c r="N1361" t="s">
        <v>7</v>
      </c>
      <c r="O1361" t="s">
        <v>7</v>
      </c>
      <c r="P1361" t="s">
        <v>7</v>
      </c>
      <c r="Q1361" t="s">
        <v>7</v>
      </c>
    </row>
    <row r="1362" spans="2:27" x14ac:dyDescent="0.3">
      <c r="B1362" t="s">
        <v>1165</v>
      </c>
      <c r="C1362">
        <v>1.9747000000052101E-2</v>
      </c>
      <c r="D1362">
        <v>1</v>
      </c>
      <c r="E1362">
        <v>0</v>
      </c>
      <c r="F1362">
        <v>2</v>
      </c>
      <c r="G1362">
        <v>0</v>
      </c>
      <c r="H1362" t="s">
        <v>7</v>
      </c>
      <c r="I1362" t="s">
        <v>7</v>
      </c>
      <c r="J1362" t="s">
        <v>7</v>
      </c>
      <c r="K1362" t="s">
        <v>7</v>
      </c>
      <c r="L1362" t="s">
        <v>7</v>
      </c>
      <c r="M1362" t="s">
        <v>7</v>
      </c>
      <c r="N1362" t="s">
        <v>7</v>
      </c>
      <c r="O1362" t="s">
        <v>7</v>
      </c>
      <c r="P1362" t="s">
        <v>7</v>
      </c>
      <c r="Q1362" t="s">
        <v>7</v>
      </c>
    </row>
    <row r="1363" spans="2:27" x14ac:dyDescent="0.3">
      <c r="B1363" t="s">
        <v>1166</v>
      </c>
      <c r="C1363">
        <v>0.52316650000000198</v>
      </c>
      <c r="D1363">
        <v>13</v>
      </c>
      <c r="E1363">
        <v>3</v>
      </c>
      <c r="F1363">
        <v>8</v>
      </c>
      <c r="G1363">
        <v>2</v>
      </c>
      <c r="H1363" t="s">
        <v>7</v>
      </c>
      <c r="I1363" t="s">
        <v>7</v>
      </c>
      <c r="J1363" t="s">
        <v>7</v>
      </c>
      <c r="K1363" t="s">
        <v>7</v>
      </c>
      <c r="L1363" t="s">
        <v>7</v>
      </c>
      <c r="M1363" t="s">
        <v>7</v>
      </c>
      <c r="N1363" t="s">
        <v>7</v>
      </c>
      <c r="O1363" t="s">
        <v>7</v>
      </c>
      <c r="P1363" t="s">
        <v>7</v>
      </c>
      <c r="Q1363" t="s">
        <v>7</v>
      </c>
    </row>
    <row r="1364" spans="2:27" x14ac:dyDescent="0.3">
      <c r="B1364" t="s">
        <v>1167</v>
      </c>
      <c r="C1364">
        <v>6.6326599999911195E-2</v>
      </c>
      <c r="D1364">
        <v>3</v>
      </c>
      <c r="E1364">
        <v>0</v>
      </c>
      <c r="F1364">
        <v>5</v>
      </c>
      <c r="G1364">
        <v>0</v>
      </c>
      <c r="H1364" t="s">
        <v>7</v>
      </c>
      <c r="I1364" t="s">
        <v>7</v>
      </c>
      <c r="J1364" t="s">
        <v>7</v>
      </c>
      <c r="K1364" t="s">
        <v>7</v>
      </c>
      <c r="L1364" t="s">
        <v>7</v>
      </c>
      <c r="M1364" t="s">
        <v>7</v>
      </c>
      <c r="N1364" t="s">
        <v>7</v>
      </c>
      <c r="O1364" t="s">
        <v>7</v>
      </c>
      <c r="P1364" t="s">
        <v>7</v>
      </c>
      <c r="Q1364" t="s">
        <v>7</v>
      </c>
    </row>
    <row r="1365" spans="2:27" x14ac:dyDescent="0.3">
      <c r="B1365" t="s">
        <v>1168</v>
      </c>
    </row>
    <row r="1366" spans="2:27" x14ac:dyDescent="0.3">
      <c r="B1366" t="s">
        <v>1169</v>
      </c>
    </row>
    <row r="1367" spans="2:27" x14ac:dyDescent="0.3">
      <c r="B1367" t="s">
        <v>1170</v>
      </c>
    </row>
    <row r="1368" spans="2:27" x14ac:dyDescent="0.3">
      <c r="B1368" t="s">
        <v>1171</v>
      </c>
      <c r="C1368">
        <v>3.4748900000067799E-2</v>
      </c>
      <c r="D1368">
        <v>3</v>
      </c>
      <c r="E1368">
        <v>1</v>
      </c>
      <c r="F1368">
        <v>1</v>
      </c>
      <c r="G1368">
        <v>0</v>
      </c>
      <c r="H1368" t="s">
        <v>7</v>
      </c>
      <c r="I1368" t="s">
        <v>7</v>
      </c>
      <c r="J1368" t="s">
        <v>7</v>
      </c>
      <c r="K1368" t="s">
        <v>7</v>
      </c>
      <c r="L1368" t="s">
        <v>7</v>
      </c>
      <c r="M1368" t="s">
        <v>7</v>
      </c>
      <c r="N1368" t="s">
        <v>7</v>
      </c>
      <c r="O1368" t="s">
        <v>7</v>
      </c>
      <c r="P1368" t="s">
        <v>7</v>
      </c>
      <c r="Q1368" t="s">
        <v>7</v>
      </c>
    </row>
    <row r="1369" spans="2:27" x14ac:dyDescent="0.3">
      <c r="B1369" t="s">
        <v>1172</v>
      </c>
      <c r="C1369">
        <v>4.5747599999913201E-2</v>
      </c>
      <c r="D1369">
        <v>4</v>
      </c>
      <c r="E1369">
        <v>1</v>
      </c>
      <c r="F1369">
        <v>2</v>
      </c>
      <c r="G1369">
        <v>0</v>
      </c>
      <c r="H1369" t="s">
        <v>7</v>
      </c>
      <c r="I1369" t="s">
        <v>7</v>
      </c>
      <c r="J1369" t="s">
        <v>7</v>
      </c>
      <c r="K1369" t="s">
        <v>7</v>
      </c>
      <c r="L1369" t="s">
        <v>7</v>
      </c>
      <c r="M1369" t="s">
        <v>7</v>
      </c>
      <c r="N1369" t="s">
        <v>7</v>
      </c>
      <c r="O1369" t="s">
        <v>7</v>
      </c>
      <c r="P1369" t="s">
        <v>7</v>
      </c>
      <c r="Q1369" t="s">
        <v>7</v>
      </c>
    </row>
    <row r="1370" spans="2:27" x14ac:dyDescent="0.3">
      <c r="B1370" t="s">
        <v>1173</v>
      </c>
      <c r="C1370">
        <v>8.7759799999957894E-2</v>
      </c>
      <c r="D1370">
        <v>8</v>
      </c>
      <c r="E1370">
        <v>1</v>
      </c>
      <c r="F1370">
        <v>3</v>
      </c>
      <c r="G1370">
        <v>0</v>
      </c>
      <c r="H1370" t="s">
        <v>7</v>
      </c>
      <c r="I1370" t="s">
        <v>7</v>
      </c>
      <c r="J1370" t="s">
        <v>7</v>
      </c>
      <c r="K1370" t="s">
        <v>7</v>
      </c>
      <c r="L1370" t="s">
        <v>7</v>
      </c>
      <c r="M1370" t="s">
        <v>7</v>
      </c>
      <c r="N1370" t="s">
        <v>7</v>
      </c>
      <c r="O1370" t="s">
        <v>7</v>
      </c>
      <c r="P1370" t="s">
        <v>7</v>
      </c>
      <c r="Q1370" t="s">
        <v>7</v>
      </c>
    </row>
    <row r="1371" spans="2:27" x14ac:dyDescent="0.3">
      <c r="B1371" t="s">
        <v>1174</v>
      </c>
    </row>
    <row r="1372" spans="2:27" x14ac:dyDescent="0.3">
      <c r="B1372" t="s">
        <v>1175</v>
      </c>
    </row>
    <row r="1373" spans="2:27" x14ac:dyDescent="0.3">
      <c r="B1373" t="s">
        <v>1176</v>
      </c>
    </row>
    <row r="1374" spans="2:27" x14ac:dyDescent="0.3">
      <c r="B1374" t="s">
        <v>1177</v>
      </c>
      <c r="C1374">
        <v>0.61647599999991998</v>
      </c>
      <c r="D1374">
        <v>34</v>
      </c>
      <c r="E1374">
        <v>34</v>
      </c>
      <c r="F1374">
        <v>5</v>
      </c>
      <c r="G1374">
        <v>13</v>
      </c>
      <c r="H1374">
        <v>18</v>
      </c>
      <c r="I1374">
        <v>0</v>
      </c>
      <c r="J1374">
        <v>65</v>
      </c>
      <c r="K1374" t="s">
        <v>7</v>
      </c>
      <c r="L1374">
        <v>69</v>
      </c>
      <c r="M1374" t="s">
        <v>7</v>
      </c>
      <c r="N1374" t="s">
        <v>7</v>
      </c>
      <c r="O1374">
        <v>31</v>
      </c>
      <c r="P1374" t="s">
        <v>7</v>
      </c>
      <c r="Q1374" t="s">
        <v>7</v>
      </c>
      <c r="R1374" t="s">
        <v>7</v>
      </c>
      <c r="S1374">
        <v>0</v>
      </c>
      <c r="T1374">
        <v>0</v>
      </c>
      <c r="U1374">
        <v>9</v>
      </c>
      <c r="V1374">
        <v>5</v>
      </c>
      <c r="W1374">
        <v>4</v>
      </c>
      <c r="X1374">
        <v>0</v>
      </c>
      <c r="Y1374">
        <v>0</v>
      </c>
      <c r="Z1374">
        <v>10</v>
      </c>
      <c r="AA1374">
        <v>3</v>
      </c>
    </row>
    <row r="1375" spans="2:27" x14ac:dyDescent="0.3">
      <c r="B1375" t="s">
        <v>1178</v>
      </c>
      <c r="C1375">
        <v>0.87020359999996799</v>
      </c>
      <c r="D1375">
        <v>47</v>
      </c>
      <c r="E1375">
        <v>40</v>
      </c>
      <c r="F1375">
        <v>6</v>
      </c>
      <c r="G1375">
        <v>14</v>
      </c>
      <c r="H1375">
        <v>20</v>
      </c>
      <c r="I1375">
        <v>2</v>
      </c>
      <c r="J1375">
        <v>89</v>
      </c>
      <c r="K1375" t="s">
        <v>7</v>
      </c>
      <c r="L1375">
        <v>80</v>
      </c>
      <c r="M1375" t="s">
        <v>7</v>
      </c>
      <c r="N1375" t="s">
        <v>7</v>
      </c>
      <c r="O1375">
        <v>38</v>
      </c>
      <c r="P1375" t="s">
        <v>7</v>
      </c>
      <c r="Q1375" t="s">
        <v>7</v>
      </c>
      <c r="R1375" t="s">
        <v>7</v>
      </c>
      <c r="S1375">
        <v>0</v>
      </c>
      <c r="T1375">
        <v>0</v>
      </c>
      <c r="U1375">
        <v>14</v>
      </c>
      <c r="V1375">
        <v>5</v>
      </c>
      <c r="W1375">
        <v>4</v>
      </c>
      <c r="X1375">
        <v>0</v>
      </c>
      <c r="Y1375">
        <v>0</v>
      </c>
      <c r="Z1375">
        <v>12</v>
      </c>
      <c r="AA1375">
        <v>3</v>
      </c>
    </row>
    <row r="1376" spans="2:27" x14ac:dyDescent="0.3">
      <c r="B1376" t="s">
        <v>1179</v>
      </c>
      <c r="C1376">
        <v>0.156679200000098</v>
      </c>
      <c r="D1376">
        <v>11</v>
      </c>
      <c r="E1376">
        <v>2</v>
      </c>
      <c r="F1376">
        <v>3</v>
      </c>
      <c r="G1376">
        <v>0</v>
      </c>
      <c r="H1376" t="s">
        <v>7</v>
      </c>
      <c r="I1376" t="s">
        <v>7</v>
      </c>
      <c r="J1376" t="s">
        <v>7</v>
      </c>
      <c r="K1376" t="s">
        <v>7</v>
      </c>
      <c r="L1376" t="s">
        <v>7</v>
      </c>
      <c r="M1376" t="s">
        <v>7</v>
      </c>
      <c r="N1376" t="s">
        <v>7</v>
      </c>
      <c r="O1376" t="s">
        <v>7</v>
      </c>
      <c r="P1376" t="s">
        <v>7</v>
      </c>
      <c r="Q1376" t="s">
        <v>7</v>
      </c>
    </row>
    <row r="1377" spans="2:17" x14ac:dyDescent="0.3">
      <c r="B1377" t="s">
        <v>1180</v>
      </c>
      <c r="C1377">
        <v>0.38656020000007602</v>
      </c>
      <c r="D1377">
        <v>20</v>
      </c>
      <c r="E1377">
        <v>3</v>
      </c>
      <c r="F1377">
        <v>7</v>
      </c>
      <c r="G1377">
        <v>0</v>
      </c>
      <c r="H1377" t="s">
        <v>7</v>
      </c>
      <c r="I1377" t="s">
        <v>7</v>
      </c>
      <c r="J1377" t="s">
        <v>7</v>
      </c>
      <c r="K1377" t="s">
        <v>7</v>
      </c>
      <c r="L1377" t="s">
        <v>7</v>
      </c>
      <c r="M1377" t="s">
        <v>7</v>
      </c>
      <c r="N1377" t="s">
        <v>7</v>
      </c>
      <c r="O1377" t="s">
        <v>7</v>
      </c>
      <c r="P1377" t="s">
        <v>7</v>
      </c>
      <c r="Q1377" t="s">
        <v>7</v>
      </c>
    </row>
    <row r="1378" spans="2:17" x14ac:dyDescent="0.3">
      <c r="B1378" t="s">
        <v>1181</v>
      </c>
      <c r="C1378">
        <v>8.5031699999944907E-2</v>
      </c>
      <c r="D1378">
        <v>6</v>
      </c>
      <c r="E1378">
        <v>1</v>
      </c>
      <c r="F1378">
        <v>2</v>
      </c>
      <c r="G1378">
        <v>0</v>
      </c>
      <c r="H1378" t="s">
        <v>7</v>
      </c>
      <c r="I1378" t="s">
        <v>7</v>
      </c>
      <c r="J1378" t="s">
        <v>7</v>
      </c>
      <c r="K1378" t="s">
        <v>7</v>
      </c>
      <c r="L1378" t="s">
        <v>7</v>
      </c>
      <c r="M1378" t="s">
        <v>7</v>
      </c>
      <c r="N1378" t="s">
        <v>7</v>
      </c>
      <c r="O1378" t="s">
        <v>7</v>
      </c>
      <c r="P1378" t="s">
        <v>7</v>
      </c>
      <c r="Q1378" t="s">
        <v>7</v>
      </c>
    </row>
    <row r="1379" spans="2:17" x14ac:dyDescent="0.3">
      <c r="B1379" t="s">
        <v>1182</v>
      </c>
      <c r="C1379">
        <v>0.261203600000044</v>
      </c>
      <c r="D1379">
        <v>19</v>
      </c>
      <c r="E1379">
        <v>3</v>
      </c>
      <c r="F1379">
        <v>3</v>
      </c>
      <c r="G1379">
        <v>2</v>
      </c>
      <c r="H1379" t="s">
        <v>7</v>
      </c>
      <c r="I1379" t="s">
        <v>7</v>
      </c>
      <c r="J1379" t="s">
        <v>7</v>
      </c>
      <c r="K1379" t="s">
        <v>7</v>
      </c>
      <c r="L1379" t="s">
        <v>7</v>
      </c>
      <c r="M1379" t="s">
        <v>7</v>
      </c>
      <c r="N1379" t="s">
        <v>7</v>
      </c>
      <c r="O1379" t="s">
        <v>7</v>
      </c>
      <c r="P1379" t="s">
        <v>7</v>
      </c>
      <c r="Q1379" t="s">
        <v>7</v>
      </c>
    </row>
    <row r="1380" spans="2:17" x14ac:dyDescent="0.3">
      <c r="B1380" t="s">
        <v>1183</v>
      </c>
    </row>
    <row r="1381" spans="2:17" x14ac:dyDescent="0.3">
      <c r="B1381" t="s">
        <v>1184</v>
      </c>
      <c r="C1381">
        <v>0.120847200000071</v>
      </c>
      <c r="D1381">
        <v>8</v>
      </c>
      <c r="E1381">
        <v>0</v>
      </c>
      <c r="F1381">
        <v>5</v>
      </c>
      <c r="G1381">
        <v>0</v>
      </c>
      <c r="H1381" t="s">
        <v>7</v>
      </c>
      <c r="I1381" t="s">
        <v>7</v>
      </c>
      <c r="J1381" t="s">
        <v>7</v>
      </c>
      <c r="K1381" t="s">
        <v>7</v>
      </c>
      <c r="L1381" t="s">
        <v>7</v>
      </c>
      <c r="M1381" t="s">
        <v>7</v>
      </c>
      <c r="N1381" t="s">
        <v>7</v>
      </c>
      <c r="O1381" t="s">
        <v>7</v>
      </c>
      <c r="P1381" t="s">
        <v>7</v>
      </c>
      <c r="Q1381" t="s">
        <v>7</v>
      </c>
    </row>
    <row r="1382" spans="2:17" x14ac:dyDescent="0.3">
      <c r="B1382" t="s">
        <v>1185</v>
      </c>
    </row>
    <row r="1383" spans="2:17" x14ac:dyDescent="0.3">
      <c r="B1383" t="s">
        <v>1186</v>
      </c>
      <c r="C1383">
        <v>0.107560200000079</v>
      </c>
      <c r="D1383">
        <v>8</v>
      </c>
      <c r="E1383">
        <v>0</v>
      </c>
      <c r="F1383">
        <v>3</v>
      </c>
      <c r="G1383">
        <v>0</v>
      </c>
      <c r="H1383" t="s">
        <v>7</v>
      </c>
      <c r="I1383" t="s">
        <v>7</v>
      </c>
      <c r="J1383" t="s">
        <v>7</v>
      </c>
      <c r="K1383" t="s">
        <v>7</v>
      </c>
      <c r="L1383" t="s">
        <v>7</v>
      </c>
      <c r="M1383" t="s">
        <v>7</v>
      </c>
      <c r="N1383" t="s">
        <v>7</v>
      </c>
      <c r="O1383" t="s">
        <v>7</v>
      </c>
      <c r="P1383" t="s">
        <v>7</v>
      </c>
      <c r="Q1383" t="s">
        <v>7</v>
      </c>
    </row>
    <row r="1384" spans="2:17" x14ac:dyDescent="0.3">
      <c r="B1384" t="s">
        <v>1187</v>
      </c>
      <c r="C1384">
        <v>6.5070099999957096E-2</v>
      </c>
      <c r="D1384">
        <v>5</v>
      </c>
      <c r="E1384">
        <v>0</v>
      </c>
      <c r="F1384">
        <v>2</v>
      </c>
      <c r="G1384">
        <v>0</v>
      </c>
      <c r="H1384" t="s">
        <v>7</v>
      </c>
      <c r="I1384" t="s">
        <v>7</v>
      </c>
      <c r="J1384" t="s">
        <v>7</v>
      </c>
      <c r="K1384" t="s">
        <v>7</v>
      </c>
      <c r="L1384" t="s">
        <v>7</v>
      </c>
      <c r="M1384" t="s">
        <v>7</v>
      </c>
      <c r="N1384" t="s">
        <v>7</v>
      </c>
      <c r="O1384" t="s">
        <v>7</v>
      </c>
      <c r="P1384" t="s">
        <v>7</v>
      </c>
      <c r="Q1384" t="s">
        <v>7</v>
      </c>
    </row>
    <row r="1385" spans="2:17" x14ac:dyDescent="0.3">
      <c r="B1385" t="s">
        <v>1188</v>
      </c>
    </row>
    <row r="1386" spans="2:17" x14ac:dyDescent="0.3">
      <c r="B1386" t="s">
        <v>1189</v>
      </c>
      <c r="C1386">
        <v>9.5729000000119399E-2</v>
      </c>
      <c r="D1386">
        <v>9</v>
      </c>
      <c r="E1386">
        <v>2</v>
      </c>
      <c r="F1386">
        <v>4</v>
      </c>
      <c r="G1386">
        <v>0</v>
      </c>
      <c r="H1386" t="s">
        <v>7</v>
      </c>
      <c r="I1386" t="s">
        <v>7</v>
      </c>
      <c r="J1386" t="s">
        <v>7</v>
      </c>
      <c r="K1386" t="s">
        <v>7</v>
      </c>
      <c r="L1386" t="s">
        <v>7</v>
      </c>
      <c r="M1386" t="s">
        <v>7</v>
      </c>
      <c r="N1386" t="s">
        <v>7</v>
      </c>
      <c r="O1386" t="s">
        <v>7</v>
      </c>
      <c r="P1386" t="s">
        <v>7</v>
      </c>
      <c r="Q1386" t="s">
        <v>7</v>
      </c>
    </row>
    <row r="1387" spans="2:17" x14ac:dyDescent="0.3">
      <c r="B1387" t="s">
        <v>1190</v>
      </c>
      <c r="C1387">
        <v>0.15016409999998301</v>
      </c>
      <c r="D1387">
        <v>12</v>
      </c>
      <c r="E1387">
        <v>3</v>
      </c>
      <c r="F1387">
        <v>4</v>
      </c>
      <c r="G1387">
        <v>0</v>
      </c>
      <c r="H1387" t="s">
        <v>7</v>
      </c>
      <c r="I1387" t="s">
        <v>7</v>
      </c>
      <c r="J1387" t="s">
        <v>7</v>
      </c>
      <c r="K1387" t="s">
        <v>7</v>
      </c>
      <c r="L1387" t="s">
        <v>7</v>
      </c>
      <c r="M1387" t="s">
        <v>7</v>
      </c>
      <c r="N1387" t="s">
        <v>7</v>
      </c>
      <c r="O1387" t="s">
        <v>7</v>
      </c>
      <c r="P1387" t="s">
        <v>7</v>
      </c>
      <c r="Q1387" t="s">
        <v>7</v>
      </c>
    </row>
    <row r="1388" spans="2:17" x14ac:dyDescent="0.3">
      <c r="B1388" t="s">
        <v>1191</v>
      </c>
      <c r="C1388">
        <v>0.10177130000010901</v>
      </c>
      <c r="D1388">
        <v>11</v>
      </c>
      <c r="E1388">
        <v>2</v>
      </c>
      <c r="F1388">
        <v>4</v>
      </c>
      <c r="G1388">
        <v>0</v>
      </c>
      <c r="H1388" t="s">
        <v>7</v>
      </c>
      <c r="I1388" t="s">
        <v>7</v>
      </c>
      <c r="J1388" t="s">
        <v>7</v>
      </c>
      <c r="K1388" t="s">
        <v>7</v>
      </c>
      <c r="L1388" t="s">
        <v>7</v>
      </c>
      <c r="M1388" t="s">
        <v>7</v>
      </c>
      <c r="N1388" t="s">
        <v>7</v>
      </c>
      <c r="O1388" t="s">
        <v>7</v>
      </c>
      <c r="P1388" t="s">
        <v>7</v>
      </c>
      <c r="Q1388" t="s">
        <v>7</v>
      </c>
    </row>
    <row r="1389" spans="2:17" x14ac:dyDescent="0.3">
      <c r="B1389" t="s">
        <v>1192</v>
      </c>
      <c r="C1389">
        <v>0.116250499999978</v>
      </c>
      <c r="D1389">
        <v>11</v>
      </c>
      <c r="E1389">
        <v>1</v>
      </c>
      <c r="F1389">
        <v>4</v>
      </c>
      <c r="G1389">
        <v>0</v>
      </c>
      <c r="H1389" t="s">
        <v>7</v>
      </c>
      <c r="I1389" t="s">
        <v>7</v>
      </c>
      <c r="J1389" t="s">
        <v>7</v>
      </c>
      <c r="K1389" t="s">
        <v>7</v>
      </c>
      <c r="L1389" t="s">
        <v>7</v>
      </c>
      <c r="M1389" t="s">
        <v>7</v>
      </c>
      <c r="N1389" t="s">
        <v>7</v>
      </c>
      <c r="O1389" t="s">
        <v>7</v>
      </c>
      <c r="P1389" t="s">
        <v>7</v>
      </c>
      <c r="Q1389" t="s">
        <v>7</v>
      </c>
    </row>
    <row r="1390" spans="2:17" x14ac:dyDescent="0.3">
      <c r="B1390" t="s">
        <v>1193</v>
      </c>
      <c r="C1390">
        <v>0.122902700000167</v>
      </c>
      <c r="D1390">
        <v>11</v>
      </c>
      <c r="E1390">
        <v>3</v>
      </c>
      <c r="F1390">
        <v>4</v>
      </c>
      <c r="G1390">
        <v>0</v>
      </c>
      <c r="H1390" t="s">
        <v>7</v>
      </c>
      <c r="I1390" t="s">
        <v>7</v>
      </c>
      <c r="J1390" t="s">
        <v>7</v>
      </c>
      <c r="K1390" t="s">
        <v>7</v>
      </c>
      <c r="L1390" t="s">
        <v>7</v>
      </c>
      <c r="M1390" t="s">
        <v>7</v>
      </c>
      <c r="N1390" t="s">
        <v>7</v>
      </c>
      <c r="O1390" t="s">
        <v>7</v>
      </c>
      <c r="P1390" t="s">
        <v>7</v>
      </c>
      <c r="Q1390" t="s">
        <v>7</v>
      </c>
    </row>
    <row r="1391" spans="2:17" x14ac:dyDescent="0.3">
      <c r="B1391" t="s">
        <v>1194</v>
      </c>
    </row>
    <row r="1392" spans="2:17" x14ac:dyDescent="0.3">
      <c r="B1392" t="s">
        <v>1195</v>
      </c>
      <c r="C1392">
        <v>0.178039099999978</v>
      </c>
      <c r="D1392">
        <v>13</v>
      </c>
      <c r="E1392">
        <v>2</v>
      </c>
      <c r="F1392">
        <v>2</v>
      </c>
      <c r="G1392">
        <v>1</v>
      </c>
      <c r="H1392" t="s">
        <v>7</v>
      </c>
      <c r="I1392" t="s">
        <v>7</v>
      </c>
      <c r="J1392" t="s">
        <v>7</v>
      </c>
      <c r="K1392" t="s">
        <v>7</v>
      </c>
      <c r="L1392" t="s">
        <v>7</v>
      </c>
      <c r="M1392" t="s">
        <v>7</v>
      </c>
      <c r="N1392" t="s">
        <v>7</v>
      </c>
      <c r="O1392" t="s">
        <v>7</v>
      </c>
      <c r="P1392" t="s">
        <v>7</v>
      </c>
      <c r="Q1392" t="s">
        <v>7</v>
      </c>
    </row>
    <row r="1393" spans="2:17" x14ac:dyDescent="0.3">
      <c r="B1393" t="s">
        <v>1196</v>
      </c>
    </row>
    <row r="1394" spans="2:17" x14ac:dyDescent="0.3">
      <c r="B1394" t="s">
        <v>1197</v>
      </c>
      <c r="C1394">
        <v>0.26464319999990898</v>
      </c>
      <c r="D1394">
        <v>13</v>
      </c>
      <c r="E1394">
        <v>2</v>
      </c>
      <c r="F1394">
        <v>2</v>
      </c>
      <c r="G1394">
        <v>1</v>
      </c>
      <c r="H1394" t="s">
        <v>7</v>
      </c>
      <c r="I1394" t="s">
        <v>7</v>
      </c>
      <c r="J1394" t="s">
        <v>7</v>
      </c>
      <c r="K1394" t="s">
        <v>7</v>
      </c>
      <c r="L1394" t="s">
        <v>7</v>
      </c>
      <c r="M1394" t="s">
        <v>7</v>
      </c>
      <c r="N1394" t="s">
        <v>7</v>
      </c>
      <c r="O1394" t="s">
        <v>7</v>
      </c>
      <c r="P1394" t="s">
        <v>7</v>
      </c>
      <c r="Q1394" t="s">
        <v>7</v>
      </c>
    </row>
    <row r="1395" spans="2:17" x14ac:dyDescent="0.3">
      <c r="B1395" t="s">
        <v>1198</v>
      </c>
    </row>
    <row r="1396" spans="2:17" x14ac:dyDescent="0.3">
      <c r="B1396" t="s">
        <v>1199</v>
      </c>
      <c r="C1396">
        <v>0.195773200000076</v>
      </c>
      <c r="D1396">
        <v>13</v>
      </c>
      <c r="E1396">
        <v>2</v>
      </c>
      <c r="F1396">
        <v>2</v>
      </c>
      <c r="G1396">
        <v>1</v>
      </c>
      <c r="H1396" t="s">
        <v>7</v>
      </c>
      <c r="I1396" t="s">
        <v>7</v>
      </c>
      <c r="J1396" t="s">
        <v>7</v>
      </c>
      <c r="K1396" t="s">
        <v>7</v>
      </c>
      <c r="L1396" t="s">
        <v>7</v>
      </c>
      <c r="M1396" t="s">
        <v>7</v>
      </c>
      <c r="N1396" t="s">
        <v>7</v>
      </c>
      <c r="O1396" t="s">
        <v>7</v>
      </c>
      <c r="P1396" t="s">
        <v>7</v>
      </c>
      <c r="Q1396" t="s">
        <v>7</v>
      </c>
    </row>
    <row r="1397" spans="2:17" x14ac:dyDescent="0.3">
      <c r="B1397" t="s">
        <v>1200</v>
      </c>
      <c r="C1397">
        <v>0.29060919999983498</v>
      </c>
      <c r="D1397">
        <v>20</v>
      </c>
      <c r="E1397">
        <v>2</v>
      </c>
      <c r="F1397">
        <v>2</v>
      </c>
      <c r="G1397">
        <v>1</v>
      </c>
      <c r="H1397" t="s">
        <v>7</v>
      </c>
      <c r="I1397" t="s">
        <v>7</v>
      </c>
      <c r="J1397" t="s">
        <v>7</v>
      </c>
      <c r="K1397" t="s">
        <v>7</v>
      </c>
      <c r="L1397" t="s">
        <v>7</v>
      </c>
      <c r="M1397" t="s">
        <v>7</v>
      </c>
      <c r="N1397" t="s">
        <v>7</v>
      </c>
      <c r="O1397" t="s">
        <v>7</v>
      </c>
      <c r="P1397" t="s">
        <v>7</v>
      </c>
      <c r="Q1397" t="s">
        <v>7</v>
      </c>
    </row>
    <row r="1398" spans="2:17" x14ac:dyDescent="0.3">
      <c r="B1398" t="s">
        <v>1201</v>
      </c>
      <c r="C1398">
        <v>0.25151409999989399</v>
      </c>
      <c r="D1398">
        <v>19</v>
      </c>
      <c r="E1398">
        <v>2</v>
      </c>
      <c r="F1398">
        <v>2</v>
      </c>
      <c r="G1398">
        <v>1</v>
      </c>
      <c r="H1398" t="s">
        <v>7</v>
      </c>
      <c r="I1398" t="s">
        <v>7</v>
      </c>
      <c r="J1398" t="s">
        <v>7</v>
      </c>
      <c r="K1398" t="s">
        <v>7</v>
      </c>
      <c r="L1398" t="s">
        <v>7</v>
      </c>
      <c r="M1398" t="s">
        <v>7</v>
      </c>
      <c r="N1398" t="s">
        <v>7</v>
      </c>
      <c r="O1398" t="s">
        <v>7</v>
      </c>
      <c r="P1398" t="s">
        <v>7</v>
      </c>
      <c r="Q1398" t="s">
        <v>7</v>
      </c>
    </row>
    <row r="1399" spans="2:17" x14ac:dyDescent="0.3">
      <c r="B1399" t="s">
        <v>1202</v>
      </c>
      <c r="C1399">
        <v>0.223355599999877</v>
      </c>
      <c r="D1399">
        <v>14</v>
      </c>
      <c r="E1399">
        <v>2</v>
      </c>
      <c r="F1399">
        <v>2</v>
      </c>
      <c r="G1399">
        <v>1</v>
      </c>
      <c r="H1399" t="s">
        <v>7</v>
      </c>
      <c r="I1399" t="s">
        <v>7</v>
      </c>
      <c r="J1399" t="s">
        <v>7</v>
      </c>
      <c r="K1399" t="s">
        <v>7</v>
      </c>
      <c r="L1399" t="s">
        <v>7</v>
      </c>
      <c r="M1399" t="s">
        <v>7</v>
      </c>
      <c r="N1399" t="s">
        <v>7</v>
      </c>
      <c r="O1399" t="s">
        <v>7</v>
      </c>
      <c r="P1399" t="s">
        <v>7</v>
      </c>
      <c r="Q1399" t="s">
        <v>7</v>
      </c>
    </row>
    <row r="1400" spans="2:17" x14ac:dyDescent="0.3">
      <c r="B1400" t="s">
        <v>1203</v>
      </c>
      <c r="C1400">
        <v>0.209441500000139</v>
      </c>
      <c r="D1400">
        <v>13</v>
      </c>
      <c r="E1400">
        <v>2</v>
      </c>
      <c r="F1400">
        <v>2</v>
      </c>
      <c r="G1400">
        <v>1</v>
      </c>
      <c r="H1400" t="s">
        <v>7</v>
      </c>
      <c r="I1400" t="s">
        <v>7</v>
      </c>
      <c r="J1400" t="s">
        <v>7</v>
      </c>
      <c r="K1400" t="s">
        <v>7</v>
      </c>
      <c r="L1400" t="s">
        <v>7</v>
      </c>
      <c r="M1400" t="s">
        <v>7</v>
      </c>
      <c r="N1400" t="s">
        <v>7</v>
      </c>
      <c r="O1400" t="s">
        <v>7</v>
      </c>
      <c r="P1400" t="s">
        <v>7</v>
      </c>
      <c r="Q1400" t="s">
        <v>7</v>
      </c>
    </row>
    <row r="1401" spans="2:17" x14ac:dyDescent="0.3">
      <c r="B1401" t="s">
        <v>1204</v>
      </c>
    </row>
    <row r="1402" spans="2:17" x14ac:dyDescent="0.3">
      <c r="B1402" t="s">
        <v>1205</v>
      </c>
    </row>
    <row r="1403" spans="2:17" x14ac:dyDescent="0.3">
      <c r="B1403" t="s">
        <v>1206</v>
      </c>
    </row>
    <row r="1404" spans="2:17" x14ac:dyDescent="0.3">
      <c r="B1404" t="s">
        <v>1207</v>
      </c>
    </row>
    <row r="1405" spans="2:17" x14ac:dyDescent="0.3">
      <c r="B1405" t="s">
        <v>1208</v>
      </c>
    </row>
    <row r="1406" spans="2:17" x14ac:dyDescent="0.3">
      <c r="B1406" t="s">
        <v>1209</v>
      </c>
      <c r="C1406">
        <v>0.18962910000004701</v>
      </c>
      <c r="D1406">
        <v>13</v>
      </c>
      <c r="E1406">
        <v>2</v>
      </c>
      <c r="F1406">
        <v>2</v>
      </c>
      <c r="G1406">
        <v>1</v>
      </c>
      <c r="H1406" t="s">
        <v>7</v>
      </c>
      <c r="I1406" t="s">
        <v>7</v>
      </c>
      <c r="J1406" t="s">
        <v>7</v>
      </c>
      <c r="K1406" t="s">
        <v>7</v>
      </c>
      <c r="L1406" t="s">
        <v>7</v>
      </c>
      <c r="M1406" t="s">
        <v>7</v>
      </c>
      <c r="N1406" t="s">
        <v>7</v>
      </c>
      <c r="O1406" t="s">
        <v>7</v>
      </c>
      <c r="P1406" t="s">
        <v>7</v>
      </c>
      <c r="Q1406" t="s">
        <v>7</v>
      </c>
    </row>
    <row r="1407" spans="2:17" x14ac:dyDescent="0.3">
      <c r="B1407" t="s">
        <v>1210</v>
      </c>
      <c r="C1407">
        <v>0.41992000000004698</v>
      </c>
      <c r="D1407">
        <v>15</v>
      </c>
      <c r="E1407">
        <v>2</v>
      </c>
      <c r="F1407">
        <v>2</v>
      </c>
      <c r="G1407">
        <v>1</v>
      </c>
      <c r="H1407" t="s">
        <v>7</v>
      </c>
      <c r="I1407" t="s">
        <v>7</v>
      </c>
      <c r="J1407" t="s">
        <v>7</v>
      </c>
      <c r="K1407" t="s">
        <v>7</v>
      </c>
      <c r="L1407" t="s">
        <v>7</v>
      </c>
      <c r="M1407" t="s">
        <v>7</v>
      </c>
      <c r="N1407" t="s">
        <v>7</v>
      </c>
      <c r="O1407" t="s">
        <v>7</v>
      </c>
      <c r="P1407" t="s">
        <v>7</v>
      </c>
      <c r="Q1407" t="s">
        <v>7</v>
      </c>
    </row>
    <row r="1408" spans="2:17" x14ac:dyDescent="0.3">
      <c r="B1408" t="s">
        <v>1211</v>
      </c>
      <c r="C1408">
        <v>0.293001700000104</v>
      </c>
      <c r="D1408">
        <v>14</v>
      </c>
      <c r="E1408">
        <v>2</v>
      </c>
      <c r="F1408">
        <v>2</v>
      </c>
      <c r="G1408">
        <v>1</v>
      </c>
      <c r="H1408" t="s">
        <v>7</v>
      </c>
      <c r="I1408" t="s">
        <v>7</v>
      </c>
      <c r="J1408" t="s">
        <v>7</v>
      </c>
      <c r="K1408" t="s">
        <v>7</v>
      </c>
      <c r="L1408" t="s">
        <v>7</v>
      </c>
      <c r="M1408" t="s">
        <v>7</v>
      </c>
      <c r="N1408" t="s">
        <v>7</v>
      </c>
      <c r="O1408" t="s">
        <v>7</v>
      </c>
      <c r="P1408" t="s">
        <v>7</v>
      </c>
      <c r="Q1408" t="s">
        <v>7</v>
      </c>
    </row>
    <row r="1409" spans="2:17" x14ac:dyDescent="0.3">
      <c r="B1409" t="s">
        <v>1212</v>
      </c>
      <c r="C1409">
        <v>1.0506852999999401</v>
      </c>
      <c r="D1409">
        <v>16</v>
      </c>
      <c r="E1409">
        <v>2</v>
      </c>
      <c r="F1409">
        <v>2</v>
      </c>
      <c r="G1409">
        <v>2</v>
      </c>
      <c r="H1409" t="s">
        <v>7</v>
      </c>
      <c r="I1409" t="s">
        <v>7</v>
      </c>
      <c r="J1409" t="s">
        <v>7</v>
      </c>
      <c r="K1409" t="s">
        <v>7</v>
      </c>
      <c r="L1409" t="s">
        <v>7</v>
      </c>
      <c r="M1409" t="s">
        <v>7</v>
      </c>
      <c r="N1409" t="s">
        <v>7</v>
      </c>
      <c r="O1409" t="s">
        <v>7</v>
      </c>
      <c r="P1409" t="s">
        <v>7</v>
      </c>
      <c r="Q1409" t="s">
        <v>7</v>
      </c>
    </row>
    <row r="1410" spans="2:17" x14ac:dyDescent="0.3">
      <c r="B1410" t="s">
        <v>1213</v>
      </c>
    </row>
    <row r="1411" spans="2:17" x14ac:dyDescent="0.3">
      <c r="B1411" t="s">
        <v>1214</v>
      </c>
      <c r="C1411">
        <v>0.20304990000022299</v>
      </c>
      <c r="D1411">
        <v>14</v>
      </c>
      <c r="E1411">
        <v>2</v>
      </c>
      <c r="F1411">
        <v>2</v>
      </c>
      <c r="G1411">
        <v>1</v>
      </c>
      <c r="H1411" t="s">
        <v>7</v>
      </c>
      <c r="I1411" t="s">
        <v>7</v>
      </c>
      <c r="J1411" t="s">
        <v>7</v>
      </c>
      <c r="K1411" t="s">
        <v>7</v>
      </c>
      <c r="L1411" t="s">
        <v>7</v>
      </c>
      <c r="M1411" t="s">
        <v>7</v>
      </c>
      <c r="N1411" t="s">
        <v>7</v>
      </c>
      <c r="O1411" t="s">
        <v>7</v>
      </c>
      <c r="P1411" t="s">
        <v>7</v>
      </c>
      <c r="Q1411" t="s">
        <v>7</v>
      </c>
    </row>
    <row r="1412" spans="2:17" x14ac:dyDescent="0.3">
      <c r="B1412" t="s">
        <v>1215</v>
      </c>
    </row>
    <row r="1413" spans="2:17" x14ac:dyDescent="0.3">
      <c r="B1413" t="s">
        <v>1216</v>
      </c>
    </row>
    <row r="1414" spans="2:17" x14ac:dyDescent="0.3">
      <c r="B1414" t="s">
        <v>1217</v>
      </c>
    </row>
    <row r="1415" spans="2:17" x14ac:dyDescent="0.3">
      <c r="B1415" t="s">
        <v>1218</v>
      </c>
    </row>
    <row r="1416" spans="2:17" x14ac:dyDescent="0.3">
      <c r="B1416" t="s">
        <v>1219</v>
      </c>
    </row>
    <row r="1417" spans="2:17" x14ac:dyDescent="0.3">
      <c r="B1417" t="s">
        <v>1220</v>
      </c>
    </row>
    <row r="1418" spans="2:17" x14ac:dyDescent="0.3">
      <c r="B1418" t="s">
        <v>1221</v>
      </c>
    </row>
    <row r="1419" spans="2:17" x14ac:dyDescent="0.3">
      <c r="B1419" t="s">
        <v>1222</v>
      </c>
    </row>
    <row r="1420" spans="2:17" x14ac:dyDescent="0.3">
      <c r="B1420" t="s">
        <v>1223</v>
      </c>
    </row>
    <row r="1421" spans="2:17" x14ac:dyDescent="0.3">
      <c r="B1421" t="s">
        <v>1224</v>
      </c>
      <c r="C1421">
        <v>0.25584170000001899</v>
      </c>
      <c r="D1421">
        <v>17</v>
      </c>
      <c r="E1421">
        <v>2</v>
      </c>
      <c r="F1421">
        <v>2</v>
      </c>
      <c r="G1421">
        <v>1</v>
      </c>
      <c r="H1421" t="s">
        <v>7</v>
      </c>
      <c r="I1421" t="s">
        <v>7</v>
      </c>
      <c r="J1421" t="s">
        <v>7</v>
      </c>
      <c r="K1421" t="s">
        <v>7</v>
      </c>
      <c r="L1421" t="s">
        <v>7</v>
      </c>
      <c r="M1421" t="s">
        <v>7</v>
      </c>
      <c r="N1421" t="s">
        <v>7</v>
      </c>
      <c r="O1421" t="s">
        <v>7</v>
      </c>
      <c r="P1421" t="s">
        <v>7</v>
      </c>
      <c r="Q1421" t="s">
        <v>7</v>
      </c>
    </row>
    <row r="1422" spans="2:17" x14ac:dyDescent="0.3">
      <c r="B1422" t="s">
        <v>1225</v>
      </c>
    </row>
    <row r="1423" spans="2:17" x14ac:dyDescent="0.3">
      <c r="B1423" t="s">
        <v>1226</v>
      </c>
      <c r="C1423">
        <v>0.37692179999999098</v>
      </c>
      <c r="D1423">
        <v>18</v>
      </c>
      <c r="E1423">
        <v>2</v>
      </c>
      <c r="F1423">
        <v>2</v>
      </c>
      <c r="G1423">
        <v>1</v>
      </c>
      <c r="H1423" t="s">
        <v>7</v>
      </c>
      <c r="I1423" t="s">
        <v>7</v>
      </c>
      <c r="J1423" t="s">
        <v>7</v>
      </c>
      <c r="K1423" t="s">
        <v>7</v>
      </c>
      <c r="L1423" t="s">
        <v>7</v>
      </c>
      <c r="M1423" t="s">
        <v>7</v>
      </c>
      <c r="N1423" t="s">
        <v>7</v>
      </c>
      <c r="O1423" t="s">
        <v>7</v>
      </c>
      <c r="P1423" t="s">
        <v>7</v>
      </c>
      <c r="Q1423" t="s">
        <v>7</v>
      </c>
    </row>
    <row r="1424" spans="2:17" x14ac:dyDescent="0.3">
      <c r="B1424" t="s">
        <v>1227</v>
      </c>
      <c r="C1424">
        <v>0.35100269999998002</v>
      </c>
      <c r="D1424">
        <v>17</v>
      </c>
      <c r="E1424">
        <v>2</v>
      </c>
      <c r="F1424">
        <v>2</v>
      </c>
      <c r="G1424">
        <v>1</v>
      </c>
      <c r="H1424" t="s">
        <v>7</v>
      </c>
      <c r="I1424" t="s">
        <v>7</v>
      </c>
      <c r="J1424" t="s">
        <v>7</v>
      </c>
      <c r="K1424" t="s">
        <v>7</v>
      </c>
      <c r="L1424" t="s">
        <v>7</v>
      </c>
      <c r="M1424" t="s">
        <v>7</v>
      </c>
      <c r="N1424" t="s">
        <v>7</v>
      </c>
      <c r="O1424" t="s">
        <v>7</v>
      </c>
      <c r="P1424" t="s">
        <v>7</v>
      </c>
      <c r="Q1424" t="s">
        <v>7</v>
      </c>
    </row>
    <row r="1425" spans="2:17" x14ac:dyDescent="0.3">
      <c r="B1425" t="s">
        <v>1228</v>
      </c>
      <c r="C1425">
        <v>0.16823160000012599</v>
      </c>
      <c r="D1425">
        <v>13</v>
      </c>
      <c r="E1425">
        <v>2</v>
      </c>
      <c r="F1425">
        <v>2</v>
      </c>
      <c r="G1425">
        <v>1</v>
      </c>
      <c r="H1425" t="s">
        <v>7</v>
      </c>
      <c r="I1425" t="s">
        <v>7</v>
      </c>
      <c r="J1425" t="s">
        <v>7</v>
      </c>
      <c r="K1425" t="s">
        <v>7</v>
      </c>
      <c r="L1425" t="s">
        <v>7</v>
      </c>
      <c r="M1425" t="s">
        <v>7</v>
      </c>
      <c r="N1425" t="s">
        <v>7</v>
      </c>
      <c r="O1425" t="s">
        <v>7</v>
      </c>
      <c r="P1425" t="s">
        <v>7</v>
      </c>
      <c r="Q1425" t="s">
        <v>7</v>
      </c>
    </row>
    <row r="1426" spans="2:17" x14ac:dyDescent="0.3">
      <c r="B1426" t="s">
        <v>1229</v>
      </c>
      <c r="C1426">
        <v>0.28862159999994202</v>
      </c>
      <c r="D1426">
        <v>15</v>
      </c>
      <c r="E1426">
        <v>2</v>
      </c>
      <c r="F1426">
        <v>2</v>
      </c>
      <c r="G1426">
        <v>1</v>
      </c>
      <c r="H1426" t="s">
        <v>7</v>
      </c>
      <c r="I1426" t="s">
        <v>7</v>
      </c>
      <c r="J1426" t="s">
        <v>7</v>
      </c>
      <c r="K1426" t="s">
        <v>7</v>
      </c>
      <c r="L1426" t="s">
        <v>7</v>
      </c>
      <c r="M1426" t="s">
        <v>7</v>
      </c>
      <c r="N1426" t="s">
        <v>7</v>
      </c>
      <c r="O1426" t="s">
        <v>7</v>
      </c>
      <c r="P1426" t="s">
        <v>7</v>
      </c>
      <c r="Q1426" t="s">
        <v>7</v>
      </c>
    </row>
    <row r="1427" spans="2:17" x14ac:dyDescent="0.3">
      <c r="B1427" t="s">
        <v>1230</v>
      </c>
      <c r="C1427">
        <v>0.29709299999990402</v>
      </c>
      <c r="D1427">
        <v>14</v>
      </c>
      <c r="E1427">
        <v>2</v>
      </c>
      <c r="F1427">
        <v>2</v>
      </c>
      <c r="G1427">
        <v>1</v>
      </c>
      <c r="H1427" t="s">
        <v>7</v>
      </c>
      <c r="I1427" t="s">
        <v>7</v>
      </c>
      <c r="J1427" t="s">
        <v>7</v>
      </c>
      <c r="K1427" t="s">
        <v>7</v>
      </c>
      <c r="L1427" t="s">
        <v>7</v>
      </c>
      <c r="M1427" t="s">
        <v>7</v>
      </c>
      <c r="N1427" t="s">
        <v>7</v>
      </c>
      <c r="O1427" t="s">
        <v>7</v>
      </c>
      <c r="P1427" t="s">
        <v>7</v>
      </c>
      <c r="Q1427" t="s">
        <v>7</v>
      </c>
    </row>
    <row r="1428" spans="2:17" x14ac:dyDescent="0.3">
      <c r="B1428" t="s">
        <v>1231</v>
      </c>
      <c r="C1428">
        <v>0.169166899999936</v>
      </c>
      <c r="D1428">
        <v>13</v>
      </c>
      <c r="E1428">
        <v>2</v>
      </c>
      <c r="F1428">
        <v>2</v>
      </c>
      <c r="G1428">
        <v>1</v>
      </c>
      <c r="H1428" t="s">
        <v>7</v>
      </c>
      <c r="I1428" t="s">
        <v>7</v>
      </c>
      <c r="J1428" t="s">
        <v>7</v>
      </c>
      <c r="K1428" t="s">
        <v>7</v>
      </c>
      <c r="L1428" t="s">
        <v>7</v>
      </c>
      <c r="M1428" t="s">
        <v>7</v>
      </c>
      <c r="N1428" t="s">
        <v>7</v>
      </c>
      <c r="O1428" t="s">
        <v>7</v>
      </c>
      <c r="P1428" t="s">
        <v>7</v>
      </c>
      <c r="Q1428" t="s">
        <v>7</v>
      </c>
    </row>
    <row r="1429" spans="2:17" x14ac:dyDescent="0.3">
      <c r="B1429" t="s">
        <v>1232</v>
      </c>
      <c r="C1429">
        <v>0.161088299999846</v>
      </c>
      <c r="D1429">
        <v>12</v>
      </c>
      <c r="E1429">
        <v>2</v>
      </c>
      <c r="F1429">
        <v>2</v>
      </c>
      <c r="G1429">
        <v>1</v>
      </c>
      <c r="H1429" t="s">
        <v>7</v>
      </c>
      <c r="I1429" t="s">
        <v>7</v>
      </c>
      <c r="J1429" t="s">
        <v>7</v>
      </c>
      <c r="K1429" t="s">
        <v>7</v>
      </c>
      <c r="L1429" t="s">
        <v>7</v>
      </c>
      <c r="M1429" t="s">
        <v>7</v>
      </c>
      <c r="N1429" t="s">
        <v>7</v>
      </c>
      <c r="O1429" t="s">
        <v>7</v>
      </c>
      <c r="P1429" t="s">
        <v>7</v>
      </c>
      <c r="Q1429" t="s">
        <v>7</v>
      </c>
    </row>
    <row r="1430" spans="2:17" x14ac:dyDescent="0.3">
      <c r="B1430" t="s">
        <v>1233</v>
      </c>
      <c r="C1430">
        <v>0.370582200000171</v>
      </c>
      <c r="D1430">
        <v>5</v>
      </c>
      <c r="E1430">
        <v>1</v>
      </c>
      <c r="F1430">
        <v>2</v>
      </c>
      <c r="G1430">
        <v>1</v>
      </c>
      <c r="H1430" t="s">
        <v>7</v>
      </c>
      <c r="I1430" t="s">
        <v>7</v>
      </c>
      <c r="J1430" t="s">
        <v>7</v>
      </c>
      <c r="K1430" t="s">
        <v>7</v>
      </c>
      <c r="L1430" t="s">
        <v>7</v>
      </c>
      <c r="M1430" t="s">
        <v>7</v>
      </c>
      <c r="N1430" t="s">
        <v>7</v>
      </c>
      <c r="O1430" t="s">
        <v>7</v>
      </c>
      <c r="P1430" t="s">
        <v>7</v>
      </c>
      <c r="Q1430" t="s">
        <v>7</v>
      </c>
    </row>
    <row r="1431" spans="2:17" x14ac:dyDescent="0.3">
      <c r="B1431" t="s">
        <v>1234</v>
      </c>
      <c r="C1431">
        <v>0.46494660000007498</v>
      </c>
      <c r="D1431">
        <v>8</v>
      </c>
      <c r="E1431">
        <v>3</v>
      </c>
      <c r="F1431">
        <v>2</v>
      </c>
      <c r="G1431">
        <v>1</v>
      </c>
      <c r="H1431" t="s">
        <v>7</v>
      </c>
      <c r="I1431" t="s">
        <v>7</v>
      </c>
      <c r="J1431" t="s">
        <v>7</v>
      </c>
      <c r="K1431" t="s">
        <v>7</v>
      </c>
      <c r="L1431" t="s">
        <v>7</v>
      </c>
      <c r="M1431" t="s">
        <v>7</v>
      </c>
      <c r="N1431" t="s">
        <v>7</v>
      </c>
      <c r="O1431" t="s">
        <v>7</v>
      </c>
      <c r="P1431" t="s">
        <v>7</v>
      </c>
      <c r="Q1431" t="s">
        <v>7</v>
      </c>
    </row>
    <row r="1432" spans="2:17" x14ac:dyDescent="0.3">
      <c r="B1432" t="s">
        <v>1235</v>
      </c>
    </row>
    <row r="1433" spans="2:17" x14ac:dyDescent="0.3">
      <c r="B1433" t="s">
        <v>1236</v>
      </c>
    </row>
    <row r="1434" spans="2:17" x14ac:dyDescent="0.3">
      <c r="B1434" t="s">
        <v>2293</v>
      </c>
      <c r="C1434">
        <v>6.2408300000015501E-2</v>
      </c>
      <c r="D1434">
        <v>5</v>
      </c>
      <c r="E1434">
        <v>0</v>
      </c>
      <c r="F1434">
        <v>2</v>
      </c>
      <c r="G1434">
        <v>0</v>
      </c>
      <c r="H1434" t="s">
        <v>7</v>
      </c>
      <c r="I1434" t="s">
        <v>7</v>
      </c>
      <c r="J1434" t="s">
        <v>7</v>
      </c>
      <c r="K1434" t="s">
        <v>7</v>
      </c>
      <c r="L1434" t="s">
        <v>7</v>
      </c>
      <c r="M1434" t="s">
        <v>7</v>
      </c>
      <c r="N1434" t="s">
        <v>7</v>
      </c>
      <c r="O1434" t="s">
        <v>7</v>
      </c>
      <c r="P1434" t="s">
        <v>7</v>
      </c>
      <c r="Q1434" t="s">
        <v>7</v>
      </c>
    </row>
    <row r="1435" spans="2:17" x14ac:dyDescent="0.3">
      <c r="B1435" t="s">
        <v>1237</v>
      </c>
    </row>
    <row r="1436" spans="2:17" x14ac:dyDescent="0.3">
      <c r="B1436" t="s">
        <v>1238</v>
      </c>
      <c r="C1436">
        <v>0.32339499999989102</v>
      </c>
      <c r="D1436">
        <v>20</v>
      </c>
      <c r="E1436">
        <v>0</v>
      </c>
      <c r="F1436">
        <v>3</v>
      </c>
      <c r="G1436">
        <v>0</v>
      </c>
      <c r="H1436" t="s">
        <v>7</v>
      </c>
      <c r="I1436" t="s">
        <v>7</v>
      </c>
      <c r="J1436" t="s">
        <v>7</v>
      </c>
      <c r="K1436" t="s">
        <v>7</v>
      </c>
      <c r="L1436" t="s">
        <v>7</v>
      </c>
      <c r="M1436" t="s">
        <v>7</v>
      </c>
      <c r="N1436" t="s">
        <v>7</v>
      </c>
      <c r="O1436" t="s">
        <v>7</v>
      </c>
      <c r="P1436" t="s">
        <v>7</v>
      </c>
      <c r="Q1436" t="s">
        <v>7</v>
      </c>
    </row>
    <row r="1437" spans="2:17" x14ac:dyDescent="0.3">
      <c r="B1437" t="s">
        <v>1239</v>
      </c>
      <c r="C1437">
        <v>0.385424800000009</v>
      </c>
      <c r="D1437">
        <v>21</v>
      </c>
      <c r="E1437">
        <v>0</v>
      </c>
      <c r="F1437">
        <v>2</v>
      </c>
      <c r="G1437">
        <v>0</v>
      </c>
      <c r="H1437" t="s">
        <v>7</v>
      </c>
      <c r="I1437" t="s">
        <v>7</v>
      </c>
      <c r="J1437" t="s">
        <v>7</v>
      </c>
      <c r="K1437" t="s">
        <v>7</v>
      </c>
      <c r="L1437" t="s">
        <v>7</v>
      </c>
      <c r="M1437" t="s">
        <v>7</v>
      </c>
      <c r="N1437" t="s">
        <v>7</v>
      </c>
      <c r="O1437" t="s">
        <v>7</v>
      </c>
      <c r="P1437" t="s">
        <v>7</v>
      </c>
      <c r="Q1437" t="s">
        <v>7</v>
      </c>
    </row>
    <row r="1438" spans="2:17" x14ac:dyDescent="0.3">
      <c r="B1438" t="s">
        <v>1240</v>
      </c>
      <c r="C1438">
        <v>0.322437000000036</v>
      </c>
      <c r="D1438">
        <v>20</v>
      </c>
      <c r="E1438">
        <v>0</v>
      </c>
      <c r="F1438">
        <v>2</v>
      </c>
      <c r="G1438">
        <v>0</v>
      </c>
      <c r="H1438" t="s">
        <v>7</v>
      </c>
      <c r="I1438" t="s">
        <v>7</v>
      </c>
      <c r="J1438" t="s">
        <v>7</v>
      </c>
      <c r="K1438" t="s">
        <v>7</v>
      </c>
      <c r="L1438" t="s">
        <v>7</v>
      </c>
      <c r="M1438" t="s">
        <v>7</v>
      </c>
      <c r="N1438" t="s">
        <v>7</v>
      </c>
      <c r="O1438" t="s">
        <v>7</v>
      </c>
      <c r="P1438" t="s">
        <v>7</v>
      </c>
      <c r="Q1438" t="s">
        <v>7</v>
      </c>
    </row>
    <row r="1439" spans="2:17" x14ac:dyDescent="0.3">
      <c r="B1439" t="s">
        <v>1241</v>
      </c>
      <c r="C1439">
        <v>2.6564499999949399E-2</v>
      </c>
      <c r="D1439">
        <v>3</v>
      </c>
      <c r="E1439">
        <v>0</v>
      </c>
      <c r="F1439">
        <v>2</v>
      </c>
      <c r="G1439">
        <v>0</v>
      </c>
      <c r="H1439" t="s">
        <v>7</v>
      </c>
      <c r="I1439" t="s">
        <v>7</v>
      </c>
      <c r="J1439" t="s">
        <v>7</v>
      </c>
      <c r="K1439" t="s">
        <v>7</v>
      </c>
      <c r="L1439" t="s">
        <v>7</v>
      </c>
      <c r="M1439" t="s">
        <v>7</v>
      </c>
      <c r="N1439" t="s">
        <v>7</v>
      </c>
      <c r="O1439" t="s">
        <v>7</v>
      </c>
      <c r="P1439" t="s">
        <v>7</v>
      </c>
      <c r="Q1439" t="s">
        <v>7</v>
      </c>
    </row>
    <row r="1440" spans="2:17" x14ac:dyDescent="0.3">
      <c r="B1440" t="s">
        <v>1242</v>
      </c>
      <c r="C1440">
        <v>0.150181100000054</v>
      </c>
      <c r="D1440">
        <v>7</v>
      </c>
      <c r="E1440">
        <v>2</v>
      </c>
      <c r="F1440">
        <v>3</v>
      </c>
      <c r="G1440">
        <v>0</v>
      </c>
      <c r="H1440" t="s">
        <v>7</v>
      </c>
      <c r="I1440" t="s">
        <v>7</v>
      </c>
      <c r="J1440" t="s">
        <v>7</v>
      </c>
      <c r="K1440" t="s">
        <v>7</v>
      </c>
      <c r="L1440" t="s">
        <v>7</v>
      </c>
      <c r="M1440" t="s">
        <v>7</v>
      </c>
      <c r="N1440" t="s">
        <v>7</v>
      </c>
      <c r="O1440" t="s">
        <v>7</v>
      </c>
      <c r="P1440" t="s">
        <v>7</v>
      </c>
      <c r="Q1440" t="s">
        <v>7</v>
      </c>
    </row>
    <row r="1441" spans="2:17" x14ac:dyDescent="0.3">
      <c r="B1441" t="s">
        <v>1243</v>
      </c>
      <c r="C1441">
        <v>0.11186019999991</v>
      </c>
      <c r="D1441">
        <v>7</v>
      </c>
      <c r="E1441">
        <v>2</v>
      </c>
      <c r="F1441">
        <v>3</v>
      </c>
      <c r="G1441">
        <v>0</v>
      </c>
      <c r="H1441" t="s">
        <v>7</v>
      </c>
      <c r="I1441" t="s">
        <v>7</v>
      </c>
      <c r="J1441" t="s">
        <v>7</v>
      </c>
      <c r="K1441" t="s">
        <v>7</v>
      </c>
      <c r="L1441" t="s">
        <v>7</v>
      </c>
      <c r="M1441" t="s">
        <v>7</v>
      </c>
      <c r="N1441" t="s">
        <v>7</v>
      </c>
      <c r="O1441" t="s">
        <v>7</v>
      </c>
      <c r="P1441" t="s">
        <v>7</v>
      </c>
      <c r="Q1441" t="s">
        <v>7</v>
      </c>
    </row>
    <row r="1442" spans="2:17" x14ac:dyDescent="0.3">
      <c r="B1442" t="s">
        <v>1244</v>
      </c>
      <c r="C1442">
        <v>0.243074400000068</v>
      </c>
      <c r="D1442">
        <v>11</v>
      </c>
      <c r="E1442">
        <v>2</v>
      </c>
      <c r="F1442">
        <v>4</v>
      </c>
      <c r="G1442">
        <v>0</v>
      </c>
      <c r="H1442" t="s">
        <v>7</v>
      </c>
      <c r="I1442" t="s">
        <v>7</v>
      </c>
      <c r="J1442" t="s">
        <v>7</v>
      </c>
      <c r="K1442" t="s">
        <v>7</v>
      </c>
      <c r="L1442" t="s">
        <v>7</v>
      </c>
      <c r="M1442" t="s">
        <v>7</v>
      </c>
      <c r="N1442" t="s">
        <v>7</v>
      </c>
      <c r="O1442" t="s">
        <v>7</v>
      </c>
      <c r="P1442" t="s">
        <v>7</v>
      </c>
      <c r="Q1442" t="s">
        <v>7</v>
      </c>
    </row>
    <row r="1443" spans="2:17" x14ac:dyDescent="0.3">
      <c r="B1443" t="s">
        <v>1245</v>
      </c>
      <c r="C1443">
        <v>0.119639400000096</v>
      </c>
      <c r="D1443">
        <v>8</v>
      </c>
      <c r="E1443">
        <v>2</v>
      </c>
      <c r="F1443">
        <v>3</v>
      </c>
      <c r="G1443">
        <v>0</v>
      </c>
      <c r="H1443" t="s">
        <v>7</v>
      </c>
      <c r="I1443" t="s">
        <v>7</v>
      </c>
      <c r="J1443" t="s">
        <v>7</v>
      </c>
      <c r="K1443" t="s">
        <v>7</v>
      </c>
      <c r="L1443" t="s">
        <v>7</v>
      </c>
      <c r="M1443" t="s">
        <v>7</v>
      </c>
      <c r="N1443" t="s">
        <v>7</v>
      </c>
      <c r="O1443" t="s">
        <v>7</v>
      </c>
      <c r="P1443" t="s">
        <v>7</v>
      </c>
      <c r="Q1443" t="s">
        <v>7</v>
      </c>
    </row>
    <row r="1444" spans="2:17" x14ac:dyDescent="0.3">
      <c r="B1444" t="s">
        <v>1246</v>
      </c>
      <c r="C1444">
        <v>0.26002300000004602</v>
      </c>
      <c r="D1444">
        <v>15</v>
      </c>
      <c r="E1444">
        <v>2</v>
      </c>
      <c r="F1444">
        <v>4</v>
      </c>
      <c r="G1444">
        <v>0</v>
      </c>
      <c r="H1444" t="s">
        <v>7</v>
      </c>
      <c r="I1444" t="s">
        <v>7</v>
      </c>
      <c r="J1444" t="s">
        <v>7</v>
      </c>
      <c r="K1444" t="s">
        <v>7</v>
      </c>
      <c r="L1444" t="s">
        <v>7</v>
      </c>
      <c r="M1444" t="s">
        <v>7</v>
      </c>
      <c r="N1444" t="s">
        <v>7</v>
      </c>
      <c r="O1444" t="s">
        <v>7</v>
      </c>
      <c r="P1444" t="s">
        <v>7</v>
      </c>
      <c r="Q1444" t="s">
        <v>7</v>
      </c>
    </row>
    <row r="1445" spans="2:17" x14ac:dyDescent="0.3">
      <c r="B1445" t="s">
        <v>1247</v>
      </c>
      <c r="C1445">
        <v>0.138442700000041</v>
      </c>
      <c r="D1445">
        <v>6</v>
      </c>
      <c r="E1445">
        <v>0</v>
      </c>
      <c r="F1445">
        <v>4</v>
      </c>
      <c r="G1445">
        <v>1</v>
      </c>
      <c r="H1445" t="s">
        <v>7</v>
      </c>
      <c r="I1445" t="s">
        <v>7</v>
      </c>
      <c r="J1445" t="s">
        <v>7</v>
      </c>
      <c r="K1445" t="s">
        <v>7</v>
      </c>
      <c r="L1445" t="s">
        <v>7</v>
      </c>
      <c r="M1445" t="s">
        <v>7</v>
      </c>
      <c r="N1445" t="s">
        <v>7</v>
      </c>
      <c r="O1445" t="s">
        <v>7</v>
      </c>
      <c r="P1445" t="s">
        <v>7</v>
      </c>
      <c r="Q1445" t="s">
        <v>7</v>
      </c>
    </row>
    <row r="1446" spans="2:17" x14ac:dyDescent="0.3">
      <c r="B1446" t="s">
        <v>1248</v>
      </c>
      <c r="C1446">
        <v>0.120498300000008</v>
      </c>
      <c r="D1446">
        <v>4</v>
      </c>
      <c r="E1446">
        <v>0</v>
      </c>
      <c r="F1446">
        <v>2</v>
      </c>
      <c r="G1446">
        <v>1</v>
      </c>
      <c r="H1446" t="s">
        <v>7</v>
      </c>
      <c r="I1446" t="s">
        <v>7</v>
      </c>
      <c r="J1446" t="s">
        <v>7</v>
      </c>
      <c r="K1446" t="s">
        <v>7</v>
      </c>
      <c r="L1446" t="s">
        <v>7</v>
      </c>
      <c r="M1446" t="s">
        <v>7</v>
      </c>
      <c r="N1446" t="s">
        <v>7</v>
      </c>
      <c r="O1446" t="s">
        <v>7</v>
      </c>
      <c r="P1446" t="s">
        <v>7</v>
      </c>
      <c r="Q1446" t="s">
        <v>7</v>
      </c>
    </row>
    <row r="1447" spans="2:17" x14ac:dyDescent="0.3">
      <c r="B1447" t="s">
        <v>1249</v>
      </c>
      <c r="C1447">
        <v>0.223764899999878</v>
      </c>
      <c r="D1447">
        <v>7</v>
      </c>
      <c r="E1447">
        <v>0</v>
      </c>
      <c r="F1447">
        <v>4</v>
      </c>
      <c r="G1447">
        <v>2</v>
      </c>
      <c r="H1447" t="s">
        <v>7</v>
      </c>
      <c r="I1447" t="s">
        <v>7</v>
      </c>
      <c r="J1447" t="s">
        <v>7</v>
      </c>
      <c r="K1447" t="s">
        <v>7</v>
      </c>
      <c r="L1447" t="s">
        <v>7</v>
      </c>
      <c r="M1447" t="s">
        <v>7</v>
      </c>
      <c r="N1447" t="s">
        <v>7</v>
      </c>
      <c r="O1447" t="s">
        <v>7</v>
      </c>
      <c r="P1447" t="s">
        <v>7</v>
      </c>
      <c r="Q1447" t="s">
        <v>7</v>
      </c>
    </row>
    <row r="1448" spans="2:17" x14ac:dyDescent="0.3">
      <c r="B1448" t="s">
        <v>1250</v>
      </c>
    </row>
    <row r="1449" spans="2:17" x14ac:dyDescent="0.3">
      <c r="B1449" t="s">
        <v>1251</v>
      </c>
    </row>
    <row r="1450" spans="2:17" x14ac:dyDescent="0.3">
      <c r="B1450" t="s">
        <v>1252</v>
      </c>
      <c r="C1450">
        <v>0.19699040000000401</v>
      </c>
      <c r="D1450">
        <v>6</v>
      </c>
      <c r="E1450">
        <v>0</v>
      </c>
      <c r="F1450">
        <v>5</v>
      </c>
      <c r="G1450">
        <v>0</v>
      </c>
      <c r="H1450" t="s">
        <v>7</v>
      </c>
      <c r="I1450" t="s">
        <v>7</v>
      </c>
      <c r="J1450" t="s">
        <v>7</v>
      </c>
      <c r="K1450" t="s">
        <v>7</v>
      </c>
      <c r="L1450" t="s">
        <v>7</v>
      </c>
      <c r="M1450" t="s">
        <v>7</v>
      </c>
      <c r="N1450" t="s">
        <v>7</v>
      </c>
      <c r="O1450" t="s">
        <v>7</v>
      </c>
      <c r="P1450" t="s">
        <v>7</v>
      </c>
      <c r="Q1450" t="s">
        <v>7</v>
      </c>
    </row>
    <row r="1451" spans="2:17" x14ac:dyDescent="0.3">
      <c r="B1451" t="s">
        <v>1253</v>
      </c>
    </row>
    <row r="1452" spans="2:17" x14ac:dyDescent="0.3">
      <c r="B1452" t="s">
        <v>1254</v>
      </c>
    </row>
    <row r="1453" spans="2:17" x14ac:dyDescent="0.3">
      <c r="B1453" t="s">
        <v>1255</v>
      </c>
    </row>
    <row r="1454" spans="2:17" x14ac:dyDescent="0.3">
      <c r="B1454" t="s">
        <v>1256</v>
      </c>
    </row>
    <row r="1455" spans="2:17" x14ac:dyDescent="0.3">
      <c r="B1455" t="s">
        <v>1257</v>
      </c>
    </row>
    <row r="1456" spans="2:17" x14ac:dyDescent="0.3">
      <c r="B1456" t="s">
        <v>1258</v>
      </c>
      <c r="C1456">
        <v>0.33879150000007002</v>
      </c>
      <c r="D1456">
        <v>11</v>
      </c>
      <c r="E1456">
        <v>2</v>
      </c>
      <c r="F1456">
        <v>3</v>
      </c>
      <c r="G1456">
        <v>0</v>
      </c>
      <c r="H1456" t="s">
        <v>7</v>
      </c>
      <c r="I1456" t="s">
        <v>7</v>
      </c>
      <c r="J1456" t="s">
        <v>7</v>
      </c>
      <c r="K1456" t="s">
        <v>7</v>
      </c>
      <c r="L1456" t="s">
        <v>7</v>
      </c>
      <c r="M1456" t="s">
        <v>7</v>
      </c>
      <c r="N1456" t="s">
        <v>7</v>
      </c>
      <c r="O1456" t="s">
        <v>7</v>
      </c>
      <c r="P1456" t="s">
        <v>7</v>
      </c>
      <c r="Q1456" t="s">
        <v>7</v>
      </c>
    </row>
    <row r="1457" spans="2:17" x14ac:dyDescent="0.3">
      <c r="B1457" t="s">
        <v>1259</v>
      </c>
      <c r="C1457">
        <v>0.29812990000004902</v>
      </c>
      <c r="D1457">
        <v>12</v>
      </c>
      <c r="E1457">
        <v>2</v>
      </c>
      <c r="F1457">
        <v>3</v>
      </c>
      <c r="G1457">
        <v>0</v>
      </c>
      <c r="H1457" t="s">
        <v>7</v>
      </c>
      <c r="I1457" t="s">
        <v>7</v>
      </c>
      <c r="J1457" t="s">
        <v>7</v>
      </c>
      <c r="K1457" t="s">
        <v>7</v>
      </c>
      <c r="L1457" t="s">
        <v>7</v>
      </c>
      <c r="M1457" t="s">
        <v>7</v>
      </c>
      <c r="N1457" t="s">
        <v>7</v>
      </c>
      <c r="O1457" t="s">
        <v>7</v>
      </c>
      <c r="P1457" t="s">
        <v>7</v>
      </c>
      <c r="Q1457" t="s">
        <v>7</v>
      </c>
    </row>
    <row r="1458" spans="2:17" x14ac:dyDescent="0.3">
      <c r="B1458" t="s">
        <v>1260</v>
      </c>
      <c r="C1458">
        <v>0.28381060000015101</v>
      </c>
      <c r="D1458">
        <v>11</v>
      </c>
      <c r="E1458">
        <v>2</v>
      </c>
      <c r="F1458">
        <v>3</v>
      </c>
      <c r="G1458">
        <v>0</v>
      </c>
      <c r="H1458" t="s">
        <v>7</v>
      </c>
      <c r="I1458" t="s">
        <v>7</v>
      </c>
      <c r="J1458" t="s">
        <v>7</v>
      </c>
      <c r="K1458" t="s">
        <v>7</v>
      </c>
      <c r="L1458" t="s">
        <v>7</v>
      </c>
      <c r="M1458" t="s">
        <v>7</v>
      </c>
      <c r="N1458" t="s">
        <v>7</v>
      </c>
      <c r="O1458" t="s">
        <v>7</v>
      </c>
      <c r="P1458" t="s">
        <v>7</v>
      </c>
      <c r="Q1458" t="s">
        <v>7</v>
      </c>
    </row>
    <row r="1459" spans="2:17" x14ac:dyDescent="0.3">
      <c r="B1459" t="s">
        <v>1261</v>
      </c>
      <c r="C1459">
        <v>0.29057780000016398</v>
      </c>
      <c r="D1459">
        <v>12</v>
      </c>
      <c r="E1459">
        <v>2</v>
      </c>
      <c r="F1459">
        <v>3</v>
      </c>
      <c r="G1459">
        <v>0</v>
      </c>
      <c r="H1459" t="s">
        <v>7</v>
      </c>
      <c r="I1459" t="s">
        <v>7</v>
      </c>
      <c r="J1459" t="s">
        <v>7</v>
      </c>
      <c r="K1459" t="s">
        <v>7</v>
      </c>
      <c r="L1459" t="s">
        <v>7</v>
      </c>
      <c r="M1459" t="s">
        <v>7</v>
      </c>
      <c r="N1459" t="s">
        <v>7</v>
      </c>
      <c r="O1459" t="s">
        <v>7</v>
      </c>
      <c r="P1459" t="s">
        <v>7</v>
      </c>
      <c r="Q1459" t="s">
        <v>7</v>
      </c>
    </row>
    <row r="1460" spans="2:17" x14ac:dyDescent="0.3">
      <c r="B1460" t="s">
        <v>1262</v>
      </c>
      <c r="C1460">
        <v>3.4166700000014302E-2</v>
      </c>
      <c r="D1460">
        <v>4</v>
      </c>
      <c r="E1460">
        <v>0</v>
      </c>
      <c r="F1460">
        <v>2</v>
      </c>
      <c r="G1460">
        <v>0</v>
      </c>
      <c r="H1460" t="s">
        <v>7</v>
      </c>
      <c r="I1460" t="s">
        <v>7</v>
      </c>
      <c r="J1460" t="s">
        <v>7</v>
      </c>
      <c r="K1460" t="s">
        <v>7</v>
      </c>
      <c r="L1460" t="s">
        <v>7</v>
      </c>
      <c r="M1460" t="s">
        <v>7</v>
      </c>
      <c r="N1460" t="s">
        <v>7</v>
      </c>
      <c r="O1460" t="s">
        <v>7</v>
      </c>
      <c r="P1460" t="s">
        <v>7</v>
      </c>
      <c r="Q1460" t="s">
        <v>7</v>
      </c>
    </row>
    <row r="1461" spans="2:17" x14ac:dyDescent="0.3">
      <c r="B1461" t="s">
        <v>1263</v>
      </c>
      <c r="C1461">
        <v>2.7392400000053298E-2</v>
      </c>
      <c r="D1461">
        <v>3</v>
      </c>
      <c r="E1461">
        <v>0</v>
      </c>
      <c r="F1461">
        <v>1</v>
      </c>
      <c r="G1461">
        <v>0</v>
      </c>
      <c r="H1461" t="s">
        <v>7</v>
      </c>
      <c r="I1461" t="s">
        <v>7</v>
      </c>
      <c r="J1461" t="s">
        <v>7</v>
      </c>
      <c r="K1461" t="s">
        <v>7</v>
      </c>
      <c r="L1461" t="s">
        <v>7</v>
      </c>
      <c r="M1461" t="s">
        <v>7</v>
      </c>
      <c r="N1461" t="s">
        <v>7</v>
      </c>
      <c r="O1461" t="s">
        <v>7</v>
      </c>
      <c r="P1461" t="s">
        <v>7</v>
      </c>
      <c r="Q1461" t="s">
        <v>7</v>
      </c>
    </row>
    <row r="1462" spans="2:17" x14ac:dyDescent="0.3">
      <c r="B1462" t="s">
        <v>1264</v>
      </c>
      <c r="C1462">
        <v>0.22768640000003801</v>
      </c>
      <c r="D1462">
        <v>10</v>
      </c>
      <c r="E1462">
        <v>2</v>
      </c>
      <c r="F1462">
        <v>3</v>
      </c>
      <c r="G1462">
        <v>0</v>
      </c>
      <c r="H1462" t="s">
        <v>7</v>
      </c>
      <c r="I1462" t="s">
        <v>7</v>
      </c>
      <c r="J1462" t="s">
        <v>7</v>
      </c>
      <c r="K1462" t="s">
        <v>7</v>
      </c>
      <c r="L1462" t="s">
        <v>7</v>
      </c>
      <c r="M1462" t="s">
        <v>7</v>
      </c>
      <c r="N1462" t="s">
        <v>7</v>
      </c>
      <c r="O1462" t="s">
        <v>7</v>
      </c>
      <c r="P1462" t="s">
        <v>7</v>
      </c>
      <c r="Q1462" t="s">
        <v>7</v>
      </c>
    </row>
    <row r="1463" spans="2:17" x14ac:dyDescent="0.3">
      <c r="B1463" t="s">
        <v>1265</v>
      </c>
      <c r="C1463">
        <v>0.25743650000003898</v>
      </c>
      <c r="D1463">
        <v>11</v>
      </c>
      <c r="E1463">
        <v>2</v>
      </c>
      <c r="F1463">
        <v>4</v>
      </c>
      <c r="G1463">
        <v>0</v>
      </c>
      <c r="H1463" t="s">
        <v>7</v>
      </c>
      <c r="I1463" t="s">
        <v>7</v>
      </c>
      <c r="J1463" t="s">
        <v>7</v>
      </c>
      <c r="K1463" t="s">
        <v>7</v>
      </c>
      <c r="L1463" t="s">
        <v>7</v>
      </c>
      <c r="M1463" t="s">
        <v>7</v>
      </c>
      <c r="N1463" t="s">
        <v>7</v>
      </c>
      <c r="O1463" t="s">
        <v>7</v>
      </c>
      <c r="P1463" t="s">
        <v>7</v>
      </c>
      <c r="Q1463" t="s">
        <v>7</v>
      </c>
    </row>
    <row r="1464" spans="2:17" x14ac:dyDescent="0.3">
      <c r="B1464" t="s">
        <v>1266</v>
      </c>
      <c r="C1464">
        <v>0.10154929999998701</v>
      </c>
      <c r="D1464">
        <v>6</v>
      </c>
      <c r="E1464">
        <v>0</v>
      </c>
      <c r="F1464">
        <v>2</v>
      </c>
      <c r="G1464">
        <v>0</v>
      </c>
      <c r="H1464" t="s">
        <v>7</v>
      </c>
      <c r="I1464" t="s">
        <v>7</v>
      </c>
      <c r="J1464" t="s">
        <v>7</v>
      </c>
      <c r="K1464" t="s">
        <v>7</v>
      </c>
      <c r="L1464" t="s">
        <v>7</v>
      </c>
      <c r="M1464" t="s">
        <v>7</v>
      </c>
      <c r="N1464" t="s">
        <v>7</v>
      </c>
      <c r="O1464" t="s">
        <v>7</v>
      </c>
      <c r="P1464" t="s">
        <v>7</v>
      </c>
      <c r="Q1464" t="s">
        <v>7</v>
      </c>
    </row>
    <row r="1465" spans="2:17" x14ac:dyDescent="0.3">
      <c r="B1465" t="s">
        <v>1267</v>
      </c>
      <c r="C1465">
        <v>0.218757599999889</v>
      </c>
      <c r="D1465">
        <v>10</v>
      </c>
      <c r="E1465">
        <v>2</v>
      </c>
      <c r="F1465">
        <v>3</v>
      </c>
      <c r="G1465">
        <v>0</v>
      </c>
      <c r="H1465" t="s">
        <v>7</v>
      </c>
      <c r="I1465" t="s">
        <v>7</v>
      </c>
      <c r="J1465" t="s">
        <v>7</v>
      </c>
      <c r="K1465" t="s">
        <v>7</v>
      </c>
      <c r="L1465" t="s">
        <v>7</v>
      </c>
      <c r="M1465" t="s">
        <v>7</v>
      </c>
      <c r="N1465" t="s">
        <v>7</v>
      </c>
      <c r="O1465" t="s">
        <v>7</v>
      </c>
      <c r="P1465" t="s">
        <v>7</v>
      </c>
      <c r="Q1465" t="s">
        <v>7</v>
      </c>
    </row>
    <row r="1466" spans="2:17" x14ac:dyDescent="0.3">
      <c r="B1466" t="s">
        <v>1268</v>
      </c>
      <c r="C1466">
        <v>0.143271899999945</v>
      </c>
      <c r="D1466">
        <v>10</v>
      </c>
      <c r="E1466">
        <v>2</v>
      </c>
      <c r="F1466">
        <v>3</v>
      </c>
      <c r="G1466">
        <v>0</v>
      </c>
      <c r="H1466" t="s">
        <v>7</v>
      </c>
      <c r="I1466" t="s">
        <v>7</v>
      </c>
      <c r="J1466" t="s">
        <v>7</v>
      </c>
      <c r="K1466" t="s">
        <v>7</v>
      </c>
      <c r="L1466" t="s">
        <v>7</v>
      </c>
      <c r="M1466" t="s">
        <v>7</v>
      </c>
      <c r="N1466" t="s">
        <v>7</v>
      </c>
      <c r="O1466" t="s">
        <v>7</v>
      </c>
      <c r="P1466" t="s">
        <v>7</v>
      </c>
      <c r="Q1466" t="s">
        <v>7</v>
      </c>
    </row>
    <row r="1467" spans="2:17" x14ac:dyDescent="0.3">
      <c r="B1467" t="s">
        <v>1269</v>
      </c>
      <c r="C1467">
        <v>0.20541419999995</v>
      </c>
      <c r="D1467">
        <v>17</v>
      </c>
      <c r="E1467">
        <v>4</v>
      </c>
      <c r="F1467">
        <v>3</v>
      </c>
      <c r="G1467">
        <v>0</v>
      </c>
      <c r="H1467" t="s">
        <v>7</v>
      </c>
      <c r="I1467" t="s">
        <v>7</v>
      </c>
      <c r="J1467" t="s">
        <v>7</v>
      </c>
      <c r="K1467" t="s">
        <v>7</v>
      </c>
      <c r="L1467" t="s">
        <v>7</v>
      </c>
      <c r="M1467" t="s">
        <v>7</v>
      </c>
      <c r="N1467" t="s">
        <v>7</v>
      </c>
      <c r="O1467" t="s">
        <v>7</v>
      </c>
      <c r="P1467" t="s">
        <v>7</v>
      </c>
      <c r="Q1467" t="s">
        <v>7</v>
      </c>
    </row>
    <row r="1468" spans="2:17" x14ac:dyDescent="0.3">
      <c r="B1468" t="s">
        <v>1270</v>
      </c>
      <c r="C1468">
        <v>0.14195560000007301</v>
      </c>
      <c r="D1468">
        <v>10</v>
      </c>
      <c r="E1468">
        <v>0</v>
      </c>
      <c r="F1468">
        <v>4</v>
      </c>
      <c r="G1468">
        <v>0</v>
      </c>
      <c r="H1468" t="s">
        <v>7</v>
      </c>
      <c r="I1468" t="s">
        <v>7</v>
      </c>
      <c r="J1468" t="s">
        <v>7</v>
      </c>
      <c r="K1468" t="s">
        <v>7</v>
      </c>
      <c r="L1468" t="s">
        <v>7</v>
      </c>
      <c r="M1468" t="s">
        <v>7</v>
      </c>
      <c r="N1468" t="s">
        <v>7</v>
      </c>
      <c r="O1468" t="s">
        <v>7</v>
      </c>
      <c r="P1468" t="s">
        <v>7</v>
      </c>
      <c r="Q1468" t="s">
        <v>7</v>
      </c>
    </row>
    <row r="1469" spans="2:17" x14ac:dyDescent="0.3">
      <c r="B1469" t="s">
        <v>1271</v>
      </c>
      <c r="C1469">
        <v>0.14203120000001901</v>
      </c>
      <c r="D1469">
        <v>13</v>
      </c>
      <c r="E1469">
        <v>2</v>
      </c>
      <c r="F1469">
        <v>3</v>
      </c>
      <c r="G1469">
        <v>0</v>
      </c>
      <c r="H1469" t="s">
        <v>7</v>
      </c>
      <c r="I1469" t="s">
        <v>7</v>
      </c>
      <c r="J1469" t="s">
        <v>7</v>
      </c>
      <c r="K1469" t="s">
        <v>7</v>
      </c>
      <c r="L1469" t="s">
        <v>7</v>
      </c>
      <c r="M1469" t="s">
        <v>7</v>
      </c>
      <c r="N1469" t="s">
        <v>7</v>
      </c>
      <c r="O1469" t="s">
        <v>7</v>
      </c>
      <c r="P1469" t="s">
        <v>7</v>
      </c>
      <c r="Q1469" t="s">
        <v>7</v>
      </c>
    </row>
    <row r="1470" spans="2:17" x14ac:dyDescent="0.3">
      <c r="B1470" t="s">
        <v>1272</v>
      </c>
      <c r="C1470">
        <v>3.74325000000226E-2</v>
      </c>
      <c r="D1470">
        <v>5</v>
      </c>
      <c r="E1470">
        <v>0</v>
      </c>
      <c r="F1470">
        <v>2</v>
      </c>
      <c r="G1470">
        <v>0</v>
      </c>
      <c r="H1470" t="s">
        <v>7</v>
      </c>
      <c r="I1470" t="s">
        <v>7</v>
      </c>
      <c r="J1470" t="s">
        <v>7</v>
      </c>
      <c r="K1470" t="s">
        <v>7</v>
      </c>
      <c r="L1470" t="s">
        <v>7</v>
      </c>
      <c r="M1470" t="s">
        <v>7</v>
      </c>
      <c r="N1470" t="s">
        <v>7</v>
      </c>
      <c r="O1470" t="s">
        <v>7</v>
      </c>
      <c r="P1470" t="s">
        <v>7</v>
      </c>
      <c r="Q1470" t="s">
        <v>7</v>
      </c>
    </row>
    <row r="1471" spans="2:17" x14ac:dyDescent="0.3">
      <c r="B1471" t="s">
        <v>1273</v>
      </c>
      <c r="C1471">
        <v>9.5680499999843904E-2</v>
      </c>
      <c r="D1471">
        <v>5</v>
      </c>
      <c r="E1471">
        <v>0</v>
      </c>
      <c r="F1471">
        <v>4</v>
      </c>
      <c r="G1471">
        <v>0</v>
      </c>
      <c r="H1471" t="s">
        <v>7</v>
      </c>
      <c r="I1471" t="s">
        <v>7</v>
      </c>
      <c r="J1471" t="s">
        <v>7</v>
      </c>
      <c r="K1471" t="s">
        <v>7</v>
      </c>
      <c r="L1471" t="s">
        <v>7</v>
      </c>
      <c r="M1471" t="s">
        <v>7</v>
      </c>
      <c r="N1471" t="s">
        <v>7</v>
      </c>
      <c r="O1471" t="s">
        <v>7</v>
      </c>
      <c r="P1471" t="s">
        <v>7</v>
      </c>
      <c r="Q1471" t="s">
        <v>7</v>
      </c>
    </row>
    <row r="1472" spans="2:17" x14ac:dyDescent="0.3">
      <c r="B1472" t="s">
        <v>1274</v>
      </c>
      <c r="C1472">
        <v>0.105350399999906</v>
      </c>
      <c r="D1472">
        <v>5</v>
      </c>
      <c r="E1472">
        <v>0</v>
      </c>
      <c r="F1472">
        <v>4</v>
      </c>
      <c r="G1472">
        <v>0</v>
      </c>
      <c r="H1472" t="s">
        <v>7</v>
      </c>
      <c r="I1472" t="s">
        <v>7</v>
      </c>
      <c r="J1472" t="s">
        <v>7</v>
      </c>
      <c r="K1472" t="s">
        <v>7</v>
      </c>
      <c r="L1472" t="s">
        <v>7</v>
      </c>
      <c r="M1472" t="s">
        <v>7</v>
      </c>
      <c r="N1472" t="s">
        <v>7</v>
      </c>
      <c r="O1472" t="s">
        <v>7</v>
      </c>
      <c r="P1472" t="s">
        <v>7</v>
      </c>
      <c r="Q1472" t="s">
        <v>7</v>
      </c>
    </row>
    <row r="1473" spans="2:17" x14ac:dyDescent="0.3">
      <c r="B1473" t="s">
        <v>1275</v>
      </c>
      <c r="C1473">
        <v>0.18483479999986199</v>
      </c>
      <c r="D1473">
        <v>6</v>
      </c>
      <c r="E1473">
        <v>0</v>
      </c>
      <c r="F1473">
        <v>4</v>
      </c>
      <c r="G1473">
        <v>1</v>
      </c>
      <c r="H1473" t="s">
        <v>7</v>
      </c>
      <c r="I1473" t="s">
        <v>7</v>
      </c>
      <c r="J1473" t="s">
        <v>7</v>
      </c>
      <c r="K1473" t="s">
        <v>7</v>
      </c>
      <c r="L1473" t="s">
        <v>7</v>
      </c>
      <c r="M1473" t="s">
        <v>7</v>
      </c>
      <c r="N1473" t="s">
        <v>7</v>
      </c>
      <c r="O1473" t="s">
        <v>7</v>
      </c>
      <c r="P1473" t="s">
        <v>7</v>
      </c>
      <c r="Q1473" t="s">
        <v>7</v>
      </c>
    </row>
    <row r="1474" spans="2:17" x14ac:dyDescent="0.3">
      <c r="B1474" t="s">
        <v>1276</v>
      </c>
      <c r="C1474">
        <v>0.174922599999945</v>
      </c>
      <c r="D1474">
        <v>6</v>
      </c>
      <c r="E1474">
        <v>0</v>
      </c>
      <c r="F1474">
        <v>4</v>
      </c>
      <c r="G1474">
        <v>1</v>
      </c>
      <c r="H1474" t="s">
        <v>7</v>
      </c>
      <c r="I1474" t="s">
        <v>7</v>
      </c>
      <c r="J1474" t="s">
        <v>7</v>
      </c>
      <c r="K1474" t="s">
        <v>7</v>
      </c>
      <c r="L1474" t="s">
        <v>7</v>
      </c>
      <c r="M1474" t="s">
        <v>7</v>
      </c>
      <c r="N1474" t="s">
        <v>7</v>
      </c>
      <c r="O1474" t="s">
        <v>7</v>
      </c>
      <c r="P1474" t="s">
        <v>7</v>
      </c>
      <c r="Q1474" t="s">
        <v>7</v>
      </c>
    </row>
    <row r="1475" spans="2:17" x14ac:dyDescent="0.3">
      <c r="B1475" t="s">
        <v>1277</v>
      </c>
      <c r="C1475">
        <v>0.16285550000020499</v>
      </c>
      <c r="D1475">
        <v>6</v>
      </c>
      <c r="E1475">
        <v>0</v>
      </c>
      <c r="F1475">
        <v>4</v>
      </c>
      <c r="G1475">
        <v>1</v>
      </c>
      <c r="H1475" t="s">
        <v>7</v>
      </c>
      <c r="I1475" t="s">
        <v>7</v>
      </c>
      <c r="J1475" t="s">
        <v>7</v>
      </c>
      <c r="K1475" t="s">
        <v>7</v>
      </c>
      <c r="L1475" t="s">
        <v>7</v>
      </c>
      <c r="M1475" t="s">
        <v>7</v>
      </c>
      <c r="N1475" t="s">
        <v>7</v>
      </c>
      <c r="O1475" t="s">
        <v>7</v>
      </c>
      <c r="P1475" t="s">
        <v>7</v>
      </c>
      <c r="Q1475" t="s">
        <v>7</v>
      </c>
    </row>
    <row r="1476" spans="2:17" x14ac:dyDescent="0.3">
      <c r="B1476" t="s">
        <v>1278</v>
      </c>
      <c r="C1476">
        <v>5.3606100000024498E-2</v>
      </c>
      <c r="D1476">
        <v>5</v>
      </c>
      <c r="E1476">
        <v>0</v>
      </c>
      <c r="F1476">
        <v>2</v>
      </c>
      <c r="G1476">
        <v>0</v>
      </c>
      <c r="H1476" t="s">
        <v>7</v>
      </c>
      <c r="I1476" t="s">
        <v>7</v>
      </c>
      <c r="J1476" t="s">
        <v>7</v>
      </c>
      <c r="K1476" t="s">
        <v>7</v>
      </c>
      <c r="L1476" t="s">
        <v>7</v>
      </c>
      <c r="M1476" t="s">
        <v>7</v>
      </c>
      <c r="N1476" t="s">
        <v>7</v>
      </c>
      <c r="O1476" t="s">
        <v>7</v>
      </c>
      <c r="P1476" t="s">
        <v>7</v>
      </c>
      <c r="Q1476" t="s">
        <v>7</v>
      </c>
    </row>
    <row r="1477" spans="2:17" x14ac:dyDescent="0.3">
      <c r="B1477" t="s">
        <v>1279</v>
      </c>
      <c r="C1477">
        <v>0.15383769999993999</v>
      </c>
      <c r="D1477">
        <v>7</v>
      </c>
      <c r="E1477">
        <v>3</v>
      </c>
      <c r="F1477">
        <v>3</v>
      </c>
      <c r="G1477">
        <v>0</v>
      </c>
      <c r="H1477" t="s">
        <v>7</v>
      </c>
      <c r="I1477" t="s">
        <v>7</v>
      </c>
      <c r="J1477" t="s">
        <v>7</v>
      </c>
      <c r="K1477" t="s">
        <v>7</v>
      </c>
      <c r="L1477" t="s">
        <v>7</v>
      </c>
      <c r="M1477" t="s">
        <v>7</v>
      </c>
      <c r="N1477" t="s">
        <v>7</v>
      </c>
      <c r="O1477" t="s">
        <v>7</v>
      </c>
      <c r="P1477" t="s">
        <v>7</v>
      </c>
      <c r="Q1477" t="s">
        <v>7</v>
      </c>
    </row>
    <row r="1478" spans="2:17" x14ac:dyDescent="0.3">
      <c r="B1478" t="s">
        <v>1280</v>
      </c>
      <c r="C1478">
        <v>0.103124900000011</v>
      </c>
      <c r="D1478">
        <v>6</v>
      </c>
      <c r="E1478">
        <v>1</v>
      </c>
      <c r="F1478">
        <v>3</v>
      </c>
      <c r="G1478">
        <v>0</v>
      </c>
      <c r="H1478" t="s">
        <v>7</v>
      </c>
      <c r="I1478" t="s">
        <v>7</v>
      </c>
      <c r="J1478" t="s">
        <v>7</v>
      </c>
      <c r="K1478" t="s">
        <v>7</v>
      </c>
      <c r="L1478" t="s">
        <v>7</v>
      </c>
      <c r="M1478" t="s">
        <v>7</v>
      </c>
      <c r="N1478" t="s">
        <v>7</v>
      </c>
      <c r="O1478" t="s">
        <v>7</v>
      </c>
      <c r="P1478" t="s">
        <v>7</v>
      </c>
      <c r="Q1478" t="s">
        <v>7</v>
      </c>
    </row>
    <row r="1479" spans="2:17" x14ac:dyDescent="0.3">
      <c r="B1479" t="s">
        <v>1281</v>
      </c>
      <c r="C1479">
        <v>0.10035390000007199</v>
      </c>
      <c r="D1479">
        <v>7</v>
      </c>
      <c r="E1479">
        <v>2</v>
      </c>
      <c r="F1479">
        <v>3</v>
      </c>
      <c r="G1479">
        <v>0</v>
      </c>
      <c r="H1479" t="s">
        <v>7</v>
      </c>
      <c r="I1479" t="s">
        <v>7</v>
      </c>
      <c r="J1479" t="s">
        <v>7</v>
      </c>
      <c r="K1479" t="s">
        <v>7</v>
      </c>
      <c r="L1479" t="s">
        <v>7</v>
      </c>
      <c r="M1479" t="s">
        <v>7</v>
      </c>
      <c r="N1479" t="s">
        <v>7</v>
      </c>
      <c r="O1479" t="s">
        <v>7</v>
      </c>
      <c r="P1479" t="s">
        <v>7</v>
      </c>
      <c r="Q1479" t="s">
        <v>7</v>
      </c>
    </row>
    <row r="1480" spans="2:17" x14ac:dyDescent="0.3">
      <c r="B1480" t="s">
        <v>1282</v>
      </c>
      <c r="C1480">
        <v>0.297068999999964</v>
      </c>
      <c r="D1480">
        <v>12</v>
      </c>
      <c r="E1480">
        <v>2</v>
      </c>
      <c r="F1480">
        <v>4</v>
      </c>
      <c r="G1480">
        <v>0</v>
      </c>
      <c r="H1480" t="s">
        <v>7</v>
      </c>
      <c r="I1480" t="s">
        <v>7</v>
      </c>
      <c r="J1480" t="s">
        <v>7</v>
      </c>
      <c r="K1480" t="s">
        <v>7</v>
      </c>
      <c r="L1480" t="s">
        <v>7</v>
      </c>
      <c r="M1480" t="s">
        <v>7</v>
      </c>
      <c r="N1480" t="s">
        <v>7</v>
      </c>
      <c r="O1480" t="s">
        <v>7</v>
      </c>
      <c r="P1480" t="s">
        <v>7</v>
      </c>
      <c r="Q1480" t="s">
        <v>7</v>
      </c>
    </row>
    <row r="1481" spans="2:17" x14ac:dyDescent="0.3">
      <c r="B1481" t="s">
        <v>1283</v>
      </c>
      <c r="C1481">
        <v>0.23247539999988401</v>
      </c>
      <c r="D1481">
        <v>10</v>
      </c>
      <c r="E1481">
        <v>2</v>
      </c>
      <c r="F1481">
        <v>4</v>
      </c>
      <c r="G1481">
        <v>0</v>
      </c>
      <c r="H1481" t="s">
        <v>7</v>
      </c>
      <c r="I1481" t="s">
        <v>7</v>
      </c>
      <c r="J1481" t="s">
        <v>7</v>
      </c>
      <c r="K1481" t="s">
        <v>7</v>
      </c>
      <c r="L1481" t="s">
        <v>7</v>
      </c>
      <c r="M1481" t="s">
        <v>7</v>
      </c>
      <c r="N1481" t="s">
        <v>7</v>
      </c>
      <c r="O1481" t="s">
        <v>7</v>
      </c>
      <c r="P1481" t="s">
        <v>7</v>
      </c>
      <c r="Q1481" t="s">
        <v>7</v>
      </c>
    </row>
    <row r="1482" spans="2:17" x14ac:dyDescent="0.3">
      <c r="B1482" t="s">
        <v>1284</v>
      </c>
      <c r="C1482">
        <v>0.29085810000015</v>
      </c>
      <c r="D1482">
        <v>12</v>
      </c>
      <c r="E1482">
        <v>2</v>
      </c>
      <c r="F1482">
        <v>4</v>
      </c>
      <c r="G1482">
        <v>0</v>
      </c>
      <c r="H1482" t="s">
        <v>7</v>
      </c>
      <c r="I1482" t="s">
        <v>7</v>
      </c>
      <c r="J1482" t="s">
        <v>7</v>
      </c>
      <c r="K1482" t="s">
        <v>7</v>
      </c>
      <c r="L1482" t="s">
        <v>7</v>
      </c>
      <c r="M1482" t="s">
        <v>7</v>
      </c>
      <c r="N1482" t="s">
        <v>7</v>
      </c>
      <c r="O1482" t="s">
        <v>7</v>
      </c>
      <c r="P1482" t="s">
        <v>7</v>
      </c>
      <c r="Q1482" t="s">
        <v>7</v>
      </c>
    </row>
    <row r="1483" spans="2:17" x14ac:dyDescent="0.3">
      <c r="B1483" t="s">
        <v>1285</v>
      </c>
      <c r="C1483">
        <v>0.243586299999833</v>
      </c>
      <c r="D1483">
        <v>10</v>
      </c>
      <c r="E1483">
        <v>2</v>
      </c>
      <c r="F1483">
        <v>4</v>
      </c>
      <c r="G1483">
        <v>0</v>
      </c>
      <c r="H1483" t="s">
        <v>7</v>
      </c>
      <c r="I1483" t="s">
        <v>7</v>
      </c>
      <c r="J1483" t="s">
        <v>7</v>
      </c>
      <c r="K1483" t="s">
        <v>7</v>
      </c>
      <c r="L1483" t="s">
        <v>7</v>
      </c>
      <c r="M1483" t="s">
        <v>7</v>
      </c>
      <c r="N1483" t="s">
        <v>7</v>
      </c>
      <c r="O1483" t="s">
        <v>7</v>
      </c>
      <c r="P1483" t="s">
        <v>7</v>
      </c>
      <c r="Q1483" t="s">
        <v>7</v>
      </c>
    </row>
    <row r="1484" spans="2:17" x14ac:dyDescent="0.3">
      <c r="B1484" t="s">
        <v>1286</v>
      </c>
      <c r="C1484">
        <v>3.9728100000047499E-2</v>
      </c>
      <c r="D1484">
        <v>3</v>
      </c>
      <c r="E1484">
        <v>0</v>
      </c>
      <c r="F1484">
        <v>1</v>
      </c>
      <c r="G1484">
        <v>0</v>
      </c>
      <c r="H1484" t="s">
        <v>7</v>
      </c>
      <c r="I1484" t="s">
        <v>7</v>
      </c>
      <c r="J1484" t="s">
        <v>7</v>
      </c>
      <c r="K1484" t="s">
        <v>7</v>
      </c>
      <c r="L1484" t="s">
        <v>7</v>
      </c>
      <c r="M1484" t="s">
        <v>7</v>
      </c>
      <c r="N1484" t="s">
        <v>7</v>
      </c>
      <c r="O1484" t="s">
        <v>7</v>
      </c>
      <c r="P1484" t="s">
        <v>7</v>
      </c>
      <c r="Q1484" t="s">
        <v>7</v>
      </c>
    </row>
    <row r="1485" spans="2:17" x14ac:dyDescent="0.3">
      <c r="B1485" t="s">
        <v>1287</v>
      </c>
      <c r="C1485">
        <v>5.32064999999875E-2</v>
      </c>
      <c r="D1485">
        <v>5</v>
      </c>
      <c r="E1485">
        <v>0</v>
      </c>
      <c r="F1485">
        <v>3</v>
      </c>
      <c r="G1485">
        <v>0</v>
      </c>
      <c r="H1485" t="s">
        <v>7</v>
      </c>
      <c r="I1485" t="s">
        <v>7</v>
      </c>
      <c r="J1485" t="s">
        <v>7</v>
      </c>
      <c r="K1485" t="s">
        <v>7</v>
      </c>
      <c r="L1485" t="s">
        <v>7</v>
      </c>
      <c r="M1485" t="s">
        <v>7</v>
      </c>
      <c r="N1485" t="s">
        <v>7</v>
      </c>
      <c r="O1485" t="s">
        <v>7</v>
      </c>
      <c r="P1485" t="s">
        <v>7</v>
      </c>
      <c r="Q1485" t="s">
        <v>7</v>
      </c>
    </row>
    <row r="1486" spans="2:17" x14ac:dyDescent="0.3">
      <c r="B1486" t="s">
        <v>1288</v>
      </c>
    </row>
    <row r="1487" spans="2:17" x14ac:dyDescent="0.3">
      <c r="B1487" t="s">
        <v>1289</v>
      </c>
      <c r="C1487">
        <v>0.12010280000004001</v>
      </c>
      <c r="D1487">
        <v>8</v>
      </c>
      <c r="E1487">
        <v>2</v>
      </c>
      <c r="F1487">
        <v>3</v>
      </c>
      <c r="G1487">
        <v>0</v>
      </c>
      <c r="H1487" t="s">
        <v>7</v>
      </c>
      <c r="I1487" t="s">
        <v>7</v>
      </c>
      <c r="J1487" t="s">
        <v>7</v>
      </c>
      <c r="K1487" t="s">
        <v>7</v>
      </c>
      <c r="L1487" t="s">
        <v>7</v>
      </c>
      <c r="M1487" t="s">
        <v>7</v>
      </c>
      <c r="N1487" t="s">
        <v>7</v>
      </c>
      <c r="O1487" t="s">
        <v>7</v>
      </c>
      <c r="P1487" t="s">
        <v>7</v>
      </c>
      <c r="Q1487" t="s">
        <v>7</v>
      </c>
    </row>
    <row r="1488" spans="2:17" x14ac:dyDescent="0.3">
      <c r="B1488" t="s">
        <v>1290</v>
      </c>
    </row>
    <row r="1489" spans="2:17" x14ac:dyDescent="0.3">
      <c r="B1489" t="s">
        <v>1291</v>
      </c>
      <c r="C1489">
        <v>0.149111200000106</v>
      </c>
      <c r="D1489">
        <v>9</v>
      </c>
      <c r="E1489">
        <v>2</v>
      </c>
      <c r="F1489">
        <v>3</v>
      </c>
      <c r="G1489">
        <v>0</v>
      </c>
      <c r="H1489" t="s">
        <v>7</v>
      </c>
      <c r="I1489" t="s">
        <v>7</v>
      </c>
      <c r="J1489" t="s">
        <v>7</v>
      </c>
      <c r="K1489" t="s">
        <v>7</v>
      </c>
      <c r="L1489" t="s">
        <v>7</v>
      </c>
      <c r="M1489" t="s">
        <v>7</v>
      </c>
      <c r="N1489" t="s">
        <v>7</v>
      </c>
      <c r="O1489" t="s">
        <v>7</v>
      </c>
      <c r="P1489" t="s">
        <v>7</v>
      </c>
      <c r="Q1489" t="s">
        <v>7</v>
      </c>
    </row>
    <row r="1490" spans="2:17" x14ac:dyDescent="0.3">
      <c r="B1490" t="s">
        <v>1292</v>
      </c>
      <c r="C1490">
        <v>3.3987199999955899E-2</v>
      </c>
      <c r="D1490">
        <v>3</v>
      </c>
      <c r="E1490">
        <v>0</v>
      </c>
      <c r="F1490">
        <v>2</v>
      </c>
      <c r="G1490">
        <v>0</v>
      </c>
      <c r="H1490" t="s">
        <v>7</v>
      </c>
      <c r="I1490" t="s">
        <v>7</v>
      </c>
      <c r="J1490" t="s">
        <v>7</v>
      </c>
      <c r="K1490" t="s">
        <v>7</v>
      </c>
      <c r="L1490" t="s">
        <v>7</v>
      </c>
      <c r="M1490" t="s">
        <v>7</v>
      </c>
      <c r="N1490" t="s">
        <v>7</v>
      </c>
      <c r="O1490" t="s">
        <v>7</v>
      </c>
      <c r="P1490" t="s">
        <v>7</v>
      </c>
      <c r="Q1490" t="s">
        <v>7</v>
      </c>
    </row>
    <row r="1491" spans="2:17" x14ac:dyDescent="0.3">
      <c r="B1491" t="s">
        <v>1293</v>
      </c>
      <c r="C1491">
        <v>5.7577199999968798E-2</v>
      </c>
      <c r="D1491">
        <v>4</v>
      </c>
      <c r="E1491">
        <v>0</v>
      </c>
      <c r="F1491">
        <v>2</v>
      </c>
      <c r="G1491">
        <v>0</v>
      </c>
      <c r="H1491" t="s">
        <v>7</v>
      </c>
      <c r="I1491" t="s">
        <v>7</v>
      </c>
      <c r="J1491" t="s">
        <v>7</v>
      </c>
      <c r="K1491" t="s">
        <v>7</v>
      </c>
      <c r="L1491" t="s">
        <v>7</v>
      </c>
      <c r="M1491" t="s">
        <v>7</v>
      </c>
      <c r="N1491" t="s">
        <v>7</v>
      </c>
      <c r="O1491" t="s">
        <v>7</v>
      </c>
      <c r="P1491" t="s">
        <v>7</v>
      </c>
      <c r="Q1491" t="s">
        <v>7</v>
      </c>
    </row>
    <row r="1492" spans="2:17" x14ac:dyDescent="0.3">
      <c r="B1492" t="s">
        <v>1294</v>
      </c>
      <c r="C1492">
        <v>0.13660610000010801</v>
      </c>
      <c r="D1492">
        <v>6</v>
      </c>
      <c r="E1492">
        <v>0</v>
      </c>
      <c r="F1492">
        <v>3</v>
      </c>
      <c r="G1492">
        <v>0</v>
      </c>
      <c r="H1492" t="s">
        <v>7</v>
      </c>
      <c r="I1492" t="s">
        <v>7</v>
      </c>
      <c r="J1492" t="s">
        <v>7</v>
      </c>
      <c r="K1492" t="s">
        <v>7</v>
      </c>
      <c r="L1492" t="s">
        <v>7</v>
      </c>
      <c r="M1492" t="s">
        <v>7</v>
      </c>
      <c r="N1492" t="s">
        <v>7</v>
      </c>
      <c r="O1492" t="s">
        <v>7</v>
      </c>
      <c r="P1492" t="s">
        <v>7</v>
      </c>
      <c r="Q1492" t="s">
        <v>7</v>
      </c>
    </row>
    <row r="1493" spans="2:17" x14ac:dyDescent="0.3">
      <c r="B1493" t="s">
        <v>1295</v>
      </c>
      <c r="C1493">
        <v>0.15930809999986101</v>
      </c>
      <c r="D1493">
        <v>9</v>
      </c>
      <c r="E1493">
        <v>0</v>
      </c>
      <c r="F1493">
        <v>4</v>
      </c>
      <c r="G1493">
        <v>0</v>
      </c>
      <c r="H1493" t="s">
        <v>7</v>
      </c>
      <c r="I1493" t="s">
        <v>7</v>
      </c>
      <c r="J1493" t="s">
        <v>7</v>
      </c>
      <c r="K1493" t="s">
        <v>7</v>
      </c>
      <c r="L1493" t="s">
        <v>7</v>
      </c>
      <c r="M1493" t="s">
        <v>7</v>
      </c>
      <c r="N1493" t="s">
        <v>7</v>
      </c>
      <c r="O1493" t="s">
        <v>7</v>
      </c>
      <c r="P1493" t="s">
        <v>7</v>
      </c>
      <c r="Q1493" t="s">
        <v>7</v>
      </c>
    </row>
    <row r="1494" spans="2:17" x14ac:dyDescent="0.3">
      <c r="B1494" t="s">
        <v>1296</v>
      </c>
    </row>
    <row r="1495" spans="2:17" x14ac:dyDescent="0.3">
      <c r="B1495" t="s">
        <v>1297</v>
      </c>
    </row>
    <row r="1496" spans="2:17" x14ac:dyDescent="0.3">
      <c r="B1496" t="s">
        <v>1298</v>
      </c>
      <c r="C1496">
        <v>0.141081799999938</v>
      </c>
      <c r="D1496">
        <v>8</v>
      </c>
      <c r="E1496">
        <v>0</v>
      </c>
      <c r="F1496">
        <v>4</v>
      </c>
      <c r="G1496">
        <v>0</v>
      </c>
      <c r="H1496" t="s">
        <v>7</v>
      </c>
      <c r="I1496" t="s">
        <v>7</v>
      </c>
      <c r="J1496" t="s">
        <v>7</v>
      </c>
      <c r="K1496" t="s">
        <v>7</v>
      </c>
      <c r="L1496" t="s">
        <v>7</v>
      </c>
      <c r="M1496" t="s">
        <v>7</v>
      </c>
      <c r="N1496" t="s">
        <v>7</v>
      </c>
      <c r="O1496" t="s">
        <v>7</v>
      </c>
      <c r="P1496" t="s">
        <v>7</v>
      </c>
      <c r="Q1496" t="s">
        <v>7</v>
      </c>
    </row>
    <row r="1497" spans="2:17" x14ac:dyDescent="0.3">
      <c r="B1497" t="s">
        <v>1299</v>
      </c>
    </row>
    <row r="1498" spans="2:17" x14ac:dyDescent="0.3">
      <c r="B1498" t="s">
        <v>1300</v>
      </c>
    </row>
    <row r="1499" spans="2:17" x14ac:dyDescent="0.3">
      <c r="B1499" t="s">
        <v>1301</v>
      </c>
      <c r="C1499">
        <v>0.13792280000006901</v>
      </c>
      <c r="D1499">
        <v>7</v>
      </c>
      <c r="E1499">
        <v>0</v>
      </c>
      <c r="F1499">
        <v>4</v>
      </c>
      <c r="G1499">
        <v>0</v>
      </c>
      <c r="H1499" t="s">
        <v>7</v>
      </c>
      <c r="I1499" t="s">
        <v>7</v>
      </c>
      <c r="J1499" t="s">
        <v>7</v>
      </c>
      <c r="K1499" t="s">
        <v>7</v>
      </c>
      <c r="L1499" t="s">
        <v>7</v>
      </c>
      <c r="M1499" t="s">
        <v>7</v>
      </c>
      <c r="N1499" t="s">
        <v>7</v>
      </c>
      <c r="O1499" t="s">
        <v>7</v>
      </c>
      <c r="P1499" t="s">
        <v>7</v>
      </c>
      <c r="Q1499" t="s">
        <v>7</v>
      </c>
    </row>
    <row r="1500" spans="2:17" x14ac:dyDescent="0.3">
      <c r="B1500" t="s">
        <v>1302</v>
      </c>
    </row>
    <row r="1501" spans="2:17" x14ac:dyDescent="0.3">
      <c r="B1501" t="s">
        <v>1303</v>
      </c>
    </row>
    <row r="1502" spans="2:17" x14ac:dyDescent="0.3">
      <c r="B1502" t="s">
        <v>1304</v>
      </c>
      <c r="C1502">
        <v>4.4581000000107403E-2</v>
      </c>
      <c r="D1502">
        <v>4</v>
      </c>
      <c r="E1502">
        <v>0</v>
      </c>
      <c r="F1502">
        <v>2</v>
      </c>
      <c r="G1502">
        <v>0</v>
      </c>
      <c r="H1502" t="s">
        <v>7</v>
      </c>
      <c r="I1502" t="s">
        <v>7</v>
      </c>
      <c r="J1502" t="s">
        <v>7</v>
      </c>
      <c r="K1502" t="s">
        <v>7</v>
      </c>
      <c r="L1502" t="s">
        <v>7</v>
      </c>
      <c r="M1502" t="s">
        <v>7</v>
      </c>
      <c r="N1502" t="s">
        <v>7</v>
      </c>
      <c r="O1502" t="s">
        <v>7</v>
      </c>
      <c r="P1502" t="s">
        <v>7</v>
      </c>
      <c r="Q1502" t="s">
        <v>7</v>
      </c>
    </row>
    <row r="1503" spans="2:17" x14ac:dyDescent="0.3">
      <c r="B1503" t="s">
        <v>1305</v>
      </c>
      <c r="C1503">
        <v>6.3484999999900496E-2</v>
      </c>
      <c r="D1503">
        <v>5</v>
      </c>
      <c r="E1503">
        <v>0</v>
      </c>
      <c r="F1503">
        <v>3</v>
      </c>
      <c r="G1503">
        <v>0</v>
      </c>
      <c r="H1503" t="s">
        <v>7</v>
      </c>
      <c r="I1503" t="s">
        <v>7</v>
      </c>
      <c r="J1503" t="s">
        <v>7</v>
      </c>
      <c r="K1503" t="s">
        <v>7</v>
      </c>
      <c r="L1503" t="s">
        <v>7</v>
      </c>
      <c r="M1503" t="s">
        <v>7</v>
      </c>
      <c r="N1503" t="s">
        <v>7</v>
      </c>
      <c r="O1503" t="s">
        <v>7</v>
      </c>
      <c r="P1503" t="s">
        <v>7</v>
      </c>
      <c r="Q1503" t="s">
        <v>7</v>
      </c>
    </row>
    <row r="1504" spans="2:17" x14ac:dyDescent="0.3">
      <c r="B1504" t="s">
        <v>1306</v>
      </c>
      <c r="C1504">
        <v>9.50190999999449E-2</v>
      </c>
      <c r="D1504">
        <v>5</v>
      </c>
      <c r="E1504">
        <v>0</v>
      </c>
      <c r="F1504">
        <v>4</v>
      </c>
      <c r="G1504">
        <v>0</v>
      </c>
      <c r="H1504" t="s">
        <v>7</v>
      </c>
      <c r="I1504" t="s">
        <v>7</v>
      </c>
      <c r="J1504" t="s">
        <v>7</v>
      </c>
      <c r="K1504" t="s">
        <v>7</v>
      </c>
      <c r="L1504" t="s">
        <v>7</v>
      </c>
      <c r="M1504" t="s">
        <v>7</v>
      </c>
      <c r="N1504" t="s">
        <v>7</v>
      </c>
      <c r="O1504" t="s">
        <v>7</v>
      </c>
      <c r="P1504" t="s">
        <v>7</v>
      </c>
      <c r="Q1504" t="s">
        <v>7</v>
      </c>
    </row>
    <row r="1505" spans="2:17" x14ac:dyDescent="0.3">
      <c r="B1505" t="s">
        <v>1307</v>
      </c>
    </row>
    <row r="1506" spans="2:17" x14ac:dyDescent="0.3">
      <c r="B1506" t="s">
        <v>1308</v>
      </c>
    </row>
    <row r="1507" spans="2:17" x14ac:dyDescent="0.3">
      <c r="B1507" t="s">
        <v>1309</v>
      </c>
    </row>
    <row r="1508" spans="2:17" x14ac:dyDescent="0.3">
      <c r="B1508" t="s">
        <v>1310</v>
      </c>
    </row>
    <row r="1509" spans="2:17" x14ac:dyDescent="0.3">
      <c r="B1509" t="s">
        <v>1311</v>
      </c>
      <c r="C1509">
        <v>7.0913999999902402E-2</v>
      </c>
      <c r="D1509">
        <v>4</v>
      </c>
      <c r="E1509">
        <v>0</v>
      </c>
      <c r="F1509">
        <v>2</v>
      </c>
      <c r="G1509">
        <v>0</v>
      </c>
      <c r="H1509" t="s">
        <v>7</v>
      </c>
      <c r="I1509" t="s">
        <v>7</v>
      </c>
      <c r="J1509" t="s">
        <v>7</v>
      </c>
      <c r="K1509" t="s">
        <v>7</v>
      </c>
      <c r="L1509" t="s">
        <v>7</v>
      </c>
      <c r="M1509" t="s">
        <v>7</v>
      </c>
      <c r="N1509" t="s">
        <v>7</v>
      </c>
      <c r="O1509" t="s">
        <v>7</v>
      </c>
      <c r="P1509" t="s">
        <v>7</v>
      </c>
      <c r="Q1509" t="s">
        <v>7</v>
      </c>
    </row>
    <row r="1510" spans="2:17" x14ac:dyDescent="0.3">
      <c r="B1510" t="s">
        <v>1312</v>
      </c>
    </row>
    <row r="1511" spans="2:17" x14ac:dyDescent="0.3">
      <c r="B1511" t="s">
        <v>1313</v>
      </c>
    </row>
    <row r="1512" spans="2:17" x14ac:dyDescent="0.3">
      <c r="B1512" t="s">
        <v>1314</v>
      </c>
      <c r="C1512">
        <v>0.14069070000004999</v>
      </c>
      <c r="D1512">
        <v>12</v>
      </c>
      <c r="E1512">
        <v>2</v>
      </c>
      <c r="F1512">
        <v>3</v>
      </c>
      <c r="G1512">
        <v>0</v>
      </c>
      <c r="H1512" t="s">
        <v>7</v>
      </c>
      <c r="I1512" t="s">
        <v>7</v>
      </c>
      <c r="J1512" t="s">
        <v>7</v>
      </c>
      <c r="K1512" t="s">
        <v>7</v>
      </c>
      <c r="L1512" t="s">
        <v>7</v>
      </c>
      <c r="M1512" t="s">
        <v>7</v>
      </c>
      <c r="N1512" t="s">
        <v>7</v>
      </c>
      <c r="O1512" t="s">
        <v>7</v>
      </c>
      <c r="P1512" t="s">
        <v>7</v>
      </c>
      <c r="Q1512" t="s">
        <v>7</v>
      </c>
    </row>
    <row r="1513" spans="2:17" x14ac:dyDescent="0.3">
      <c r="B1513" t="s">
        <v>1315</v>
      </c>
    </row>
    <row r="1514" spans="2:17" x14ac:dyDescent="0.3">
      <c r="B1514" t="s">
        <v>1316</v>
      </c>
    </row>
    <row r="1515" spans="2:17" x14ac:dyDescent="0.3">
      <c r="B1515" t="s">
        <v>1317</v>
      </c>
    </row>
    <row r="1516" spans="2:17" x14ac:dyDescent="0.3">
      <c r="B1516" t="s">
        <v>1318</v>
      </c>
    </row>
    <row r="1517" spans="2:17" x14ac:dyDescent="0.3">
      <c r="B1517" t="s">
        <v>1319</v>
      </c>
      <c r="C1517">
        <v>0.130571400000008</v>
      </c>
      <c r="D1517">
        <v>8</v>
      </c>
      <c r="E1517">
        <v>0</v>
      </c>
      <c r="F1517">
        <v>4</v>
      </c>
      <c r="G1517">
        <v>0</v>
      </c>
      <c r="H1517" t="s">
        <v>7</v>
      </c>
      <c r="I1517" t="s">
        <v>7</v>
      </c>
      <c r="J1517" t="s">
        <v>7</v>
      </c>
      <c r="K1517" t="s">
        <v>7</v>
      </c>
      <c r="L1517" t="s">
        <v>7</v>
      </c>
      <c r="M1517" t="s">
        <v>7</v>
      </c>
      <c r="N1517" t="s">
        <v>7</v>
      </c>
      <c r="O1517" t="s">
        <v>7</v>
      </c>
      <c r="P1517" t="s">
        <v>7</v>
      </c>
      <c r="Q1517" t="s">
        <v>7</v>
      </c>
    </row>
    <row r="1518" spans="2:17" x14ac:dyDescent="0.3">
      <c r="B1518" t="s">
        <v>1320</v>
      </c>
    </row>
    <row r="1519" spans="2:17" x14ac:dyDescent="0.3">
      <c r="B1519" t="s">
        <v>1321</v>
      </c>
    </row>
    <row r="1520" spans="2:17" x14ac:dyDescent="0.3">
      <c r="B1520" t="s">
        <v>1322</v>
      </c>
      <c r="C1520">
        <v>6.4120700000103101E-2</v>
      </c>
      <c r="D1520">
        <v>5</v>
      </c>
      <c r="E1520">
        <v>0</v>
      </c>
      <c r="F1520">
        <v>3</v>
      </c>
      <c r="G1520">
        <v>0</v>
      </c>
      <c r="H1520" t="s">
        <v>7</v>
      </c>
      <c r="I1520" t="s">
        <v>7</v>
      </c>
      <c r="J1520" t="s">
        <v>7</v>
      </c>
      <c r="K1520" t="s">
        <v>7</v>
      </c>
      <c r="L1520" t="s">
        <v>7</v>
      </c>
      <c r="M1520" t="s">
        <v>7</v>
      </c>
      <c r="N1520" t="s">
        <v>7</v>
      </c>
      <c r="O1520" t="s">
        <v>7</v>
      </c>
      <c r="P1520" t="s">
        <v>7</v>
      </c>
      <c r="Q1520" t="s">
        <v>7</v>
      </c>
    </row>
    <row r="1521" spans="2:17" x14ac:dyDescent="0.3">
      <c r="B1521" t="s">
        <v>1323</v>
      </c>
      <c r="C1521">
        <v>0.12315310000008101</v>
      </c>
      <c r="D1521">
        <v>6</v>
      </c>
      <c r="E1521">
        <v>0</v>
      </c>
      <c r="F1521">
        <v>4</v>
      </c>
      <c r="G1521">
        <v>0</v>
      </c>
      <c r="H1521" t="s">
        <v>7</v>
      </c>
      <c r="I1521" t="s">
        <v>7</v>
      </c>
      <c r="J1521" t="s">
        <v>7</v>
      </c>
      <c r="K1521" t="s">
        <v>7</v>
      </c>
      <c r="L1521" t="s">
        <v>7</v>
      </c>
      <c r="M1521" t="s">
        <v>7</v>
      </c>
      <c r="N1521" t="s">
        <v>7</v>
      </c>
      <c r="O1521" t="s">
        <v>7</v>
      </c>
      <c r="P1521" t="s">
        <v>7</v>
      </c>
      <c r="Q1521" t="s">
        <v>7</v>
      </c>
    </row>
    <row r="1522" spans="2:17" x14ac:dyDescent="0.3">
      <c r="B1522" t="s">
        <v>1324</v>
      </c>
      <c r="C1522">
        <v>0.31085669999993099</v>
      </c>
      <c r="D1522">
        <v>13</v>
      </c>
      <c r="E1522">
        <v>2</v>
      </c>
      <c r="F1522">
        <v>4</v>
      </c>
      <c r="G1522">
        <v>0</v>
      </c>
      <c r="H1522" t="s">
        <v>7</v>
      </c>
      <c r="I1522" t="s">
        <v>7</v>
      </c>
      <c r="J1522" t="s">
        <v>7</v>
      </c>
      <c r="K1522" t="s">
        <v>7</v>
      </c>
      <c r="L1522" t="s">
        <v>7</v>
      </c>
      <c r="M1522" t="s">
        <v>7</v>
      </c>
      <c r="N1522" t="s">
        <v>7</v>
      </c>
      <c r="O1522" t="s">
        <v>7</v>
      </c>
      <c r="P1522" t="s">
        <v>7</v>
      </c>
      <c r="Q1522" t="s">
        <v>7</v>
      </c>
    </row>
    <row r="1523" spans="2:17" x14ac:dyDescent="0.3">
      <c r="B1523" t="s">
        <v>1325</v>
      </c>
      <c r="C1523">
        <v>8.5665500000004599E-2</v>
      </c>
      <c r="D1523">
        <v>5</v>
      </c>
      <c r="E1523">
        <v>0</v>
      </c>
      <c r="F1523">
        <v>2</v>
      </c>
      <c r="G1523">
        <v>0</v>
      </c>
      <c r="H1523" t="s">
        <v>7</v>
      </c>
      <c r="I1523" t="s">
        <v>7</v>
      </c>
      <c r="J1523" t="s">
        <v>7</v>
      </c>
      <c r="K1523" t="s">
        <v>7</v>
      </c>
      <c r="L1523" t="s">
        <v>7</v>
      </c>
      <c r="M1523" t="s">
        <v>7</v>
      </c>
      <c r="N1523" t="s">
        <v>7</v>
      </c>
      <c r="O1523" t="s">
        <v>7</v>
      </c>
      <c r="P1523" t="s">
        <v>7</v>
      </c>
      <c r="Q1523" t="s">
        <v>7</v>
      </c>
    </row>
    <row r="1524" spans="2:17" x14ac:dyDescent="0.3">
      <c r="B1524" t="s">
        <v>1326</v>
      </c>
      <c r="C1524">
        <v>0.30890909999993699</v>
      </c>
      <c r="D1524">
        <v>12</v>
      </c>
      <c r="E1524">
        <v>2</v>
      </c>
      <c r="F1524">
        <v>3</v>
      </c>
      <c r="G1524">
        <v>0</v>
      </c>
      <c r="H1524" t="s">
        <v>7</v>
      </c>
      <c r="I1524" t="s">
        <v>7</v>
      </c>
      <c r="J1524" t="s">
        <v>7</v>
      </c>
      <c r="K1524" t="s">
        <v>7</v>
      </c>
      <c r="L1524" t="s">
        <v>7</v>
      </c>
      <c r="M1524" t="s">
        <v>7</v>
      </c>
      <c r="N1524" t="s">
        <v>7</v>
      </c>
      <c r="O1524" t="s">
        <v>7</v>
      </c>
      <c r="P1524" t="s">
        <v>7</v>
      </c>
      <c r="Q1524" t="s">
        <v>7</v>
      </c>
    </row>
    <row r="1525" spans="2:17" x14ac:dyDescent="0.3">
      <c r="B1525" t="s">
        <v>1327</v>
      </c>
      <c r="C1525">
        <v>4.9289699999917502E-2</v>
      </c>
      <c r="D1525">
        <v>4</v>
      </c>
      <c r="E1525">
        <v>0</v>
      </c>
      <c r="F1525">
        <v>2</v>
      </c>
      <c r="G1525">
        <v>0</v>
      </c>
      <c r="H1525" t="s">
        <v>7</v>
      </c>
      <c r="I1525" t="s">
        <v>7</v>
      </c>
      <c r="J1525" t="s">
        <v>7</v>
      </c>
      <c r="K1525" t="s">
        <v>7</v>
      </c>
      <c r="L1525" t="s">
        <v>7</v>
      </c>
      <c r="M1525" t="s">
        <v>7</v>
      </c>
      <c r="N1525" t="s">
        <v>7</v>
      </c>
      <c r="O1525" t="s">
        <v>7</v>
      </c>
      <c r="P1525" t="s">
        <v>7</v>
      </c>
      <c r="Q1525" t="s">
        <v>7</v>
      </c>
    </row>
    <row r="1526" spans="2:17" x14ac:dyDescent="0.3">
      <c r="B1526" t="s">
        <v>1328</v>
      </c>
      <c r="C1526">
        <v>0.16012069999987899</v>
      </c>
      <c r="D1526">
        <v>7</v>
      </c>
      <c r="E1526">
        <v>1</v>
      </c>
      <c r="F1526">
        <v>4</v>
      </c>
      <c r="G1526">
        <v>0</v>
      </c>
      <c r="H1526" t="s">
        <v>7</v>
      </c>
      <c r="I1526" t="s">
        <v>7</v>
      </c>
      <c r="J1526" t="s">
        <v>7</v>
      </c>
      <c r="K1526" t="s">
        <v>7</v>
      </c>
      <c r="L1526" t="s">
        <v>7</v>
      </c>
      <c r="M1526" t="s">
        <v>7</v>
      </c>
      <c r="N1526" t="s">
        <v>7</v>
      </c>
      <c r="O1526" t="s">
        <v>7</v>
      </c>
      <c r="P1526" t="s">
        <v>7</v>
      </c>
      <c r="Q1526" t="s">
        <v>7</v>
      </c>
    </row>
    <row r="1527" spans="2:17" x14ac:dyDescent="0.3">
      <c r="B1527" t="s">
        <v>1329</v>
      </c>
      <c r="C1527">
        <v>7.2111599999970993E-2</v>
      </c>
      <c r="D1527">
        <v>5</v>
      </c>
      <c r="E1527">
        <v>0</v>
      </c>
      <c r="F1527">
        <v>2</v>
      </c>
      <c r="G1527">
        <v>0</v>
      </c>
      <c r="H1527" t="s">
        <v>7</v>
      </c>
      <c r="I1527" t="s">
        <v>7</v>
      </c>
      <c r="J1527" t="s">
        <v>7</v>
      </c>
      <c r="K1527" t="s">
        <v>7</v>
      </c>
      <c r="L1527" t="s">
        <v>7</v>
      </c>
      <c r="M1527" t="s">
        <v>7</v>
      </c>
      <c r="N1527" t="s">
        <v>7</v>
      </c>
      <c r="O1527" t="s">
        <v>7</v>
      </c>
      <c r="P1527" t="s">
        <v>7</v>
      </c>
      <c r="Q1527" t="s">
        <v>7</v>
      </c>
    </row>
    <row r="1528" spans="2:17" x14ac:dyDescent="0.3">
      <c r="B1528" t="s">
        <v>1330</v>
      </c>
      <c r="C1528">
        <v>3.6428299999897697E-2</v>
      </c>
      <c r="D1528">
        <v>3</v>
      </c>
      <c r="E1528">
        <v>0</v>
      </c>
      <c r="F1528">
        <v>2</v>
      </c>
      <c r="G1528">
        <v>0</v>
      </c>
      <c r="H1528" t="s">
        <v>7</v>
      </c>
      <c r="I1528" t="s">
        <v>7</v>
      </c>
      <c r="J1528" t="s">
        <v>7</v>
      </c>
      <c r="K1528" t="s">
        <v>7</v>
      </c>
      <c r="L1528" t="s">
        <v>7</v>
      </c>
      <c r="M1528" t="s">
        <v>7</v>
      </c>
      <c r="N1528" t="s">
        <v>7</v>
      </c>
      <c r="O1528" t="s">
        <v>7</v>
      </c>
      <c r="P1528" t="s">
        <v>7</v>
      </c>
      <c r="Q1528" t="s">
        <v>7</v>
      </c>
    </row>
    <row r="1529" spans="2:17" x14ac:dyDescent="0.3">
      <c r="B1529" t="s">
        <v>1331</v>
      </c>
      <c r="C1529">
        <v>3.7893100000019303E-2</v>
      </c>
      <c r="D1529">
        <v>4</v>
      </c>
      <c r="E1529">
        <v>0</v>
      </c>
      <c r="F1529">
        <v>2</v>
      </c>
      <c r="G1529">
        <v>0</v>
      </c>
      <c r="H1529" t="s">
        <v>7</v>
      </c>
      <c r="I1529" t="s">
        <v>7</v>
      </c>
      <c r="J1529" t="s">
        <v>7</v>
      </c>
      <c r="K1529" t="s">
        <v>7</v>
      </c>
      <c r="L1529" t="s">
        <v>7</v>
      </c>
      <c r="M1529" t="s">
        <v>7</v>
      </c>
      <c r="N1529" t="s">
        <v>7</v>
      </c>
      <c r="O1529" t="s">
        <v>7</v>
      </c>
      <c r="P1529" t="s">
        <v>7</v>
      </c>
      <c r="Q1529" t="s">
        <v>7</v>
      </c>
    </row>
    <row r="1530" spans="2:17" x14ac:dyDescent="0.3">
      <c r="B1530" t="s">
        <v>1332</v>
      </c>
    </row>
    <row r="1531" spans="2:17" x14ac:dyDescent="0.3">
      <c r="B1531" t="s">
        <v>1333</v>
      </c>
      <c r="C1531">
        <v>3.2147600000143897E-2</v>
      </c>
      <c r="D1531">
        <v>3</v>
      </c>
      <c r="E1531">
        <v>0</v>
      </c>
      <c r="F1531">
        <v>2</v>
      </c>
      <c r="G1531">
        <v>0</v>
      </c>
      <c r="H1531" t="s">
        <v>7</v>
      </c>
      <c r="I1531" t="s">
        <v>7</v>
      </c>
      <c r="J1531" t="s">
        <v>7</v>
      </c>
      <c r="K1531" t="s">
        <v>7</v>
      </c>
      <c r="L1531" t="s">
        <v>7</v>
      </c>
      <c r="M1531" t="s">
        <v>7</v>
      </c>
      <c r="N1531" t="s">
        <v>7</v>
      </c>
      <c r="O1531" t="s">
        <v>7</v>
      </c>
      <c r="P1531" t="s">
        <v>7</v>
      </c>
      <c r="Q1531" t="s">
        <v>7</v>
      </c>
    </row>
    <row r="1532" spans="2:17" x14ac:dyDescent="0.3">
      <c r="B1532" t="s">
        <v>1334</v>
      </c>
    </row>
    <row r="1533" spans="2:17" x14ac:dyDescent="0.3">
      <c r="B1533" t="s">
        <v>1335</v>
      </c>
      <c r="C1533">
        <v>0.122337400000105</v>
      </c>
      <c r="D1533">
        <v>6</v>
      </c>
      <c r="E1533">
        <v>0</v>
      </c>
      <c r="F1533">
        <v>4</v>
      </c>
      <c r="G1533">
        <v>0</v>
      </c>
      <c r="H1533" t="s">
        <v>7</v>
      </c>
      <c r="I1533" t="s">
        <v>7</v>
      </c>
      <c r="J1533" t="s">
        <v>7</v>
      </c>
      <c r="K1533" t="s">
        <v>7</v>
      </c>
      <c r="L1533" t="s">
        <v>7</v>
      </c>
      <c r="M1533" t="s">
        <v>7</v>
      </c>
      <c r="N1533" t="s">
        <v>7</v>
      </c>
      <c r="O1533" t="s">
        <v>7</v>
      </c>
      <c r="P1533" t="s">
        <v>7</v>
      </c>
      <c r="Q1533" t="s">
        <v>7</v>
      </c>
    </row>
    <row r="1534" spans="2:17" x14ac:dyDescent="0.3">
      <c r="B1534" t="s">
        <v>1336</v>
      </c>
      <c r="C1534">
        <v>0.32760689999986398</v>
      </c>
      <c r="D1534">
        <v>13</v>
      </c>
      <c r="E1534">
        <v>2</v>
      </c>
      <c r="F1534">
        <v>4</v>
      </c>
      <c r="G1534">
        <v>0</v>
      </c>
      <c r="H1534" t="s">
        <v>7</v>
      </c>
      <c r="I1534" t="s">
        <v>7</v>
      </c>
      <c r="J1534" t="s">
        <v>7</v>
      </c>
      <c r="K1534" t="s">
        <v>7</v>
      </c>
      <c r="L1534" t="s">
        <v>7</v>
      </c>
      <c r="M1534" t="s">
        <v>7</v>
      </c>
      <c r="N1534" t="s">
        <v>7</v>
      </c>
      <c r="O1534" t="s">
        <v>7</v>
      </c>
      <c r="P1534" t="s">
        <v>7</v>
      </c>
      <c r="Q1534" t="s">
        <v>7</v>
      </c>
    </row>
    <row r="1535" spans="2:17" x14ac:dyDescent="0.3">
      <c r="B1535" t="s">
        <v>1337</v>
      </c>
      <c r="C1535">
        <v>8.9329000000134301E-2</v>
      </c>
      <c r="D1535">
        <v>5</v>
      </c>
      <c r="E1535">
        <v>0</v>
      </c>
      <c r="F1535">
        <v>2</v>
      </c>
      <c r="G1535">
        <v>0</v>
      </c>
      <c r="H1535" t="s">
        <v>7</v>
      </c>
      <c r="I1535" t="s">
        <v>7</v>
      </c>
      <c r="J1535" t="s">
        <v>7</v>
      </c>
      <c r="K1535" t="s">
        <v>7</v>
      </c>
      <c r="L1535" t="s">
        <v>7</v>
      </c>
      <c r="M1535" t="s">
        <v>7</v>
      </c>
      <c r="N1535" t="s">
        <v>7</v>
      </c>
      <c r="O1535" t="s">
        <v>7</v>
      </c>
      <c r="P1535" t="s">
        <v>7</v>
      </c>
      <c r="Q1535" t="s">
        <v>7</v>
      </c>
    </row>
    <row r="1536" spans="2:17" x14ac:dyDescent="0.3">
      <c r="B1536" t="s">
        <v>1338</v>
      </c>
      <c r="C1536">
        <v>0.27288260000000197</v>
      </c>
      <c r="D1536">
        <v>12</v>
      </c>
      <c r="E1536">
        <v>2</v>
      </c>
      <c r="F1536">
        <v>3</v>
      </c>
      <c r="G1536">
        <v>0</v>
      </c>
      <c r="H1536" t="s">
        <v>7</v>
      </c>
      <c r="I1536" t="s">
        <v>7</v>
      </c>
      <c r="J1536" t="s">
        <v>7</v>
      </c>
      <c r="K1536" t="s">
        <v>7</v>
      </c>
      <c r="L1536" t="s">
        <v>7</v>
      </c>
      <c r="M1536" t="s">
        <v>7</v>
      </c>
      <c r="N1536" t="s">
        <v>7</v>
      </c>
      <c r="O1536" t="s">
        <v>7</v>
      </c>
      <c r="P1536" t="s">
        <v>7</v>
      </c>
      <c r="Q1536" t="s">
        <v>7</v>
      </c>
    </row>
    <row r="1537" spans="2:17" x14ac:dyDescent="0.3">
      <c r="B1537" t="s">
        <v>1339</v>
      </c>
      <c r="C1537">
        <v>5.52660000000742E-2</v>
      </c>
      <c r="D1537">
        <v>4</v>
      </c>
      <c r="E1537">
        <v>0</v>
      </c>
      <c r="F1537">
        <v>2</v>
      </c>
      <c r="G1537">
        <v>0</v>
      </c>
      <c r="H1537" t="s">
        <v>7</v>
      </c>
      <c r="I1537" t="s">
        <v>7</v>
      </c>
      <c r="J1537" t="s">
        <v>7</v>
      </c>
      <c r="K1537" t="s">
        <v>7</v>
      </c>
      <c r="L1537" t="s">
        <v>7</v>
      </c>
      <c r="M1537" t="s">
        <v>7</v>
      </c>
      <c r="N1537" t="s">
        <v>7</v>
      </c>
      <c r="O1537" t="s">
        <v>7</v>
      </c>
      <c r="P1537" t="s">
        <v>7</v>
      </c>
      <c r="Q1537" t="s">
        <v>7</v>
      </c>
    </row>
    <row r="1538" spans="2:17" x14ac:dyDescent="0.3">
      <c r="B1538" t="s">
        <v>1340</v>
      </c>
    </row>
    <row r="1539" spans="2:17" x14ac:dyDescent="0.3">
      <c r="B1539" t="s">
        <v>1341</v>
      </c>
    </row>
    <row r="1540" spans="2:17" x14ac:dyDescent="0.3">
      <c r="B1540" t="s">
        <v>1342</v>
      </c>
    </row>
    <row r="1541" spans="2:17" x14ac:dyDescent="0.3">
      <c r="B1541" t="s">
        <v>1343</v>
      </c>
    </row>
    <row r="1542" spans="2:17" x14ac:dyDescent="0.3">
      <c r="B1542" t="s">
        <v>1344</v>
      </c>
    </row>
    <row r="1543" spans="2:17" x14ac:dyDescent="0.3">
      <c r="B1543" t="s">
        <v>1345</v>
      </c>
    </row>
    <row r="1544" spans="2:17" x14ac:dyDescent="0.3">
      <c r="B1544" t="s">
        <v>1346</v>
      </c>
      <c r="C1544">
        <v>6.8743699999913505E-2</v>
      </c>
      <c r="D1544">
        <v>5</v>
      </c>
      <c r="E1544">
        <v>0</v>
      </c>
      <c r="F1544">
        <v>3</v>
      </c>
      <c r="G1544">
        <v>0</v>
      </c>
      <c r="H1544" t="s">
        <v>7</v>
      </c>
      <c r="I1544" t="s">
        <v>7</v>
      </c>
      <c r="J1544" t="s">
        <v>7</v>
      </c>
      <c r="K1544" t="s">
        <v>7</v>
      </c>
      <c r="L1544" t="s">
        <v>7</v>
      </c>
      <c r="M1544" t="s">
        <v>7</v>
      </c>
      <c r="N1544" t="s">
        <v>7</v>
      </c>
      <c r="O1544" t="s">
        <v>7</v>
      </c>
      <c r="P1544" t="s">
        <v>7</v>
      </c>
      <c r="Q1544" t="s">
        <v>7</v>
      </c>
    </row>
    <row r="1545" spans="2:17" x14ac:dyDescent="0.3">
      <c r="B1545" t="s">
        <v>1347</v>
      </c>
      <c r="C1545">
        <v>0.105582200000071</v>
      </c>
      <c r="D1545">
        <v>6</v>
      </c>
      <c r="E1545">
        <v>0</v>
      </c>
      <c r="F1545">
        <v>4</v>
      </c>
      <c r="G1545">
        <v>0</v>
      </c>
      <c r="H1545" t="s">
        <v>7</v>
      </c>
      <c r="I1545" t="s">
        <v>7</v>
      </c>
      <c r="J1545" t="s">
        <v>7</v>
      </c>
      <c r="K1545" t="s">
        <v>7</v>
      </c>
      <c r="L1545" t="s">
        <v>7</v>
      </c>
      <c r="M1545" t="s">
        <v>7</v>
      </c>
      <c r="N1545" t="s">
        <v>7</v>
      </c>
      <c r="O1545" t="s">
        <v>7</v>
      </c>
      <c r="P1545" t="s">
        <v>7</v>
      </c>
      <c r="Q1545" t="s">
        <v>7</v>
      </c>
    </row>
    <row r="1546" spans="2:17" x14ac:dyDescent="0.3">
      <c r="B1546" t="s">
        <v>1348</v>
      </c>
      <c r="C1546">
        <v>0.20284039999978601</v>
      </c>
      <c r="D1546">
        <v>7</v>
      </c>
      <c r="E1546">
        <v>0</v>
      </c>
      <c r="F1546">
        <v>5</v>
      </c>
      <c r="G1546">
        <v>0</v>
      </c>
      <c r="H1546" t="s">
        <v>7</v>
      </c>
      <c r="I1546" t="s">
        <v>7</v>
      </c>
      <c r="J1546" t="s">
        <v>7</v>
      </c>
      <c r="K1546" t="s">
        <v>7</v>
      </c>
      <c r="L1546" t="s">
        <v>7</v>
      </c>
      <c r="M1546" t="s">
        <v>7</v>
      </c>
      <c r="N1546" t="s">
        <v>7</v>
      </c>
      <c r="O1546" t="s">
        <v>7</v>
      </c>
      <c r="P1546" t="s">
        <v>7</v>
      </c>
      <c r="Q1546" t="s">
        <v>7</v>
      </c>
    </row>
    <row r="1547" spans="2:17" x14ac:dyDescent="0.3">
      <c r="B1547" t="s">
        <v>1349</v>
      </c>
    </row>
    <row r="1548" spans="2:17" x14ac:dyDescent="0.3">
      <c r="B1548" t="s">
        <v>1350</v>
      </c>
    </row>
    <row r="1549" spans="2:17" x14ac:dyDescent="0.3">
      <c r="B1549" t="s">
        <v>1351</v>
      </c>
      <c r="C1549">
        <v>3.3669500000087199E-2</v>
      </c>
      <c r="D1549">
        <v>3</v>
      </c>
      <c r="E1549">
        <v>0</v>
      </c>
      <c r="F1549">
        <v>2</v>
      </c>
      <c r="G1549">
        <v>0</v>
      </c>
      <c r="H1549" t="s">
        <v>7</v>
      </c>
      <c r="I1549" t="s">
        <v>7</v>
      </c>
      <c r="J1549" t="s">
        <v>7</v>
      </c>
      <c r="K1549" t="s">
        <v>7</v>
      </c>
      <c r="L1549" t="s">
        <v>7</v>
      </c>
      <c r="M1549" t="s">
        <v>7</v>
      </c>
      <c r="N1549" t="s">
        <v>7</v>
      </c>
      <c r="O1549" t="s">
        <v>7</v>
      </c>
      <c r="P1549" t="s">
        <v>7</v>
      </c>
      <c r="Q1549" t="s">
        <v>7</v>
      </c>
    </row>
    <row r="1550" spans="2:17" x14ac:dyDescent="0.3">
      <c r="B1550" t="s">
        <v>1352</v>
      </c>
      <c r="C1550">
        <v>6.09958000000006E-2</v>
      </c>
      <c r="D1550">
        <v>5</v>
      </c>
      <c r="E1550">
        <v>0</v>
      </c>
      <c r="F1550">
        <v>3</v>
      </c>
      <c r="G1550">
        <v>0</v>
      </c>
      <c r="H1550" t="s">
        <v>7</v>
      </c>
      <c r="I1550" t="s">
        <v>7</v>
      </c>
      <c r="J1550" t="s">
        <v>7</v>
      </c>
      <c r="K1550" t="s">
        <v>7</v>
      </c>
      <c r="L1550" t="s">
        <v>7</v>
      </c>
      <c r="M1550" t="s">
        <v>7</v>
      </c>
      <c r="N1550" t="s">
        <v>7</v>
      </c>
      <c r="O1550" t="s">
        <v>7</v>
      </c>
      <c r="P1550" t="s">
        <v>7</v>
      </c>
      <c r="Q1550" t="s">
        <v>7</v>
      </c>
    </row>
    <row r="1551" spans="2:17" x14ac:dyDescent="0.3">
      <c r="B1551" t="s">
        <v>1353</v>
      </c>
      <c r="C1551">
        <v>8.5079599999971806E-2</v>
      </c>
      <c r="D1551">
        <v>6</v>
      </c>
      <c r="E1551">
        <v>0</v>
      </c>
      <c r="F1551">
        <v>2</v>
      </c>
      <c r="G1551">
        <v>0</v>
      </c>
      <c r="H1551" t="s">
        <v>7</v>
      </c>
      <c r="I1551" t="s">
        <v>7</v>
      </c>
      <c r="J1551" t="s">
        <v>7</v>
      </c>
      <c r="K1551" t="s">
        <v>7</v>
      </c>
      <c r="L1551" t="s">
        <v>7</v>
      </c>
      <c r="M1551" t="s">
        <v>7</v>
      </c>
      <c r="N1551" t="s">
        <v>7</v>
      </c>
      <c r="O1551" t="s">
        <v>7</v>
      </c>
      <c r="P1551" t="s">
        <v>7</v>
      </c>
      <c r="Q1551" t="s">
        <v>7</v>
      </c>
    </row>
    <row r="1552" spans="2:17" x14ac:dyDescent="0.3">
      <c r="B1552" t="s">
        <v>1354</v>
      </c>
      <c r="C1552">
        <v>8.5627200000089901E-2</v>
      </c>
      <c r="D1552">
        <v>6</v>
      </c>
      <c r="E1552">
        <v>0</v>
      </c>
      <c r="F1552">
        <v>2</v>
      </c>
      <c r="G1552">
        <v>0</v>
      </c>
      <c r="H1552" t="s">
        <v>7</v>
      </c>
      <c r="I1552" t="s">
        <v>7</v>
      </c>
      <c r="J1552" t="s">
        <v>7</v>
      </c>
      <c r="K1552" t="s">
        <v>7</v>
      </c>
      <c r="L1552" t="s">
        <v>7</v>
      </c>
      <c r="M1552" t="s">
        <v>7</v>
      </c>
      <c r="N1552" t="s">
        <v>7</v>
      </c>
      <c r="O1552" t="s">
        <v>7</v>
      </c>
      <c r="P1552" t="s">
        <v>7</v>
      </c>
      <c r="Q1552" t="s">
        <v>7</v>
      </c>
    </row>
    <row r="1553" spans="2:17" x14ac:dyDescent="0.3">
      <c r="B1553" t="s">
        <v>1355</v>
      </c>
      <c r="C1553">
        <v>0.21606709999991799</v>
      </c>
      <c r="D1553">
        <v>11</v>
      </c>
      <c r="E1553">
        <v>2</v>
      </c>
      <c r="F1553">
        <v>3</v>
      </c>
      <c r="G1553">
        <v>0</v>
      </c>
      <c r="H1553" t="s">
        <v>7</v>
      </c>
      <c r="I1553" t="s">
        <v>7</v>
      </c>
      <c r="J1553" t="s">
        <v>7</v>
      </c>
      <c r="K1553" t="s">
        <v>7</v>
      </c>
      <c r="L1553" t="s">
        <v>7</v>
      </c>
      <c r="M1553" t="s">
        <v>7</v>
      </c>
      <c r="N1553" t="s">
        <v>7</v>
      </c>
      <c r="O1553" t="s">
        <v>7</v>
      </c>
      <c r="P1553" t="s">
        <v>7</v>
      </c>
      <c r="Q1553" t="s">
        <v>7</v>
      </c>
    </row>
    <row r="1554" spans="2:17" x14ac:dyDescent="0.3">
      <c r="B1554" t="s">
        <v>1356</v>
      </c>
      <c r="C1554">
        <v>0.26758069999982498</v>
      </c>
      <c r="D1554">
        <v>12</v>
      </c>
      <c r="E1554">
        <v>2</v>
      </c>
      <c r="F1554">
        <v>4</v>
      </c>
      <c r="G1554">
        <v>0</v>
      </c>
      <c r="H1554" t="s">
        <v>7</v>
      </c>
      <c r="I1554" t="s">
        <v>7</v>
      </c>
      <c r="J1554" t="s">
        <v>7</v>
      </c>
      <c r="K1554" t="s">
        <v>7</v>
      </c>
      <c r="L1554" t="s">
        <v>7</v>
      </c>
      <c r="M1554" t="s">
        <v>7</v>
      </c>
      <c r="N1554" t="s">
        <v>7</v>
      </c>
      <c r="O1554" t="s">
        <v>7</v>
      </c>
      <c r="P1554" t="s">
        <v>7</v>
      </c>
      <c r="Q1554" t="s">
        <v>7</v>
      </c>
    </row>
    <row r="1555" spans="2:17" x14ac:dyDescent="0.3">
      <c r="B1555" t="s">
        <v>1357</v>
      </c>
      <c r="C1555">
        <v>0.12079289999996901</v>
      </c>
      <c r="D1555">
        <v>7</v>
      </c>
      <c r="E1555">
        <v>0</v>
      </c>
      <c r="F1555">
        <v>2</v>
      </c>
      <c r="G1555">
        <v>0</v>
      </c>
      <c r="H1555" t="s">
        <v>7</v>
      </c>
      <c r="I1555" t="s">
        <v>7</v>
      </c>
      <c r="J1555" t="s">
        <v>7</v>
      </c>
      <c r="K1555" t="s">
        <v>7</v>
      </c>
      <c r="L1555" t="s">
        <v>7</v>
      </c>
      <c r="M1555" t="s">
        <v>7</v>
      </c>
      <c r="N1555" t="s">
        <v>7</v>
      </c>
      <c r="O1555" t="s">
        <v>7</v>
      </c>
      <c r="P1555" t="s">
        <v>7</v>
      </c>
      <c r="Q1555" t="s">
        <v>7</v>
      </c>
    </row>
    <row r="1556" spans="2:17" x14ac:dyDescent="0.3">
      <c r="B1556" t="s">
        <v>1358</v>
      </c>
      <c r="C1556">
        <v>0.23666800000000801</v>
      </c>
      <c r="D1556">
        <v>11</v>
      </c>
      <c r="E1556">
        <v>2</v>
      </c>
      <c r="F1556">
        <v>3</v>
      </c>
      <c r="G1556">
        <v>0</v>
      </c>
      <c r="H1556" t="s">
        <v>7</v>
      </c>
      <c r="I1556" t="s">
        <v>7</v>
      </c>
      <c r="J1556" t="s">
        <v>7</v>
      </c>
      <c r="K1556" t="s">
        <v>7</v>
      </c>
      <c r="L1556" t="s">
        <v>7</v>
      </c>
      <c r="M1556" t="s">
        <v>7</v>
      </c>
      <c r="N1556" t="s">
        <v>7</v>
      </c>
      <c r="O1556" t="s">
        <v>7</v>
      </c>
      <c r="P1556" t="s">
        <v>7</v>
      </c>
      <c r="Q1556" t="s">
        <v>7</v>
      </c>
    </row>
    <row r="1557" spans="2:17" x14ac:dyDescent="0.3">
      <c r="B1557" t="s">
        <v>1359</v>
      </c>
      <c r="C1557">
        <v>0.28435259999992002</v>
      </c>
      <c r="D1557">
        <v>11</v>
      </c>
      <c r="E1557">
        <v>2</v>
      </c>
      <c r="F1557">
        <v>3</v>
      </c>
      <c r="G1557">
        <v>0</v>
      </c>
      <c r="H1557" t="s">
        <v>7</v>
      </c>
      <c r="I1557" t="s">
        <v>7</v>
      </c>
      <c r="J1557" t="s">
        <v>7</v>
      </c>
      <c r="K1557" t="s">
        <v>7</v>
      </c>
      <c r="L1557" t="s">
        <v>7</v>
      </c>
      <c r="M1557" t="s">
        <v>7</v>
      </c>
      <c r="N1557" t="s">
        <v>7</v>
      </c>
      <c r="O1557" t="s">
        <v>7</v>
      </c>
      <c r="P1557" t="s">
        <v>7</v>
      </c>
      <c r="Q1557" t="s">
        <v>7</v>
      </c>
    </row>
    <row r="1558" spans="2:17" x14ac:dyDescent="0.3">
      <c r="B1558" t="s">
        <v>1360</v>
      </c>
      <c r="C1558">
        <v>0.14236679999999</v>
      </c>
      <c r="D1558">
        <v>8</v>
      </c>
      <c r="E1558">
        <v>1</v>
      </c>
      <c r="F1558">
        <v>3</v>
      </c>
      <c r="G1558">
        <v>0</v>
      </c>
      <c r="H1558" t="s">
        <v>7</v>
      </c>
      <c r="I1558" t="s">
        <v>7</v>
      </c>
      <c r="J1558" t="s">
        <v>7</v>
      </c>
      <c r="K1558" t="s">
        <v>7</v>
      </c>
      <c r="L1558" t="s">
        <v>7</v>
      </c>
      <c r="M1558" t="s">
        <v>7</v>
      </c>
      <c r="N1558" t="s">
        <v>7</v>
      </c>
      <c r="O1558" t="s">
        <v>7</v>
      </c>
      <c r="P1558" t="s">
        <v>7</v>
      </c>
      <c r="Q1558" t="s">
        <v>7</v>
      </c>
    </row>
    <row r="1559" spans="2:17" x14ac:dyDescent="0.3">
      <c r="B1559" t="s">
        <v>1361</v>
      </c>
      <c r="C1559">
        <v>0.32513199999993903</v>
      </c>
      <c r="D1559">
        <v>11</v>
      </c>
      <c r="E1559">
        <v>2</v>
      </c>
      <c r="F1559">
        <v>3</v>
      </c>
      <c r="G1559">
        <v>0</v>
      </c>
      <c r="H1559" t="s">
        <v>7</v>
      </c>
      <c r="I1559" t="s">
        <v>7</v>
      </c>
      <c r="J1559" t="s">
        <v>7</v>
      </c>
      <c r="K1559" t="s">
        <v>7</v>
      </c>
      <c r="L1559" t="s">
        <v>7</v>
      </c>
      <c r="M1559" t="s">
        <v>7</v>
      </c>
      <c r="N1559" t="s">
        <v>7</v>
      </c>
      <c r="O1559" t="s">
        <v>7</v>
      </c>
      <c r="P1559" t="s">
        <v>7</v>
      </c>
      <c r="Q1559" t="s">
        <v>7</v>
      </c>
    </row>
    <row r="1560" spans="2:17" x14ac:dyDescent="0.3">
      <c r="B1560" t="s">
        <v>1362</v>
      </c>
      <c r="C1560">
        <v>0.27734570000006897</v>
      </c>
      <c r="D1560">
        <v>9</v>
      </c>
      <c r="E1560">
        <v>2</v>
      </c>
      <c r="F1560">
        <v>3</v>
      </c>
      <c r="G1560">
        <v>0</v>
      </c>
      <c r="H1560" t="s">
        <v>7</v>
      </c>
      <c r="I1560" t="s">
        <v>7</v>
      </c>
      <c r="J1560" t="s">
        <v>7</v>
      </c>
      <c r="K1560" t="s">
        <v>7</v>
      </c>
      <c r="L1560" t="s">
        <v>7</v>
      </c>
      <c r="M1560" t="s">
        <v>7</v>
      </c>
      <c r="N1560" t="s">
        <v>7</v>
      </c>
      <c r="O1560" t="s">
        <v>7</v>
      </c>
      <c r="P1560" t="s">
        <v>7</v>
      </c>
      <c r="Q1560" t="s">
        <v>7</v>
      </c>
    </row>
    <row r="1561" spans="2:17" x14ac:dyDescent="0.3">
      <c r="B1561" t="s">
        <v>1363</v>
      </c>
      <c r="C1561">
        <v>0.27805160000002599</v>
      </c>
      <c r="D1561">
        <v>10</v>
      </c>
      <c r="E1561">
        <v>2</v>
      </c>
      <c r="F1561">
        <v>4</v>
      </c>
      <c r="G1561">
        <v>0</v>
      </c>
      <c r="H1561" t="s">
        <v>7</v>
      </c>
      <c r="I1561" t="s">
        <v>7</v>
      </c>
      <c r="J1561" t="s">
        <v>7</v>
      </c>
      <c r="K1561" t="s">
        <v>7</v>
      </c>
      <c r="L1561" t="s">
        <v>7</v>
      </c>
      <c r="M1561" t="s">
        <v>7</v>
      </c>
      <c r="N1561" t="s">
        <v>7</v>
      </c>
      <c r="O1561" t="s">
        <v>7</v>
      </c>
      <c r="P1561" t="s">
        <v>7</v>
      </c>
      <c r="Q1561" t="s">
        <v>7</v>
      </c>
    </row>
    <row r="1562" spans="2:17" x14ac:dyDescent="0.3">
      <c r="B1562" t="s">
        <v>1364</v>
      </c>
      <c r="C1562">
        <v>0.121513000000049</v>
      </c>
      <c r="D1562">
        <v>5</v>
      </c>
      <c r="E1562">
        <v>0</v>
      </c>
      <c r="F1562">
        <v>2</v>
      </c>
      <c r="G1562">
        <v>0</v>
      </c>
      <c r="H1562" t="s">
        <v>7</v>
      </c>
      <c r="I1562" t="s">
        <v>7</v>
      </c>
      <c r="J1562" t="s">
        <v>7</v>
      </c>
      <c r="K1562" t="s">
        <v>7</v>
      </c>
      <c r="L1562" t="s">
        <v>7</v>
      </c>
      <c r="M1562" t="s">
        <v>7</v>
      </c>
      <c r="N1562" t="s">
        <v>7</v>
      </c>
      <c r="O1562" t="s">
        <v>7</v>
      </c>
      <c r="P1562" t="s">
        <v>7</v>
      </c>
      <c r="Q1562" t="s">
        <v>7</v>
      </c>
    </row>
    <row r="1563" spans="2:17" x14ac:dyDescent="0.3">
      <c r="B1563" t="s">
        <v>1365</v>
      </c>
      <c r="C1563">
        <v>2.5460000000066398E-2</v>
      </c>
      <c r="D1563">
        <v>2</v>
      </c>
      <c r="E1563">
        <v>0</v>
      </c>
      <c r="F1563">
        <v>1</v>
      </c>
      <c r="G1563">
        <v>0</v>
      </c>
      <c r="H1563" t="s">
        <v>7</v>
      </c>
      <c r="I1563" t="s">
        <v>7</v>
      </c>
      <c r="J1563" t="s">
        <v>7</v>
      </c>
      <c r="K1563" t="s">
        <v>7</v>
      </c>
      <c r="L1563" t="s">
        <v>7</v>
      </c>
      <c r="M1563" t="s">
        <v>7</v>
      </c>
      <c r="N1563" t="s">
        <v>7</v>
      </c>
      <c r="O1563" t="s">
        <v>7</v>
      </c>
      <c r="P1563" t="s">
        <v>7</v>
      </c>
      <c r="Q1563" t="s">
        <v>7</v>
      </c>
    </row>
    <row r="1564" spans="2:17" x14ac:dyDescent="0.3">
      <c r="B1564" t="s">
        <v>1366</v>
      </c>
      <c r="C1564">
        <v>0.21805819999985901</v>
      </c>
      <c r="D1564">
        <v>9</v>
      </c>
      <c r="E1564">
        <v>2</v>
      </c>
      <c r="F1564">
        <v>3</v>
      </c>
      <c r="G1564">
        <v>0</v>
      </c>
      <c r="H1564" t="s">
        <v>7</v>
      </c>
      <c r="I1564" t="s">
        <v>7</v>
      </c>
      <c r="J1564" t="s">
        <v>7</v>
      </c>
      <c r="K1564" t="s">
        <v>7</v>
      </c>
      <c r="L1564" t="s">
        <v>7</v>
      </c>
      <c r="M1564" t="s">
        <v>7</v>
      </c>
      <c r="N1564" t="s">
        <v>7</v>
      </c>
      <c r="O1564" t="s">
        <v>7</v>
      </c>
      <c r="P1564" t="s">
        <v>7</v>
      </c>
      <c r="Q1564" t="s">
        <v>7</v>
      </c>
    </row>
    <row r="1565" spans="2:17" x14ac:dyDescent="0.3">
      <c r="B1565" t="s">
        <v>1367</v>
      </c>
      <c r="C1565">
        <v>0.20017469999993401</v>
      </c>
      <c r="D1565">
        <v>7</v>
      </c>
      <c r="E1565">
        <v>0</v>
      </c>
      <c r="F1565">
        <v>4</v>
      </c>
      <c r="G1565">
        <v>1</v>
      </c>
      <c r="H1565" t="s">
        <v>7</v>
      </c>
      <c r="I1565" t="s">
        <v>7</v>
      </c>
      <c r="J1565" t="s">
        <v>7</v>
      </c>
      <c r="K1565" t="s">
        <v>7</v>
      </c>
      <c r="L1565" t="s">
        <v>7</v>
      </c>
      <c r="M1565" t="s">
        <v>7</v>
      </c>
      <c r="N1565" t="s">
        <v>7</v>
      </c>
      <c r="O1565" t="s">
        <v>7</v>
      </c>
      <c r="P1565" t="s">
        <v>7</v>
      </c>
      <c r="Q1565" t="s">
        <v>7</v>
      </c>
    </row>
    <row r="1566" spans="2:17" x14ac:dyDescent="0.3">
      <c r="B1566" t="s">
        <v>1368</v>
      </c>
      <c r="C1566">
        <v>0.138166699999828</v>
      </c>
      <c r="D1566">
        <v>6</v>
      </c>
      <c r="E1566">
        <v>0</v>
      </c>
      <c r="F1566">
        <v>4</v>
      </c>
      <c r="G1566">
        <v>0</v>
      </c>
      <c r="H1566" t="s">
        <v>7</v>
      </c>
      <c r="I1566" t="s">
        <v>7</v>
      </c>
      <c r="J1566" t="s">
        <v>7</v>
      </c>
      <c r="K1566" t="s">
        <v>7</v>
      </c>
      <c r="L1566" t="s">
        <v>7</v>
      </c>
      <c r="M1566" t="s">
        <v>7</v>
      </c>
      <c r="N1566" t="s">
        <v>7</v>
      </c>
      <c r="O1566" t="s">
        <v>7</v>
      </c>
      <c r="P1566" t="s">
        <v>7</v>
      </c>
      <c r="Q1566" t="s">
        <v>7</v>
      </c>
    </row>
    <row r="1567" spans="2:17" x14ac:dyDescent="0.3">
      <c r="B1567" t="s">
        <v>1369</v>
      </c>
    </row>
    <row r="1568" spans="2:17" x14ac:dyDescent="0.3">
      <c r="B1568" t="s">
        <v>1370</v>
      </c>
    </row>
    <row r="1569" spans="2:17" x14ac:dyDescent="0.3">
      <c r="B1569" t="s">
        <v>1371</v>
      </c>
      <c r="C1569">
        <v>0.186753399999815</v>
      </c>
      <c r="D1569">
        <v>9</v>
      </c>
      <c r="E1569">
        <v>1</v>
      </c>
      <c r="F1569">
        <v>4</v>
      </c>
      <c r="G1569">
        <v>0</v>
      </c>
      <c r="H1569" t="s">
        <v>7</v>
      </c>
      <c r="I1569" t="s">
        <v>7</v>
      </c>
      <c r="J1569" t="s">
        <v>7</v>
      </c>
      <c r="K1569" t="s">
        <v>7</v>
      </c>
      <c r="L1569" t="s">
        <v>7</v>
      </c>
      <c r="M1569" t="s">
        <v>7</v>
      </c>
      <c r="N1569" t="s">
        <v>7</v>
      </c>
      <c r="O1569" t="s">
        <v>7</v>
      </c>
      <c r="P1569" t="s">
        <v>7</v>
      </c>
      <c r="Q1569" t="s">
        <v>7</v>
      </c>
    </row>
    <row r="1570" spans="2:17" x14ac:dyDescent="0.3">
      <c r="B1570" t="s">
        <v>1372</v>
      </c>
      <c r="C1570">
        <v>0.18007400000010401</v>
      </c>
      <c r="D1570">
        <v>9</v>
      </c>
      <c r="E1570">
        <v>2</v>
      </c>
      <c r="F1570">
        <v>3</v>
      </c>
      <c r="G1570">
        <v>0</v>
      </c>
      <c r="H1570" t="s">
        <v>7</v>
      </c>
      <c r="I1570" t="s">
        <v>7</v>
      </c>
      <c r="J1570" t="s">
        <v>7</v>
      </c>
      <c r="K1570" t="s">
        <v>7</v>
      </c>
      <c r="L1570" t="s">
        <v>7</v>
      </c>
      <c r="M1570" t="s">
        <v>7</v>
      </c>
      <c r="N1570" t="s">
        <v>7</v>
      </c>
      <c r="O1570" t="s">
        <v>7</v>
      </c>
      <c r="P1570" t="s">
        <v>7</v>
      </c>
      <c r="Q1570" t="s">
        <v>7</v>
      </c>
    </row>
    <row r="1571" spans="2:17" x14ac:dyDescent="0.3">
      <c r="B1571" t="s">
        <v>1373</v>
      </c>
    </row>
    <row r="1572" spans="2:17" x14ac:dyDescent="0.3">
      <c r="B1572" t="s">
        <v>1374</v>
      </c>
    </row>
    <row r="1573" spans="2:17" x14ac:dyDescent="0.3">
      <c r="B1573" t="s">
        <v>1375</v>
      </c>
      <c r="C1573">
        <v>7.9983099999935803E-2</v>
      </c>
      <c r="D1573">
        <v>6</v>
      </c>
      <c r="E1573">
        <v>0</v>
      </c>
      <c r="F1573">
        <v>3</v>
      </c>
      <c r="G1573">
        <v>0</v>
      </c>
      <c r="H1573" t="s">
        <v>7</v>
      </c>
      <c r="I1573" t="s">
        <v>7</v>
      </c>
      <c r="J1573" t="s">
        <v>7</v>
      </c>
      <c r="K1573" t="s">
        <v>7</v>
      </c>
      <c r="L1573" t="s">
        <v>7</v>
      </c>
      <c r="M1573" t="s">
        <v>7</v>
      </c>
      <c r="N1573" t="s">
        <v>7</v>
      </c>
      <c r="O1573" t="s">
        <v>7</v>
      </c>
      <c r="P1573" t="s">
        <v>7</v>
      </c>
      <c r="Q1573" t="s">
        <v>7</v>
      </c>
    </row>
    <row r="1574" spans="2:17" x14ac:dyDescent="0.3">
      <c r="B1574" t="s">
        <v>1376</v>
      </c>
      <c r="C1574">
        <v>5.3285799999912301E-2</v>
      </c>
      <c r="D1574">
        <v>4</v>
      </c>
      <c r="E1574">
        <v>0</v>
      </c>
      <c r="F1574">
        <v>2</v>
      </c>
      <c r="G1574">
        <v>0</v>
      </c>
      <c r="H1574" t="s">
        <v>7</v>
      </c>
      <c r="I1574" t="s">
        <v>7</v>
      </c>
      <c r="J1574" t="s">
        <v>7</v>
      </c>
      <c r="K1574" t="s">
        <v>7</v>
      </c>
      <c r="L1574" t="s">
        <v>7</v>
      </c>
      <c r="M1574" t="s">
        <v>7</v>
      </c>
      <c r="N1574" t="s">
        <v>7</v>
      </c>
      <c r="O1574" t="s">
        <v>7</v>
      </c>
      <c r="P1574" t="s">
        <v>7</v>
      </c>
      <c r="Q1574" t="s">
        <v>7</v>
      </c>
    </row>
    <row r="1575" spans="2:17" x14ac:dyDescent="0.3">
      <c r="B1575" t="s">
        <v>1377</v>
      </c>
      <c r="C1575">
        <v>7.5471899999911302E-2</v>
      </c>
      <c r="D1575">
        <v>5</v>
      </c>
      <c r="E1575">
        <v>0</v>
      </c>
      <c r="F1575">
        <v>3</v>
      </c>
      <c r="G1575">
        <v>0</v>
      </c>
      <c r="H1575" t="s">
        <v>7</v>
      </c>
      <c r="I1575" t="s">
        <v>7</v>
      </c>
      <c r="J1575" t="s">
        <v>7</v>
      </c>
      <c r="K1575" t="s">
        <v>7</v>
      </c>
      <c r="L1575" t="s">
        <v>7</v>
      </c>
      <c r="M1575" t="s">
        <v>7</v>
      </c>
      <c r="N1575" t="s">
        <v>7</v>
      </c>
      <c r="O1575" t="s">
        <v>7</v>
      </c>
      <c r="P1575" t="s">
        <v>7</v>
      </c>
      <c r="Q1575" t="s">
        <v>7</v>
      </c>
    </row>
    <row r="1576" spans="2:17" x14ac:dyDescent="0.3">
      <c r="B1576" t="s">
        <v>1378</v>
      </c>
    </row>
    <row r="1577" spans="2:17" x14ac:dyDescent="0.3">
      <c r="B1577" t="s">
        <v>1379</v>
      </c>
    </row>
    <row r="1578" spans="2:17" x14ac:dyDescent="0.3">
      <c r="B1578" t="s">
        <v>1380</v>
      </c>
    </row>
    <row r="1579" spans="2:17" x14ac:dyDescent="0.3">
      <c r="B1579" t="s">
        <v>1381</v>
      </c>
    </row>
    <row r="1580" spans="2:17" x14ac:dyDescent="0.3">
      <c r="B1580" t="s">
        <v>1382</v>
      </c>
      <c r="C1580">
        <v>0.19109590000016299</v>
      </c>
      <c r="D1580">
        <v>8</v>
      </c>
      <c r="E1580">
        <v>2</v>
      </c>
      <c r="F1580">
        <v>4</v>
      </c>
      <c r="G1580">
        <v>0</v>
      </c>
      <c r="H1580" t="s">
        <v>7</v>
      </c>
      <c r="I1580" t="s">
        <v>7</v>
      </c>
      <c r="J1580" t="s">
        <v>7</v>
      </c>
      <c r="K1580" t="s">
        <v>7</v>
      </c>
      <c r="L1580" t="s">
        <v>7</v>
      </c>
      <c r="M1580" t="s">
        <v>7</v>
      </c>
      <c r="N1580" t="s">
        <v>7</v>
      </c>
      <c r="O1580" t="s">
        <v>7</v>
      </c>
      <c r="P1580" t="s">
        <v>7</v>
      </c>
      <c r="Q1580" t="s">
        <v>7</v>
      </c>
    </row>
    <row r="1581" spans="2:17" x14ac:dyDescent="0.3">
      <c r="B1581" t="s">
        <v>1383</v>
      </c>
      <c r="C1581">
        <v>0.17293810000001</v>
      </c>
      <c r="D1581">
        <v>8</v>
      </c>
      <c r="E1581">
        <v>2</v>
      </c>
      <c r="F1581">
        <v>4</v>
      </c>
      <c r="G1581">
        <v>0</v>
      </c>
      <c r="H1581" t="s">
        <v>7</v>
      </c>
      <c r="I1581" t="s">
        <v>7</v>
      </c>
      <c r="J1581" t="s">
        <v>7</v>
      </c>
      <c r="K1581" t="s">
        <v>7</v>
      </c>
      <c r="L1581" t="s">
        <v>7</v>
      </c>
      <c r="M1581" t="s">
        <v>7</v>
      </c>
      <c r="N1581" t="s">
        <v>7</v>
      </c>
      <c r="O1581" t="s">
        <v>7</v>
      </c>
      <c r="P1581" t="s">
        <v>7</v>
      </c>
      <c r="Q1581" t="s">
        <v>7</v>
      </c>
    </row>
    <row r="1582" spans="2:17" x14ac:dyDescent="0.3">
      <c r="B1582" t="s">
        <v>1384</v>
      </c>
      <c r="C1582">
        <v>0.140163099999881</v>
      </c>
      <c r="D1582">
        <v>8</v>
      </c>
      <c r="E1582">
        <v>1</v>
      </c>
      <c r="F1582">
        <v>3</v>
      </c>
      <c r="G1582">
        <v>0</v>
      </c>
      <c r="H1582" t="s">
        <v>7</v>
      </c>
      <c r="I1582" t="s">
        <v>7</v>
      </c>
      <c r="J1582" t="s">
        <v>7</v>
      </c>
      <c r="K1582" t="s">
        <v>7</v>
      </c>
      <c r="L1582" t="s">
        <v>7</v>
      </c>
      <c r="M1582" t="s">
        <v>7</v>
      </c>
      <c r="N1582" t="s">
        <v>7</v>
      </c>
      <c r="O1582" t="s">
        <v>7</v>
      </c>
      <c r="P1582" t="s">
        <v>7</v>
      </c>
      <c r="Q1582" t="s">
        <v>7</v>
      </c>
    </row>
    <row r="1583" spans="2:17" x14ac:dyDescent="0.3">
      <c r="B1583" t="s">
        <v>1385</v>
      </c>
      <c r="C1583">
        <v>0.14771010000004001</v>
      </c>
      <c r="D1583">
        <v>6</v>
      </c>
      <c r="E1583">
        <v>0</v>
      </c>
      <c r="F1583">
        <v>4</v>
      </c>
      <c r="G1583">
        <v>1</v>
      </c>
      <c r="H1583" t="s">
        <v>7</v>
      </c>
      <c r="I1583" t="s">
        <v>7</v>
      </c>
      <c r="J1583" t="s">
        <v>7</v>
      </c>
      <c r="K1583" t="s">
        <v>7</v>
      </c>
      <c r="L1583" t="s">
        <v>7</v>
      </c>
      <c r="M1583" t="s">
        <v>7</v>
      </c>
      <c r="N1583" t="s">
        <v>7</v>
      </c>
      <c r="O1583" t="s">
        <v>7</v>
      </c>
      <c r="P1583" t="s">
        <v>7</v>
      </c>
      <c r="Q1583" t="s">
        <v>7</v>
      </c>
    </row>
    <row r="1584" spans="2:17" x14ac:dyDescent="0.3">
      <c r="B1584" t="s">
        <v>1386</v>
      </c>
    </row>
    <row r="1585" spans="2:17" x14ac:dyDescent="0.3">
      <c r="B1585" t="s">
        <v>1387</v>
      </c>
      <c r="C1585">
        <v>0.163491800000201</v>
      </c>
      <c r="D1585">
        <v>6</v>
      </c>
      <c r="E1585">
        <v>0</v>
      </c>
      <c r="F1585">
        <v>4</v>
      </c>
      <c r="G1585">
        <v>2</v>
      </c>
      <c r="H1585" t="s">
        <v>7</v>
      </c>
      <c r="I1585" t="s">
        <v>7</v>
      </c>
      <c r="J1585" t="s">
        <v>7</v>
      </c>
      <c r="K1585" t="s">
        <v>7</v>
      </c>
      <c r="L1585" t="s">
        <v>7</v>
      </c>
      <c r="M1585" t="s">
        <v>7</v>
      </c>
      <c r="N1585" t="s">
        <v>7</v>
      </c>
      <c r="O1585" t="s">
        <v>7</v>
      </c>
      <c r="P1585" t="s">
        <v>7</v>
      </c>
      <c r="Q1585" t="s">
        <v>7</v>
      </c>
    </row>
    <row r="1586" spans="2:17" x14ac:dyDescent="0.3">
      <c r="B1586" t="s">
        <v>1388</v>
      </c>
    </row>
    <row r="1587" spans="2:17" x14ac:dyDescent="0.3">
      <c r="B1587" t="s">
        <v>1389</v>
      </c>
    </row>
    <row r="1588" spans="2:17" x14ac:dyDescent="0.3">
      <c r="B1588" t="s">
        <v>1390</v>
      </c>
      <c r="C1588">
        <v>3.59402000001409E-2</v>
      </c>
      <c r="D1588">
        <v>4</v>
      </c>
      <c r="E1588">
        <v>0</v>
      </c>
      <c r="F1588">
        <v>2</v>
      </c>
      <c r="G1588">
        <v>0</v>
      </c>
      <c r="H1588" t="s">
        <v>7</v>
      </c>
      <c r="I1588" t="s">
        <v>7</v>
      </c>
      <c r="J1588" t="s">
        <v>7</v>
      </c>
      <c r="K1588" t="s">
        <v>7</v>
      </c>
      <c r="L1588" t="s">
        <v>7</v>
      </c>
      <c r="M1588" t="s">
        <v>7</v>
      </c>
      <c r="N1588" t="s">
        <v>7</v>
      </c>
      <c r="O1588" t="s">
        <v>7</v>
      </c>
      <c r="P1588" t="s">
        <v>7</v>
      </c>
      <c r="Q1588" t="s">
        <v>7</v>
      </c>
    </row>
    <row r="1589" spans="2:17" x14ac:dyDescent="0.3">
      <c r="B1589" t="s">
        <v>1391</v>
      </c>
      <c r="C1589">
        <v>2.58366000000478E-2</v>
      </c>
      <c r="D1589">
        <v>3</v>
      </c>
      <c r="E1589">
        <v>0</v>
      </c>
      <c r="F1589">
        <v>1</v>
      </c>
      <c r="G1589">
        <v>0</v>
      </c>
      <c r="H1589" t="s">
        <v>7</v>
      </c>
      <c r="I1589" t="s">
        <v>7</v>
      </c>
      <c r="J1589" t="s">
        <v>7</v>
      </c>
      <c r="K1589" t="s">
        <v>7</v>
      </c>
      <c r="L1589" t="s">
        <v>7</v>
      </c>
      <c r="M1589" t="s">
        <v>7</v>
      </c>
      <c r="N1589" t="s">
        <v>7</v>
      </c>
      <c r="O1589" t="s">
        <v>7</v>
      </c>
      <c r="P1589" t="s">
        <v>7</v>
      </c>
      <c r="Q1589" t="s">
        <v>7</v>
      </c>
    </row>
    <row r="1590" spans="2:17" x14ac:dyDescent="0.3">
      <c r="B1590" t="s">
        <v>1392</v>
      </c>
      <c r="C1590">
        <v>0.21992109999996501</v>
      </c>
      <c r="D1590">
        <v>10</v>
      </c>
      <c r="E1590">
        <v>2</v>
      </c>
      <c r="F1590">
        <v>3</v>
      </c>
      <c r="G1590">
        <v>0</v>
      </c>
      <c r="H1590" t="s">
        <v>7</v>
      </c>
      <c r="I1590" t="s">
        <v>7</v>
      </c>
      <c r="J1590" t="s">
        <v>7</v>
      </c>
      <c r="K1590" t="s">
        <v>7</v>
      </c>
      <c r="L1590" t="s">
        <v>7</v>
      </c>
      <c r="M1590" t="s">
        <v>7</v>
      </c>
      <c r="N1590" t="s">
        <v>7</v>
      </c>
      <c r="O1590" t="s">
        <v>7</v>
      </c>
      <c r="P1590" t="s">
        <v>7</v>
      </c>
      <c r="Q1590" t="s">
        <v>7</v>
      </c>
    </row>
    <row r="1591" spans="2:17" x14ac:dyDescent="0.3">
      <c r="B1591" t="s">
        <v>1393</v>
      </c>
      <c r="C1591">
        <v>0.234056100000088</v>
      </c>
      <c r="D1591">
        <v>11</v>
      </c>
      <c r="E1591">
        <v>2</v>
      </c>
      <c r="F1591">
        <v>4</v>
      </c>
      <c r="G1591">
        <v>0</v>
      </c>
      <c r="H1591" t="s">
        <v>7</v>
      </c>
      <c r="I1591" t="s">
        <v>7</v>
      </c>
      <c r="J1591" t="s">
        <v>7</v>
      </c>
      <c r="K1591" t="s">
        <v>7</v>
      </c>
      <c r="L1591" t="s">
        <v>7</v>
      </c>
      <c r="M1591" t="s">
        <v>7</v>
      </c>
      <c r="N1591" t="s">
        <v>7</v>
      </c>
      <c r="O1591" t="s">
        <v>7</v>
      </c>
      <c r="P1591" t="s">
        <v>7</v>
      </c>
      <c r="Q1591" t="s">
        <v>7</v>
      </c>
    </row>
    <row r="1592" spans="2:17" x14ac:dyDescent="0.3">
      <c r="B1592" t="s">
        <v>1394</v>
      </c>
      <c r="C1592">
        <v>0.118444899999985</v>
      </c>
      <c r="D1592">
        <v>6</v>
      </c>
      <c r="E1592">
        <v>0</v>
      </c>
      <c r="F1592">
        <v>2</v>
      </c>
      <c r="G1592">
        <v>0</v>
      </c>
      <c r="H1592" t="s">
        <v>7</v>
      </c>
      <c r="I1592" t="s">
        <v>7</v>
      </c>
      <c r="J1592" t="s">
        <v>7</v>
      </c>
      <c r="K1592" t="s">
        <v>7</v>
      </c>
      <c r="L1592" t="s">
        <v>7</v>
      </c>
      <c r="M1592" t="s">
        <v>7</v>
      </c>
      <c r="N1592" t="s">
        <v>7</v>
      </c>
      <c r="O1592" t="s">
        <v>7</v>
      </c>
      <c r="P1592" t="s">
        <v>7</v>
      </c>
      <c r="Q1592" t="s">
        <v>7</v>
      </c>
    </row>
    <row r="1593" spans="2:17" x14ac:dyDescent="0.3">
      <c r="B1593" t="s">
        <v>1395</v>
      </c>
      <c r="C1593">
        <v>0.204305700000077</v>
      </c>
      <c r="D1593">
        <v>10</v>
      </c>
      <c r="E1593">
        <v>2</v>
      </c>
      <c r="F1593">
        <v>3</v>
      </c>
      <c r="G1593">
        <v>0</v>
      </c>
      <c r="H1593" t="s">
        <v>7</v>
      </c>
      <c r="I1593" t="s">
        <v>7</v>
      </c>
      <c r="J1593" t="s">
        <v>7</v>
      </c>
      <c r="K1593" t="s">
        <v>7</v>
      </c>
      <c r="L1593" t="s">
        <v>7</v>
      </c>
      <c r="M1593" t="s">
        <v>7</v>
      </c>
      <c r="N1593" t="s">
        <v>7</v>
      </c>
      <c r="O1593" t="s">
        <v>7</v>
      </c>
      <c r="P1593" t="s">
        <v>7</v>
      </c>
      <c r="Q1593" t="s">
        <v>7</v>
      </c>
    </row>
    <row r="1594" spans="2:17" x14ac:dyDescent="0.3">
      <c r="B1594" t="s">
        <v>1396</v>
      </c>
      <c r="C1594">
        <v>2.68120999999155E-2</v>
      </c>
      <c r="D1594">
        <v>3</v>
      </c>
      <c r="E1594">
        <v>0</v>
      </c>
      <c r="F1594">
        <v>2</v>
      </c>
      <c r="G1594">
        <v>0</v>
      </c>
      <c r="H1594" t="s">
        <v>7</v>
      </c>
      <c r="I1594" t="s">
        <v>7</v>
      </c>
      <c r="J1594" t="s">
        <v>7</v>
      </c>
      <c r="K1594" t="s">
        <v>7</v>
      </c>
      <c r="L1594" t="s">
        <v>7</v>
      </c>
      <c r="M1594" t="s">
        <v>7</v>
      </c>
      <c r="N1594" t="s">
        <v>7</v>
      </c>
      <c r="O1594" t="s">
        <v>7</v>
      </c>
      <c r="P1594" t="s">
        <v>7</v>
      </c>
      <c r="Q1594" t="s">
        <v>7</v>
      </c>
    </row>
    <row r="1595" spans="2:17" x14ac:dyDescent="0.3">
      <c r="B1595" t="s">
        <v>1397</v>
      </c>
    </row>
    <row r="1596" spans="2:17" x14ac:dyDescent="0.3">
      <c r="B1596" t="s">
        <v>1398</v>
      </c>
    </row>
    <row r="1597" spans="2:17" x14ac:dyDescent="0.3">
      <c r="B1597" t="s">
        <v>1399</v>
      </c>
      <c r="C1597">
        <v>2.94354000000112E-2</v>
      </c>
      <c r="D1597">
        <v>3</v>
      </c>
      <c r="E1597">
        <v>0</v>
      </c>
      <c r="F1597">
        <v>2</v>
      </c>
      <c r="G1597">
        <v>0</v>
      </c>
      <c r="H1597" t="s">
        <v>7</v>
      </c>
      <c r="I1597" t="s">
        <v>7</v>
      </c>
      <c r="J1597" t="s">
        <v>7</v>
      </c>
      <c r="K1597" t="s">
        <v>7</v>
      </c>
      <c r="L1597" t="s">
        <v>7</v>
      </c>
      <c r="M1597" t="s">
        <v>7</v>
      </c>
      <c r="N1597" t="s">
        <v>7</v>
      </c>
      <c r="O1597" t="s">
        <v>7</v>
      </c>
      <c r="P1597" t="s">
        <v>7</v>
      </c>
      <c r="Q1597" t="s">
        <v>7</v>
      </c>
    </row>
    <row r="1598" spans="2:17" x14ac:dyDescent="0.3">
      <c r="B1598" t="s">
        <v>1400</v>
      </c>
      <c r="C1598">
        <v>5.7108699999844199E-2</v>
      </c>
      <c r="D1598">
        <v>4</v>
      </c>
      <c r="E1598">
        <v>0</v>
      </c>
      <c r="F1598">
        <v>2</v>
      </c>
      <c r="G1598">
        <v>0</v>
      </c>
      <c r="H1598" t="s">
        <v>7</v>
      </c>
      <c r="I1598" t="s">
        <v>7</v>
      </c>
      <c r="J1598" t="s">
        <v>7</v>
      </c>
      <c r="K1598" t="s">
        <v>7</v>
      </c>
      <c r="L1598" t="s">
        <v>7</v>
      </c>
      <c r="M1598" t="s">
        <v>7</v>
      </c>
      <c r="N1598" t="s">
        <v>7</v>
      </c>
      <c r="O1598" t="s">
        <v>7</v>
      </c>
      <c r="P1598" t="s">
        <v>7</v>
      </c>
      <c r="Q1598" t="s">
        <v>7</v>
      </c>
    </row>
    <row r="1599" spans="2:17" x14ac:dyDescent="0.3">
      <c r="B1599" t="s">
        <v>1401</v>
      </c>
      <c r="C1599">
        <v>7.4017799999865005E-2</v>
      </c>
      <c r="D1599">
        <v>5</v>
      </c>
      <c r="E1599">
        <v>0</v>
      </c>
      <c r="F1599">
        <v>3</v>
      </c>
      <c r="G1599">
        <v>0</v>
      </c>
      <c r="H1599" t="s">
        <v>7</v>
      </c>
      <c r="I1599" t="s">
        <v>7</v>
      </c>
      <c r="J1599" t="s">
        <v>7</v>
      </c>
      <c r="K1599" t="s">
        <v>7</v>
      </c>
      <c r="L1599" t="s">
        <v>7</v>
      </c>
      <c r="M1599" t="s">
        <v>7</v>
      </c>
      <c r="N1599" t="s">
        <v>7</v>
      </c>
      <c r="O1599" t="s">
        <v>7</v>
      </c>
      <c r="P1599" t="s">
        <v>7</v>
      </c>
      <c r="Q1599" t="s">
        <v>7</v>
      </c>
    </row>
    <row r="1600" spans="2:17" x14ac:dyDescent="0.3">
      <c r="B1600" t="s">
        <v>1402</v>
      </c>
      <c r="C1600">
        <v>3.9504999999962799E-2</v>
      </c>
      <c r="D1600">
        <v>4</v>
      </c>
      <c r="E1600">
        <v>0</v>
      </c>
      <c r="F1600">
        <v>2</v>
      </c>
      <c r="G1600">
        <v>0</v>
      </c>
      <c r="H1600" t="s">
        <v>7</v>
      </c>
      <c r="I1600" t="s">
        <v>7</v>
      </c>
      <c r="J1600" t="s">
        <v>7</v>
      </c>
      <c r="K1600" t="s">
        <v>7</v>
      </c>
      <c r="L1600" t="s">
        <v>7</v>
      </c>
      <c r="M1600" t="s">
        <v>7</v>
      </c>
      <c r="N1600" t="s">
        <v>7</v>
      </c>
      <c r="O1600" t="s">
        <v>7</v>
      </c>
      <c r="P1600" t="s">
        <v>7</v>
      </c>
      <c r="Q1600" t="s">
        <v>7</v>
      </c>
    </row>
    <row r="1601" spans="2:17" x14ac:dyDescent="0.3">
      <c r="B1601" t="s">
        <v>1403</v>
      </c>
    </row>
    <row r="1602" spans="2:17" x14ac:dyDescent="0.3">
      <c r="B1602" t="s">
        <v>1404</v>
      </c>
      <c r="C1602">
        <v>0.140593599999874</v>
      </c>
      <c r="D1602">
        <v>7</v>
      </c>
      <c r="E1602">
        <v>1</v>
      </c>
      <c r="F1602">
        <v>4</v>
      </c>
      <c r="G1602">
        <v>0</v>
      </c>
      <c r="H1602" t="s">
        <v>7</v>
      </c>
      <c r="I1602" t="s">
        <v>7</v>
      </c>
      <c r="J1602" t="s">
        <v>7</v>
      </c>
      <c r="K1602" t="s">
        <v>7</v>
      </c>
      <c r="L1602" t="s">
        <v>7</v>
      </c>
      <c r="M1602" t="s">
        <v>7</v>
      </c>
      <c r="N1602" t="s">
        <v>7</v>
      </c>
      <c r="O1602" t="s">
        <v>7</v>
      </c>
      <c r="P1602" t="s">
        <v>7</v>
      </c>
      <c r="Q1602" t="s">
        <v>7</v>
      </c>
    </row>
    <row r="1603" spans="2:17" x14ac:dyDescent="0.3">
      <c r="B1603" t="s">
        <v>1405</v>
      </c>
      <c r="C1603">
        <v>0.140704700000014</v>
      </c>
      <c r="D1603">
        <v>7</v>
      </c>
      <c r="E1603">
        <v>1</v>
      </c>
      <c r="F1603">
        <v>4</v>
      </c>
      <c r="G1603">
        <v>0</v>
      </c>
      <c r="H1603" t="s">
        <v>7</v>
      </c>
      <c r="I1603" t="s">
        <v>7</v>
      </c>
      <c r="J1603" t="s">
        <v>7</v>
      </c>
      <c r="K1603" t="s">
        <v>7</v>
      </c>
      <c r="L1603" t="s">
        <v>7</v>
      </c>
      <c r="M1603" t="s">
        <v>7</v>
      </c>
      <c r="N1603" t="s">
        <v>7</v>
      </c>
      <c r="O1603" t="s">
        <v>7</v>
      </c>
      <c r="P1603" t="s">
        <v>7</v>
      </c>
      <c r="Q1603" t="s">
        <v>7</v>
      </c>
    </row>
    <row r="1604" spans="2:17" x14ac:dyDescent="0.3">
      <c r="B1604" t="s">
        <v>1406</v>
      </c>
      <c r="C1604">
        <v>6.95265000001654E-2</v>
      </c>
      <c r="D1604">
        <v>5</v>
      </c>
      <c r="E1604">
        <v>0</v>
      </c>
      <c r="F1604">
        <v>3</v>
      </c>
      <c r="G1604">
        <v>0</v>
      </c>
      <c r="H1604" t="s">
        <v>7</v>
      </c>
      <c r="I1604" t="s">
        <v>7</v>
      </c>
      <c r="J1604" t="s">
        <v>7</v>
      </c>
      <c r="K1604" t="s">
        <v>7</v>
      </c>
      <c r="L1604" t="s">
        <v>7</v>
      </c>
      <c r="M1604" t="s">
        <v>7</v>
      </c>
      <c r="N1604" t="s">
        <v>7</v>
      </c>
      <c r="O1604" t="s">
        <v>7</v>
      </c>
      <c r="P1604" t="s">
        <v>7</v>
      </c>
      <c r="Q1604" t="s">
        <v>7</v>
      </c>
    </row>
    <row r="1605" spans="2:17" x14ac:dyDescent="0.3">
      <c r="B1605" t="s">
        <v>1407</v>
      </c>
      <c r="C1605">
        <v>0.205181300000049</v>
      </c>
      <c r="D1605">
        <v>7</v>
      </c>
      <c r="E1605">
        <v>0</v>
      </c>
      <c r="F1605">
        <v>5</v>
      </c>
      <c r="G1605">
        <v>1</v>
      </c>
      <c r="H1605" t="s">
        <v>7</v>
      </c>
      <c r="I1605" t="s">
        <v>7</v>
      </c>
      <c r="J1605" t="s">
        <v>7</v>
      </c>
      <c r="K1605" t="s">
        <v>7</v>
      </c>
      <c r="L1605" t="s">
        <v>7</v>
      </c>
      <c r="M1605" t="s">
        <v>7</v>
      </c>
      <c r="N1605" t="s">
        <v>7</v>
      </c>
      <c r="O1605" t="s">
        <v>7</v>
      </c>
      <c r="P1605" t="s">
        <v>7</v>
      </c>
      <c r="Q1605" t="s">
        <v>7</v>
      </c>
    </row>
    <row r="1606" spans="2:17" x14ac:dyDescent="0.3">
      <c r="B1606" t="s">
        <v>1408</v>
      </c>
      <c r="C1606">
        <v>5.7205000000067202E-2</v>
      </c>
      <c r="D1606">
        <v>4</v>
      </c>
      <c r="E1606">
        <v>0</v>
      </c>
      <c r="F1606">
        <v>3</v>
      </c>
      <c r="G1606">
        <v>0</v>
      </c>
      <c r="H1606" t="s">
        <v>7</v>
      </c>
      <c r="I1606" t="s">
        <v>7</v>
      </c>
      <c r="J1606" t="s">
        <v>7</v>
      </c>
      <c r="K1606" t="s">
        <v>7</v>
      </c>
      <c r="L1606" t="s">
        <v>7</v>
      </c>
      <c r="M1606" t="s">
        <v>7</v>
      </c>
      <c r="N1606" t="s">
        <v>7</v>
      </c>
      <c r="O1606" t="s">
        <v>7</v>
      </c>
      <c r="P1606" t="s">
        <v>7</v>
      </c>
      <c r="Q1606" t="s">
        <v>7</v>
      </c>
    </row>
    <row r="1607" spans="2:17" x14ac:dyDescent="0.3">
      <c r="B1607" t="s">
        <v>1409</v>
      </c>
      <c r="C1607">
        <v>5.6952700000010702E-2</v>
      </c>
      <c r="D1607">
        <v>4</v>
      </c>
      <c r="E1607">
        <v>0</v>
      </c>
      <c r="F1607">
        <v>3</v>
      </c>
      <c r="G1607">
        <v>0</v>
      </c>
      <c r="H1607" t="s">
        <v>7</v>
      </c>
      <c r="I1607" t="s">
        <v>7</v>
      </c>
      <c r="J1607" t="s">
        <v>7</v>
      </c>
      <c r="K1607" t="s">
        <v>7</v>
      </c>
      <c r="L1607" t="s">
        <v>7</v>
      </c>
      <c r="M1607" t="s">
        <v>7</v>
      </c>
      <c r="N1607" t="s">
        <v>7</v>
      </c>
      <c r="O1607" t="s">
        <v>7</v>
      </c>
      <c r="P1607" t="s">
        <v>7</v>
      </c>
      <c r="Q1607" t="s">
        <v>7</v>
      </c>
    </row>
    <row r="1608" spans="2:17" x14ac:dyDescent="0.3">
      <c r="B1608" t="s">
        <v>1410</v>
      </c>
      <c r="C1608">
        <v>0.13079889999994501</v>
      </c>
      <c r="D1608">
        <v>6</v>
      </c>
      <c r="E1608">
        <v>2</v>
      </c>
      <c r="F1608">
        <v>3</v>
      </c>
      <c r="G1608">
        <v>0</v>
      </c>
      <c r="H1608" t="s">
        <v>7</v>
      </c>
      <c r="I1608" t="s">
        <v>7</v>
      </c>
      <c r="J1608" t="s">
        <v>7</v>
      </c>
      <c r="K1608" t="s">
        <v>7</v>
      </c>
      <c r="L1608" t="s">
        <v>7</v>
      </c>
      <c r="M1608" t="s">
        <v>7</v>
      </c>
      <c r="N1608" t="s">
        <v>7</v>
      </c>
      <c r="O1608" t="s">
        <v>7</v>
      </c>
      <c r="P1608" t="s">
        <v>7</v>
      </c>
      <c r="Q1608" t="s">
        <v>7</v>
      </c>
    </row>
    <row r="1609" spans="2:17" x14ac:dyDescent="0.3">
      <c r="B1609" t="s">
        <v>1411</v>
      </c>
      <c r="C1609">
        <v>5.1213100000040798E-2</v>
      </c>
      <c r="D1609">
        <v>4</v>
      </c>
      <c r="E1609">
        <v>1</v>
      </c>
      <c r="F1609">
        <v>2</v>
      </c>
      <c r="G1609">
        <v>0</v>
      </c>
      <c r="H1609" t="s">
        <v>7</v>
      </c>
      <c r="I1609" t="s">
        <v>7</v>
      </c>
      <c r="J1609" t="s">
        <v>7</v>
      </c>
      <c r="K1609" t="s">
        <v>7</v>
      </c>
      <c r="L1609" t="s">
        <v>7</v>
      </c>
      <c r="M1609" t="s">
        <v>7</v>
      </c>
      <c r="N1609" t="s">
        <v>7</v>
      </c>
      <c r="O1609" t="s">
        <v>7</v>
      </c>
      <c r="P1609" t="s">
        <v>7</v>
      </c>
      <c r="Q1609" t="s">
        <v>7</v>
      </c>
    </row>
    <row r="1610" spans="2:17" x14ac:dyDescent="0.3">
      <c r="B1610" t="s">
        <v>1412</v>
      </c>
      <c r="C1610">
        <v>0.12762960000009099</v>
      </c>
      <c r="D1610">
        <v>6</v>
      </c>
      <c r="E1610">
        <v>2</v>
      </c>
      <c r="F1610">
        <v>3</v>
      </c>
      <c r="G1610">
        <v>0</v>
      </c>
      <c r="H1610" t="s">
        <v>7</v>
      </c>
      <c r="I1610" t="s">
        <v>7</v>
      </c>
      <c r="J1610" t="s">
        <v>7</v>
      </c>
      <c r="K1610" t="s">
        <v>7</v>
      </c>
      <c r="L1610" t="s">
        <v>7</v>
      </c>
      <c r="M1610" t="s">
        <v>7</v>
      </c>
      <c r="N1610" t="s">
        <v>7</v>
      </c>
      <c r="O1610" t="s">
        <v>7</v>
      </c>
      <c r="P1610" t="s">
        <v>7</v>
      </c>
      <c r="Q1610" t="s">
        <v>7</v>
      </c>
    </row>
    <row r="1611" spans="2:17" x14ac:dyDescent="0.3">
      <c r="B1611" t="s">
        <v>1413</v>
      </c>
      <c r="C1611">
        <v>0.17402169999991199</v>
      </c>
      <c r="D1611">
        <v>4</v>
      </c>
      <c r="E1611">
        <v>0</v>
      </c>
      <c r="F1611">
        <v>3</v>
      </c>
      <c r="G1611">
        <v>0</v>
      </c>
      <c r="H1611" t="s">
        <v>7</v>
      </c>
      <c r="I1611" t="s">
        <v>7</v>
      </c>
      <c r="J1611" t="s">
        <v>7</v>
      </c>
      <c r="K1611" t="s">
        <v>7</v>
      </c>
      <c r="L1611" t="s">
        <v>7</v>
      </c>
      <c r="M1611" t="s">
        <v>7</v>
      </c>
      <c r="N1611" t="s">
        <v>7</v>
      </c>
      <c r="O1611" t="s">
        <v>7</v>
      </c>
      <c r="P1611" t="s">
        <v>7</v>
      </c>
      <c r="Q1611" t="s">
        <v>7</v>
      </c>
    </row>
    <row r="1612" spans="2:17" x14ac:dyDescent="0.3">
      <c r="B1612" t="s">
        <v>1414</v>
      </c>
      <c r="C1612">
        <v>5.6876399999964598E-2</v>
      </c>
      <c r="D1612">
        <v>3</v>
      </c>
      <c r="E1612">
        <v>0</v>
      </c>
      <c r="F1612">
        <v>2</v>
      </c>
      <c r="G1612">
        <v>0</v>
      </c>
      <c r="H1612" t="s">
        <v>7</v>
      </c>
      <c r="I1612" t="s">
        <v>7</v>
      </c>
      <c r="J1612" t="s">
        <v>7</v>
      </c>
      <c r="K1612" t="s">
        <v>7</v>
      </c>
      <c r="L1612" t="s">
        <v>7</v>
      </c>
      <c r="M1612" t="s">
        <v>7</v>
      </c>
      <c r="N1612" t="s">
        <v>7</v>
      </c>
      <c r="O1612" t="s">
        <v>7</v>
      </c>
      <c r="P1612" t="s">
        <v>7</v>
      </c>
      <c r="Q1612" t="s">
        <v>7</v>
      </c>
    </row>
    <row r="1613" spans="2:17" x14ac:dyDescent="0.3">
      <c r="B1613" t="s">
        <v>1415</v>
      </c>
      <c r="C1613">
        <v>9.4810800000004705E-2</v>
      </c>
      <c r="D1613">
        <v>4</v>
      </c>
      <c r="E1613">
        <v>0</v>
      </c>
      <c r="F1613">
        <v>3</v>
      </c>
      <c r="G1613">
        <v>0</v>
      </c>
      <c r="H1613" t="s">
        <v>7</v>
      </c>
      <c r="I1613" t="s">
        <v>7</v>
      </c>
      <c r="J1613" t="s">
        <v>7</v>
      </c>
      <c r="K1613" t="s">
        <v>7</v>
      </c>
      <c r="L1613" t="s">
        <v>7</v>
      </c>
      <c r="M1613" t="s">
        <v>7</v>
      </c>
      <c r="N1613" t="s">
        <v>7</v>
      </c>
      <c r="O1613" t="s">
        <v>7</v>
      </c>
      <c r="P1613" t="s">
        <v>7</v>
      </c>
      <c r="Q1613" t="s">
        <v>7</v>
      </c>
    </row>
    <row r="1614" spans="2:17" x14ac:dyDescent="0.3">
      <c r="B1614" t="s">
        <v>1416</v>
      </c>
      <c r="C1614">
        <v>0.11663399999997601</v>
      </c>
      <c r="D1614">
        <v>5</v>
      </c>
      <c r="E1614">
        <v>0</v>
      </c>
      <c r="F1614">
        <v>4</v>
      </c>
      <c r="G1614">
        <v>1</v>
      </c>
      <c r="H1614" t="s">
        <v>7</v>
      </c>
      <c r="I1614" t="s">
        <v>7</v>
      </c>
      <c r="J1614" t="s">
        <v>7</v>
      </c>
      <c r="K1614" t="s">
        <v>7</v>
      </c>
      <c r="L1614" t="s">
        <v>7</v>
      </c>
      <c r="M1614" t="s">
        <v>7</v>
      </c>
      <c r="N1614" t="s">
        <v>7</v>
      </c>
      <c r="O1614" t="s">
        <v>7</v>
      </c>
      <c r="P1614" t="s">
        <v>7</v>
      </c>
      <c r="Q1614" t="s">
        <v>7</v>
      </c>
    </row>
    <row r="1615" spans="2:17" x14ac:dyDescent="0.3">
      <c r="B1615" t="s">
        <v>1417</v>
      </c>
      <c r="C1615">
        <v>0.12688959999991301</v>
      </c>
      <c r="D1615">
        <v>5</v>
      </c>
      <c r="E1615">
        <v>0</v>
      </c>
      <c r="F1615">
        <v>4</v>
      </c>
      <c r="G1615">
        <v>1</v>
      </c>
      <c r="H1615" t="s">
        <v>7</v>
      </c>
      <c r="I1615" t="s">
        <v>7</v>
      </c>
      <c r="J1615" t="s">
        <v>7</v>
      </c>
      <c r="K1615" t="s">
        <v>7</v>
      </c>
      <c r="L1615" t="s">
        <v>7</v>
      </c>
      <c r="M1615" t="s">
        <v>7</v>
      </c>
      <c r="N1615" t="s">
        <v>7</v>
      </c>
      <c r="O1615" t="s">
        <v>7</v>
      </c>
      <c r="P1615" t="s">
        <v>7</v>
      </c>
      <c r="Q1615" t="s">
        <v>7</v>
      </c>
    </row>
    <row r="1616" spans="2:17" x14ac:dyDescent="0.3">
      <c r="B1616" t="s">
        <v>1418</v>
      </c>
      <c r="C1616">
        <v>6.0904400000026698E-2</v>
      </c>
      <c r="D1616">
        <v>3</v>
      </c>
      <c r="E1616">
        <v>0</v>
      </c>
      <c r="F1616">
        <v>2</v>
      </c>
      <c r="G1616">
        <v>0</v>
      </c>
      <c r="H1616" t="s">
        <v>7</v>
      </c>
      <c r="I1616" t="s">
        <v>7</v>
      </c>
      <c r="J1616" t="s">
        <v>7</v>
      </c>
      <c r="K1616" t="s">
        <v>7</v>
      </c>
      <c r="L1616" t="s">
        <v>7</v>
      </c>
      <c r="M1616" t="s">
        <v>7</v>
      </c>
      <c r="N1616" t="s">
        <v>7</v>
      </c>
      <c r="O1616" t="s">
        <v>7</v>
      </c>
      <c r="P1616" t="s">
        <v>7</v>
      </c>
      <c r="Q1616" t="s">
        <v>7</v>
      </c>
    </row>
    <row r="1617" spans="2:27" x14ac:dyDescent="0.3">
      <c r="B1617" t="s">
        <v>1419</v>
      </c>
      <c r="C1617">
        <v>9.2493999999987794E-2</v>
      </c>
      <c r="D1617">
        <v>3</v>
      </c>
      <c r="E1617">
        <v>0</v>
      </c>
      <c r="F1617">
        <v>1</v>
      </c>
      <c r="G1617">
        <v>1</v>
      </c>
      <c r="H1617" t="s">
        <v>7</v>
      </c>
      <c r="I1617" t="s">
        <v>7</v>
      </c>
      <c r="J1617" t="s">
        <v>7</v>
      </c>
      <c r="K1617" t="s">
        <v>7</v>
      </c>
      <c r="L1617" t="s">
        <v>7</v>
      </c>
      <c r="M1617" t="s">
        <v>7</v>
      </c>
      <c r="N1617" t="s">
        <v>7</v>
      </c>
      <c r="O1617" t="s">
        <v>7</v>
      </c>
      <c r="P1617" t="s">
        <v>7</v>
      </c>
      <c r="Q1617" t="s">
        <v>7</v>
      </c>
    </row>
    <row r="1618" spans="2:27" x14ac:dyDescent="0.3">
      <c r="B1618" t="s">
        <v>1420</v>
      </c>
      <c r="C1618">
        <v>5.4366800000025202E-2</v>
      </c>
      <c r="D1618">
        <v>3</v>
      </c>
      <c r="E1618">
        <v>0</v>
      </c>
      <c r="F1618">
        <v>3</v>
      </c>
      <c r="G1618">
        <v>0</v>
      </c>
      <c r="H1618" t="s">
        <v>7</v>
      </c>
      <c r="I1618" t="s">
        <v>7</v>
      </c>
      <c r="J1618" t="s">
        <v>7</v>
      </c>
      <c r="K1618" t="s">
        <v>7</v>
      </c>
      <c r="L1618" t="s">
        <v>7</v>
      </c>
      <c r="M1618" t="s">
        <v>7</v>
      </c>
      <c r="N1618" t="s">
        <v>7</v>
      </c>
      <c r="O1618" t="s">
        <v>7</v>
      </c>
      <c r="P1618" t="s">
        <v>7</v>
      </c>
      <c r="Q1618" t="s">
        <v>7</v>
      </c>
    </row>
    <row r="1619" spans="2:27" x14ac:dyDescent="0.3">
      <c r="B1619" t="s">
        <v>1421</v>
      </c>
      <c r="C1619">
        <v>4.1664800000035002E-2</v>
      </c>
      <c r="D1619">
        <v>3</v>
      </c>
      <c r="E1619">
        <v>0</v>
      </c>
      <c r="F1619">
        <v>2</v>
      </c>
      <c r="G1619">
        <v>0</v>
      </c>
      <c r="H1619" t="s">
        <v>7</v>
      </c>
      <c r="I1619" t="s">
        <v>7</v>
      </c>
      <c r="J1619" t="s">
        <v>7</v>
      </c>
      <c r="K1619" t="s">
        <v>7</v>
      </c>
      <c r="L1619" t="s">
        <v>7</v>
      </c>
      <c r="M1619" t="s">
        <v>7</v>
      </c>
      <c r="N1619" t="s">
        <v>7</v>
      </c>
      <c r="O1619" t="s">
        <v>7</v>
      </c>
      <c r="P1619" t="s">
        <v>7</v>
      </c>
      <c r="Q1619" t="s">
        <v>7</v>
      </c>
    </row>
    <row r="1620" spans="2:27" x14ac:dyDescent="0.3">
      <c r="B1620" t="s">
        <v>1422</v>
      </c>
      <c r="C1620">
        <v>0.11828719999994</v>
      </c>
      <c r="D1620">
        <v>4</v>
      </c>
      <c r="E1620">
        <v>0</v>
      </c>
      <c r="F1620">
        <v>3</v>
      </c>
      <c r="G1620">
        <v>0</v>
      </c>
      <c r="H1620" t="s">
        <v>7</v>
      </c>
      <c r="I1620" t="s">
        <v>7</v>
      </c>
      <c r="J1620" t="s">
        <v>7</v>
      </c>
      <c r="K1620" t="s">
        <v>7</v>
      </c>
      <c r="L1620" t="s">
        <v>7</v>
      </c>
      <c r="M1620" t="s">
        <v>7</v>
      </c>
      <c r="N1620" t="s">
        <v>7</v>
      </c>
      <c r="O1620" t="s">
        <v>7</v>
      </c>
      <c r="P1620" t="s">
        <v>7</v>
      </c>
      <c r="Q1620" t="s">
        <v>7</v>
      </c>
    </row>
    <row r="1621" spans="2:27" x14ac:dyDescent="0.3">
      <c r="B1621" t="s">
        <v>1423</v>
      </c>
      <c r="C1621">
        <v>9.60873000001356E-2</v>
      </c>
      <c r="D1621">
        <v>3</v>
      </c>
      <c r="E1621">
        <v>0</v>
      </c>
      <c r="F1621">
        <v>1</v>
      </c>
      <c r="G1621">
        <v>1</v>
      </c>
      <c r="H1621" t="s">
        <v>7</v>
      </c>
      <c r="I1621" t="s">
        <v>7</v>
      </c>
      <c r="J1621" t="s">
        <v>7</v>
      </c>
      <c r="K1621" t="s">
        <v>7</v>
      </c>
      <c r="L1621" t="s">
        <v>7</v>
      </c>
      <c r="M1621" t="s">
        <v>7</v>
      </c>
      <c r="N1621" t="s">
        <v>7</v>
      </c>
      <c r="O1621" t="s">
        <v>7</v>
      </c>
      <c r="P1621" t="s">
        <v>7</v>
      </c>
      <c r="Q1621" t="s">
        <v>7</v>
      </c>
    </row>
    <row r="1622" spans="2:27" x14ac:dyDescent="0.3">
      <c r="B1622" t="s">
        <v>1424</v>
      </c>
      <c r="C1622">
        <v>6.9698399999879201E-2</v>
      </c>
      <c r="D1622">
        <v>4</v>
      </c>
      <c r="E1622">
        <v>1</v>
      </c>
      <c r="F1622">
        <v>2</v>
      </c>
      <c r="G1622">
        <v>0</v>
      </c>
      <c r="H1622" t="s">
        <v>7</v>
      </c>
      <c r="I1622" t="s">
        <v>7</v>
      </c>
      <c r="J1622" t="s">
        <v>7</v>
      </c>
      <c r="K1622" t="s">
        <v>7</v>
      </c>
      <c r="L1622" t="s">
        <v>7</v>
      </c>
      <c r="M1622" t="s">
        <v>7</v>
      </c>
      <c r="N1622" t="s">
        <v>7</v>
      </c>
      <c r="O1622" t="s">
        <v>7</v>
      </c>
      <c r="P1622" t="s">
        <v>7</v>
      </c>
      <c r="Q1622" t="s">
        <v>7</v>
      </c>
    </row>
    <row r="1623" spans="2:27" x14ac:dyDescent="0.3">
      <c r="B1623" t="s">
        <v>1425</v>
      </c>
      <c r="C1623">
        <v>6.3200999999935406E-2</v>
      </c>
      <c r="D1623">
        <v>4</v>
      </c>
      <c r="E1623">
        <v>1</v>
      </c>
      <c r="F1623">
        <v>2</v>
      </c>
      <c r="G1623">
        <v>0</v>
      </c>
      <c r="H1623" t="s">
        <v>7</v>
      </c>
      <c r="I1623" t="s">
        <v>7</v>
      </c>
      <c r="J1623" t="s">
        <v>7</v>
      </c>
      <c r="K1623" t="s">
        <v>7</v>
      </c>
      <c r="L1623" t="s">
        <v>7</v>
      </c>
      <c r="M1623" t="s">
        <v>7</v>
      </c>
      <c r="N1623" t="s">
        <v>7</v>
      </c>
      <c r="O1623" t="s">
        <v>7</v>
      </c>
      <c r="P1623" t="s">
        <v>7</v>
      </c>
      <c r="Q1623" t="s">
        <v>7</v>
      </c>
    </row>
    <row r="1624" spans="2:27" x14ac:dyDescent="0.3">
      <c r="B1624" t="s">
        <v>1426</v>
      </c>
      <c r="C1624">
        <v>8.96806000000651E-2</v>
      </c>
      <c r="D1624">
        <v>5</v>
      </c>
      <c r="E1624">
        <v>1</v>
      </c>
      <c r="F1624">
        <v>3</v>
      </c>
      <c r="G1624">
        <v>0</v>
      </c>
      <c r="H1624" t="s">
        <v>7</v>
      </c>
      <c r="I1624" t="s">
        <v>7</v>
      </c>
      <c r="J1624" t="s">
        <v>7</v>
      </c>
      <c r="K1624" t="s">
        <v>7</v>
      </c>
      <c r="L1624" t="s">
        <v>7</v>
      </c>
      <c r="M1624" t="s">
        <v>7</v>
      </c>
      <c r="N1624" t="s">
        <v>7</v>
      </c>
      <c r="O1624" t="s">
        <v>7</v>
      </c>
      <c r="P1624" t="s">
        <v>7</v>
      </c>
      <c r="Q1624" t="s">
        <v>7</v>
      </c>
    </row>
    <row r="1625" spans="2:27" x14ac:dyDescent="0.3">
      <c r="B1625" t="s">
        <v>1427</v>
      </c>
      <c r="C1625">
        <v>8.3113200000070706E-2</v>
      </c>
      <c r="D1625">
        <v>5</v>
      </c>
      <c r="E1625">
        <v>1</v>
      </c>
      <c r="F1625">
        <v>3</v>
      </c>
      <c r="G1625">
        <v>0</v>
      </c>
      <c r="H1625" t="s">
        <v>7</v>
      </c>
      <c r="I1625" t="s">
        <v>7</v>
      </c>
      <c r="J1625" t="s">
        <v>7</v>
      </c>
      <c r="K1625" t="s">
        <v>7</v>
      </c>
      <c r="L1625" t="s">
        <v>7</v>
      </c>
      <c r="M1625" t="s">
        <v>7</v>
      </c>
      <c r="N1625" t="s">
        <v>7</v>
      </c>
      <c r="O1625" t="s">
        <v>7</v>
      </c>
      <c r="P1625" t="s">
        <v>7</v>
      </c>
      <c r="Q1625" t="s">
        <v>7</v>
      </c>
    </row>
    <row r="1626" spans="2:27" x14ac:dyDescent="0.3">
      <c r="B1626" t="s">
        <v>1428</v>
      </c>
      <c r="C1626">
        <v>0.19868369999994601</v>
      </c>
      <c r="D1626">
        <v>8</v>
      </c>
      <c r="E1626">
        <v>2</v>
      </c>
      <c r="F1626">
        <v>6</v>
      </c>
      <c r="G1626">
        <v>0</v>
      </c>
      <c r="H1626" t="s">
        <v>7</v>
      </c>
      <c r="I1626" t="s">
        <v>7</v>
      </c>
      <c r="J1626" t="s">
        <v>7</v>
      </c>
      <c r="K1626" t="s">
        <v>7</v>
      </c>
      <c r="L1626" t="s">
        <v>7</v>
      </c>
      <c r="M1626" t="s">
        <v>7</v>
      </c>
      <c r="N1626" t="s">
        <v>7</v>
      </c>
      <c r="O1626" t="s">
        <v>7</v>
      </c>
      <c r="P1626" t="s">
        <v>7</v>
      </c>
      <c r="Q1626" t="s">
        <v>7</v>
      </c>
    </row>
    <row r="1627" spans="2:27" x14ac:dyDescent="0.3">
      <c r="B1627" t="s">
        <v>1429</v>
      </c>
      <c r="C1627">
        <v>0.15229100000010401</v>
      </c>
      <c r="D1627">
        <v>7</v>
      </c>
      <c r="E1627">
        <v>2</v>
      </c>
      <c r="F1627">
        <v>4</v>
      </c>
      <c r="G1627">
        <v>0</v>
      </c>
      <c r="H1627" t="s">
        <v>7</v>
      </c>
      <c r="I1627" t="s">
        <v>7</v>
      </c>
      <c r="J1627" t="s">
        <v>7</v>
      </c>
      <c r="K1627" t="s">
        <v>7</v>
      </c>
      <c r="L1627" t="s">
        <v>7</v>
      </c>
      <c r="M1627" t="s">
        <v>7</v>
      </c>
      <c r="N1627" t="s">
        <v>7</v>
      </c>
      <c r="O1627" t="s">
        <v>7</v>
      </c>
      <c r="P1627" t="s">
        <v>7</v>
      </c>
      <c r="Q1627" t="s">
        <v>7</v>
      </c>
    </row>
    <row r="1628" spans="2:27" x14ac:dyDescent="0.3">
      <c r="B1628" t="s">
        <v>1430</v>
      </c>
      <c r="C1628">
        <v>0.149538800000073</v>
      </c>
      <c r="D1628">
        <v>7</v>
      </c>
      <c r="E1628">
        <v>2</v>
      </c>
      <c r="F1628">
        <v>4</v>
      </c>
      <c r="G1628">
        <v>0</v>
      </c>
      <c r="H1628" t="s">
        <v>7</v>
      </c>
      <c r="I1628" t="s">
        <v>7</v>
      </c>
      <c r="J1628" t="s">
        <v>7</v>
      </c>
      <c r="K1628" t="s">
        <v>7</v>
      </c>
      <c r="L1628" t="s">
        <v>7</v>
      </c>
      <c r="M1628" t="s">
        <v>7</v>
      </c>
      <c r="N1628" t="s">
        <v>7</v>
      </c>
      <c r="O1628" t="s">
        <v>7</v>
      </c>
      <c r="P1628" t="s">
        <v>7</v>
      </c>
      <c r="Q1628" t="s">
        <v>7</v>
      </c>
    </row>
    <row r="1629" spans="2:27" x14ac:dyDescent="0.3">
      <c r="B1629" t="s">
        <v>1431</v>
      </c>
      <c r="C1629">
        <v>0.28613640000003199</v>
      </c>
      <c r="D1629">
        <v>8</v>
      </c>
      <c r="E1629">
        <v>2</v>
      </c>
      <c r="F1629">
        <v>4</v>
      </c>
      <c r="G1629">
        <v>1</v>
      </c>
      <c r="H1629" t="s">
        <v>7</v>
      </c>
      <c r="I1629" t="s">
        <v>7</v>
      </c>
      <c r="J1629" t="s">
        <v>7</v>
      </c>
      <c r="K1629" t="s">
        <v>7</v>
      </c>
      <c r="L1629" t="s">
        <v>7</v>
      </c>
      <c r="M1629" t="s">
        <v>7</v>
      </c>
      <c r="N1629" t="s">
        <v>7</v>
      </c>
      <c r="O1629" t="s">
        <v>7</v>
      </c>
      <c r="P1629" t="s">
        <v>7</v>
      </c>
      <c r="Q1629" t="s">
        <v>7</v>
      </c>
    </row>
    <row r="1630" spans="2:27" x14ac:dyDescent="0.3">
      <c r="B1630" t="s">
        <v>1432</v>
      </c>
      <c r="C1630">
        <v>4.7473099999933703E-2</v>
      </c>
      <c r="D1630">
        <v>4</v>
      </c>
      <c r="E1630">
        <v>1</v>
      </c>
      <c r="F1630">
        <v>2</v>
      </c>
      <c r="G1630">
        <v>0</v>
      </c>
      <c r="H1630" t="s">
        <v>7</v>
      </c>
      <c r="I1630" t="s">
        <v>7</v>
      </c>
      <c r="J1630" t="s">
        <v>7</v>
      </c>
      <c r="K1630" t="s">
        <v>7</v>
      </c>
      <c r="L1630" t="s">
        <v>7</v>
      </c>
      <c r="M1630" t="s">
        <v>7</v>
      </c>
      <c r="N1630" t="s">
        <v>7</v>
      </c>
      <c r="O1630" t="s">
        <v>7</v>
      </c>
      <c r="P1630" t="s">
        <v>7</v>
      </c>
      <c r="Q1630" t="s">
        <v>7</v>
      </c>
    </row>
    <row r="1631" spans="2:27" x14ac:dyDescent="0.3">
      <c r="B1631" t="s">
        <v>1433</v>
      </c>
      <c r="C1631">
        <v>0.54664029999980801</v>
      </c>
      <c r="D1631">
        <v>36</v>
      </c>
      <c r="E1631">
        <v>33</v>
      </c>
      <c r="F1631">
        <v>5</v>
      </c>
      <c r="G1631">
        <v>10</v>
      </c>
      <c r="H1631">
        <v>15</v>
      </c>
      <c r="I1631">
        <v>1</v>
      </c>
      <c r="J1631">
        <v>51</v>
      </c>
      <c r="K1631" t="s">
        <v>7</v>
      </c>
      <c r="L1631">
        <v>62</v>
      </c>
      <c r="M1631" t="s">
        <v>7</v>
      </c>
      <c r="N1631" t="s">
        <v>7</v>
      </c>
      <c r="O1631">
        <v>21</v>
      </c>
      <c r="P1631" t="s">
        <v>7</v>
      </c>
      <c r="Q1631" t="s">
        <v>7</v>
      </c>
      <c r="R1631" t="s">
        <v>7</v>
      </c>
      <c r="S1631">
        <v>4</v>
      </c>
      <c r="T1631">
        <v>1</v>
      </c>
      <c r="U1631">
        <v>1</v>
      </c>
      <c r="V1631">
        <v>0</v>
      </c>
      <c r="W1631">
        <v>2</v>
      </c>
      <c r="X1631">
        <v>0</v>
      </c>
      <c r="Y1631">
        <v>1</v>
      </c>
      <c r="Z1631">
        <v>12</v>
      </c>
      <c r="AA1631">
        <v>1</v>
      </c>
    </row>
    <row r="1632" spans="2:27" x14ac:dyDescent="0.3">
      <c r="B1632" t="s">
        <v>1434</v>
      </c>
      <c r="C1632">
        <v>0.55111409999994898</v>
      </c>
      <c r="D1632">
        <v>36</v>
      </c>
      <c r="E1632">
        <v>33</v>
      </c>
      <c r="F1632">
        <v>5</v>
      </c>
      <c r="G1632">
        <v>10</v>
      </c>
      <c r="H1632">
        <v>15</v>
      </c>
      <c r="I1632">
        <v>1</v>
      </c>
      <c r="J1632">
        <v>51</v>
      </c>
      <c r="K1632" t="s">
        <v>7</v>
      </c>
      <c r="L1632">
        <v>62</v>
      </c>
      <c r="M1632" t="s">
        <v>7</v>
      </c>
      <c r="N1632" t="s">
        <v>7</v>
      </c>
      <c r="O1632">
        <v>21</v>
      </c>
      <c r="P1632" t="s">
        <v>7</v>
      </c>
      <c r="Q1632" t="s">
        <v>7</v>
      </c>
      <c r="R1632" t="s">
        <v>7</v>
      </c>
      <c r="S1632">
        <v>4</v>
      </c>
      <c r="T1632">
        <v>1</v>
      </c>
      <c r="U1632">
        <v>1</v>
      </c>
      <c r="V1632">
        <v>0</v>
      </c>
      <c r="W1632">
        <v>2</v>
      </c>
      <c r="X1632">
        <v>0</v>
      </c>
      <c r="Y1632">
        <v>1</v>
      </c>
      <c r="Z1632">
        <v>12</v>
      </c>
      <c r="AA1632">
        <v>1</v>
      </c>
    </row>
    <row r="1633" spans="2:27" x14ac:dyDescent="0.3">
      <c r="B1633" t="s">
        <v>1435</v>
      </c>
      <c r="C1633">
        <v>0.62691730000005896</v>
      </c>
      <c r="D1633">
        <v>43</v>
      </c>
      <c r="E1633">
        <v>40</v>
      </c>
      <c r="F1633">
        <v>5</v>
      </c>
      <c r="G1633">
        <v>10</v>
      </c>
      <c r="H1633">
        <v>15</v>
      </c>
      <c r="I1633">
        <v>1</v>
      </c>
      <c r="J1633">
        <v>62</v>
      </c>
      <c r="K1633" t="s">
        <v>7</v>
      </c>
      <c r="L1633">
        <v>83</v>
      </c>
      <c r="M1633" t="s">
        <v>7</v>
      </c>
      <c r="N1633" t="s">
        <v>7</v>
      </c>
      <c r="O1633">
        <v>21</v>
      </c>
      <c r="P1633" t="s">
        <v>7</v>
      </c>
      <c r="Q1633" t="s">
        <v>7</v>
      </c>
      <c r="R1633" t="s">
        <v>7</v>
      </c>
      <c r="S1633">
        <v>4</v>
      </c>
      <c r="T1633">
        <v>1</v>
      </c>
      <c r="U1633">
        <v>1</v>
      </c>
      <c r="V1633">
        <v>0</v>
      </c>
      <c r="W1633">
        <v>2</v>
      </c>
      <c r="X1633">
        <v>0</v>
      </c>
      <c r="Y1633">
        <v>1</v>
      </c>
      <c r="Z1633">
        <v>12</v>
      </c>
      <c r="AA1633">
        <v>1</v>
      </c>
    </row>
    <row r="1634" spans="2:27" x14ac:dyDescent="0.3">
      <c r="B1634" t="s">
        <v>1436</v>
      </c>
      <c r="C1634">
        <v>0.34991690000015202</v>
      </c>
      <c r="D1634">
        <v>22</v>
      </c>
      <c r="E1634">
        <v>22</v>
      </c>
      <c r="F1634">
        <v>4</v>
      </c>
      <c r="G1634">
        <v>19</v>
      </c>
      <c r="H1634">
        <v>23</v>
      </c>
      <c r="I1634">
        <v>0</v>
      </c>
      <c r="J1634">
        <v>44</v>
      </c>
      <c r="K1634" t="s">
        <v>7</v>
      </c>
      <c r="L1634">
        <v>92</v>
      </c>
      <c r="M1634" t="s">
        <v>7</v>
      </c>
      <c r="N1634" t="s">
        <v>7</v>
      </c>
      <c r="O1634">
        <v>42</v>
      </c>
      <c r="P1634" t="s">
        <v>7</v>
      </c>
      <c r="Q1634" t="s">
        <v>7</v>
      </c>
      <c r="R1634" t="s">
        <v>7</v>
      </c>
      <c r="S1634">
        <v>4</v>
      </c>
      <c r="T1634">
        <v>1</v>
      </c>
      <c r="U1634">
        <v>1</v>
      </c>
      <c r="V1634">
        <v>0</v>
      </c>
      <c r="W1634">
        <v>14</v>
      </c>
      <c r="X1634">
        <v>0</v>
      </c>
      <c r="Y1634">
        <v>0</v>
      </c>
      <c r="Z1634">
        <v>22</v>
      </c>
      <c r="AA1634">
        <v>1</v>
      </c>
    </row>
    <row r="1635" spans="2:27" x14ac:dyDescent="0.3">
      <c r="B1635" t="s">
        <v>1437</v>
      </c>
      <c r="C1635">
        <v>0.36610070000006001</v>
      </c>
      <c r="D1635">
        <v>25</v>
      </c>
      <c r="E1635">
        <v>4</v>
      </c>
      <c r="F1635">
        <v>9</v>
      </c>
      <c r="G1635">
        <v>1</v>
      </c>
      <c r="H1635" t="s">
        <v>7</v>
      </c>
      <c r="I1635" t="s">
        <v>7</v>
      </c>
      <c r="J1635" t="s">
        <v>7</v>
      </c>
      <c r="K1635" t="s">
        <v>7</v>
      </c>
      <c r="L1635" t="s">
        <v>7</v>
      </c>
      <c r="M1635" t="s">
        <v>7</v>
      </c>
      <c r="N1635" t="s">
        <v>7</v>
      </c>
      <c r="O1635" t="s">
        <v>7</v>
      </c>
      <c r="P1635" t="s">
        <v>7</v>
      </c>
      <c r="Q1635" t="s">
        <v>7</v>
      </c>
    </row>
    <row r="1636" spans="2:27" x14ac:dyDescent="0.3">
      <c r="B1636" t="s">
        <v>1438</v>
      </c>
      <c r="C1636">
        <v>0.44503429999986099</v>
      </c>
      <c r="D1636">
        <v>32</v>
      </c>
      <c r="E1636">
        <v>29</v>
      </c>
      <c r="F1636">
        <v>5</v>
      </c>
      <c r="G1636">
        <v>10</v>
      </c>
      <c r="H1636">
        <v>15</v>
      </c>
      <c r="I1636">
        <v>1</v>
      </c>
      <c r="J1636">
        <v>47</v>
      </c>
      <c r="K1636" t="s">
        <v>7</v>
      </c>
      <c r="L1636">
        <v>62</v>
      </c>
      <c r="M1636" t="s">
        <v>7</v>
      </c>
      <c r="N1636" t="s">
        <v>7</v>
      </c>
      <c r="O1636">
        <v>21</v>
      </c>
      <c r="P1636" t="s">
        <v>7</v>
      </c>
      <c r="Q1636" t="s">
        <v>7</v>
      </c>
      <c r="R1636" t="s">
        <v>7</v>
      </c>
      <c r="S1636">
        <v>4</v>
      </c>
      <c r="T1636">
        <v>1</v>
      </c>
      <c r="U1636">
        <v>1</v>
      </c>
      <c r="V1636">
        <v>0</v>
      </c>
      <c r="W1636">
        <v>2</v>
      </c>
      <c r="X1636">
        <v>0</v>
      </c>
      <c r="Y1636">
        <v>1</v>
      </c>
      <c r="Z1636">
        <v>12</v>
      </c>
      <c r="AA1636">
        <v>1</v>
      </c>
    </row>
    <row r="1637" spans="2:27" x14ac:dyDescent="0.3">
      <c r="B1637" t="s">
        <v>1439</v>
      </c>
      <c r="C1637">
        <v>0.33068249999996602</v>
      </c>
      <c r="D1637">
        <v>21</v>
      </c>
      <c r="E1637">
        <v>4</v>
      </c>
      <c r="F1637">
        <v>6</v>
      </c>
      <c r="G1637">
        <v>1</v>
      </c>
      <c r="H1637" t="s">
        <v>7</v>
      </c>
      <c r="I1637" t="s">
        <v>7</v>
      </c>
      <c r="J1637" t="s">
        <v>7</v>
      </c>
      <c r="K1637" t="s">
        <v>7</v>
      </c>
      <c r="L1637" t="s">
        <v>7</v>
      </c>
      <c r="M1637" t="s">
        <v>7</v>
      </c>
      <c r="N1637" t="s">
        <v>7</v>
      </c>
      <c r="O1637" t="s">
        <v>7</v>
      </c>
      <c r="P1637" t="s">
        <v>7</v>
      </c>
      <c r="Q1637" t="s">
        <v>7</v>
      </c>
    </row>
    <row r="1638" spans="2:27" x14ac:dyDescent="0.3">
      <c r="B1638" t="s">
        <v>1440</v>
      </c>
      <c r="C1638">
        <v>0.45209890000000902</v>
      </c>
      <c r="D1638">
        <v>26</v>
      </c>
      <c r="E1638">
        <v>4</v>
      </c>
      <c r="F1638">
        <v>6</v>
      </c>
      <c r="G1638">
        <v>1</v>
      </c>
      <c r="H1638" t="s">
        <v>7</v>
      </c>
      <c r="I1638" t="s">
        <v>7</v>
      </c>
      <c r="J1638" t="s">
        <v>7</v>
      </c>
      <c r="K1638" t="s">
        <v>7</v>
      </c>
      <c r="L1638" t="s">
        <v>7</v>
      </c>
      <c r="M1638" t="s">
        <v>7</v>
      </c>
      <c r="N1638" t="s">
        <v>7</v>
      </c>
      <c r="O1638" t="s">
        <v>7</v>
      </c>
      <c r="P1638" t="s">
        <v>7</v>
      </c>
      <c r="Q1638" t="s">
        <v>7</v>
      </c>
    </row>
    <row r="1639" spans="2:27" x14ac:dyDescent="0.3">
      <c r="B1639" t="s">
        <v>1441</v>
      </c>
      <c r="C1639">
        <v>0.56847149999998603</v>
      </c>
      <c r="D1639">
        <v>27</v>
      </c>
      <c r="E1639">
        <v>4</v>
      </c>
      <c r="F1639">
        <v>6</v>
      </c>
      <c r="G1639">
        <v>1</v>
      </c>
      <c r="H1639" t="s">
        <v>7</v>
      </c>
      <c r="I1639" t="s">
        <v>7</v>
      </c>
      <c r="J1639" t="s">
        <v>7</v>
      </c>
      <c r="K1639" t="s">
        <v>7</v>
      </c>
      <c r="L1639" t="s">
        <v>7</v>
      </c>
      <c r="M1639" t="s">
        <v>7</v>
      </c>
      <c r="N1639" t="s">
        <v>7</v>
      </c>
      <c r="O1639" t="s">
        <v>7</v>
      </c>
      <c r="P1639" t="s">
        <v>7</v>
      </c>
      <c r="Q1639" t="s">
        <v>7</v>
      </c>
    </row>
    <row r="1640" spans="2:27" x14ac:dyDescent="0.3">
      <c r="B1640" t="s">
        <v>1442</v>
      </c>
      <c r="C1640">
        <v>0.451039499999978</v>
      </c>
      <c r="D1640">
        <v>24</v>
      </c>
      <c r="E1640">
        <v>4</v>
      </c>
      <c r="F1640">
        <v>6</v>
      </c>
      <c r="G1640">
        <v>1</v>
      </c>
      <c r="H1640" t="s">
        <v>7</v>
      </c>
      <c r="I1640" t="s">
        <v>7</v>
      </c>
      <c r="J1640" t="s">
        <v>7</v>
      </c>
      <c r="K1640" t="s">
        <v>7</v>
      </c>
      <c r="L1640" t="s">
        <v>7</v>
      </c>
      <c r="M1640" t="s">
        <v>7</v>
      </c>
      <c r="N1640" t="s">
        <v>7</v>
      </c>
      <c r="O1640" t="s">
        <v>7</v>
      </c>
      <c r="P1640" t="s">
        <v>7</v>
      </c>
      <c r="Q1640" t="s">
        <v>7</v>
      </c>
    </row>
    <row r="1641" spans="2:27" x14ac:dyDescent="0.3">
      <c r="B1641" t="s">
        <v>1443</v>
      </c>
      <c r="C1641">
        <v>0.46865660000003101</v>
      </c>
      <c r="D1641">
        <v>26</v>
      </c>
      <c r="E1641">
        <v>4</v>
      </c>
      <c r="F1641">
        <v>6</v>
      </c>
      <c r="G1641">
        <v>1</v>
      </c>
      <c r="H1641" t="s">
        <v>7</v>
      </c>
      <c r="I1641" t="s">
        <v>7</v>
      </c>
      <c r="J1641" t="s">
        <v>7</v>
      </c>
      <c r="K1641" t="s">
        <v>7</v>
      </c>
      <c r="L1641" t="s">
        <v>7</v>
      </c>
      <c r="M1641" t="s">
        <v>7</v>
      </c>
      <c r="N1641" t="s">
        <v>7</v>
      </c>
      <c r="O1641" t="s">
        <v>7</v>
      </c>
      <c r="P1641" t="s">
        <v>7</v>
      </c>
      <c r="Q1641" t="s">
        <v>7</v>
      </c>
    </row>
    <row r="1642" spans="2:27" x14ac:dyDescent="0.3">
      <c r="B1642" t="s">
        <v>1444</v>
      </c>
      <c r="C1642">
        <v>3.6404700000048203E-2</v>
      </c>
      <c r="D1642">
        <v>3</v>
      </c>
      <c r="E1642">
        <v>0</v>
      </c>
      <c r="F1642">
        <v>2</v>
      </c>
      <c r="G1642">
        <v>0</v>
      </c>
      <c r="H1642" t="s">
        <v>7</v>
      </c>
      <c r="I1642" t="s">
        <v>7</v>
      </c>
      <c r="J1642" t="s">
        <v>7</v>
      </c>
      <c r="K1642" t="s">
        <v>7</v>
      </c>
      <c r="L1642" t="s">
        <v>7</v>
      </c>
      <c r="M1642" t="s">
        <v>7</v>
      </c>
      <c r="N1642" t="s">
        <v>7</v>
      </c>
      <c r="O1642" t="s">
        <v>7</v>
      </c>
      <c r="P1642" t="s">
        <v>7</v>
      </c>
      <c r="Q1642" t="s">
        <v>7</v>
      </c>
    </row>
    <row r="1643" spans="2:27" x14ac:dyDescent="0.3">
      <c r="B1643" t="s">
        <v>1445</v>
      </c>
      <c r="C1643">
        <v>4.2382000000088703E-2</v>
      </c>
      <c r="D1643">
        <v>5</v>
      </c>
      <c r="E1643">
        <v>0</v>
      </c>
      <c r="F1643">
        <v>2</v>
      </c>
      <c r="G1643">
        <v>0</v>
      </c>
      <c r="H1643" t="s">
        <v>7</v>
      </c>
      <c r="I1643" t="s">
        <v>7</v>
      </c>
      <c r="J1643" t="s">
        <v>7</v>
      </c>
      <c r="K1643" t="s">
        <v>7</v>
      </c>
      <c r="L1643" t="s">
        <v>7</v>
      </c>
      <c r="M1643" t="s">
        <v>7</v>
      </c>
      <c r="N1643" t="s">
        <v>7</v>
      </c>
      <c r="O1643" t="s">
        <v>7</v>
      </c>
      <c r="P1643" t="s">
        <v>7</v>
      </c>
      <c r="Q1643" t="s">
        <v>7</v>
      </c>
    </row>
    <row r="1644" spans="2:27" x14ac:dyDescent="0.3">
      <c r="B1644" t="s">
        <v>1446</v>
      </c>
      <c r="C1644">
        <v>4.0941799999927697E-2</v>
      </c>
      <c r="D1644">
        <v>4</v>
      </c>
      <c r="E1644">
        <v>1</v>
      </c>
      <c r="F1644">
        <v>2</v>
      </c>
      <c r="G1644">
        <v>0</v>
      </c>
      <c r="H1644" t="s">
        <v>7</v>
      </c>
      <c r="I1644" t="s">
        <v>7</v>
      </c>
      <c r="J1644" t="s">
        <v>7</v>
      </c>
      <c r="K1644" t="s">
        <v>7</v>
      </c>
      <c r="L1644" t="s">
        <v>7</v>
      </c>
      <c r="M1644" t="s">
        <v>7</v>
      </c>
      <c r="N1644" t="s">
        <v>7</v>
      </c>
      <c r="O1644" t="s">
        <v>7</v>
      </c>
      <c r="P1644" t="s">
        <v>7</v>
      </c>
      <c r="Q1644" t="s">
        <v>7</v>
      </c>
    </row>
    <row r="1645" spans="2:27" x14ac:dyDescent="0.3">
      <c r="B1645" t="s">
        <v>1447</v>
      </c>
      <c r="C1645">
        <v>6.9039900000006996E-2</v>
      </c>
      <c r="D1645">
        <v>4</v>
      </c>
      <c r="E1645">
        <v>1</v>
      </c>
      <c r="F1645">
        <v>2</v>
      </c>
      <c r="G1645">
        <v>0</v>
      </c>
      <c r="H1645" t="s">
        <v>7</v>
      </c>
      <c r="I1645" t="s">
        <v>7</v>
      </c>
      <c r="J1645" t="s">
        <v>7</v>
      </c>
      <c r="K1645" t="s">
        <v>7</v>
      </c>
      <c r="L1645" t="s">
        <v>7</v>
      </c>
      <c r="M1645" t="s">
        <v>7</v>
      </c>
      <c r="N1645" t="s">
        <v>7</v>
      </c>
      <c r="O1645" t="s">
        <v>7</v>
      </c>
      <c r="P1645" t="s">
        <v>7</v>
      </c>
      <c r="Q1645" t="s">
        <v>7</v>
      </c>
    </row>
    <row r="1646" spans="2:27" x14ac:dyDescent="0.3">
      <c r="B1646" t="s">
        <v>1448</v>
      </c>
      <c r="C1646">
        <v>0.28851089999989199</v>
      </c>
      <c r="D1646">
        <v>19</v>
      </c>
      <c r="E1646">
        <v>4</v>
      </c>
      <c r="F1646">
        <v>4</v>
      </c>
      <c r="G1646">
        <v>1</v>
      </c>
      <c r="H1646" t="s">
        <v>7</v>
      </c>
      <c r="I1646" t="s">
        <v>7</v>
      </c>
      <c r="J1646" t="s">
        <v>7</v>
      </c>
      <c r="K1646" t="s">
        <v>7</v>
      </c>
      <c r="L1646" t="s">
        <v>7</v>
      </c>
      <c r="M1646" t="s">
        <v>7</v>
      </c>
      <c r="N1646" t="s">
        <v>7</v>
      </c>
      <c r="O1646" t="s">
        <v>7</v>
      </c>
      <c r="P1646" t="s">
        <v>7</v>
      </c>
      <c r="Q1646" t="s">
        <v>7</v>
      </c>
    </row>
    <row r="1647" spans="2:27" x14ac:dyDescent="0.3">
      <c r="B1647" t="s">
        <v>1449</v>
      </c>
      <c r="C1647">
        <v>0.50519699999995205</v>
      </c>
      <c r="D1647">
        <v>18</v>
      </c>
      <c r="E1647">
        <v>4</v>
      </c>
      <c r="F1647">
        <v>4</v>
      </c>
      <c r="G1647">
        <v>1</v>
      </c>
      <c r="H1647" t="s">
        <v>7</v>
      </c>
      <c r="I1647" t="s">
        <v>7</v>
      </c>
      <c r="J1647" t="s">
        <v>7</v>
      </c>
      <c r="K1647" t="s">
        <v>7</v>
      </c>
      <c r="L1647" t="s">
        <v>7</v>
      </c>
      <c r="M1647" t="s">
        <v>7</v>
      </c>
      <c r="N1647" t="s">
        <v>7</v>
      </c>
      <c r="O1647" t="s">
        <v>7</v>
      </c>
      <c r="P1647" t="s">
        <v>7</v>
      </c>
      <c r="Q1647" t="s">
        <v>7</v>
      </c>
    </row>
    <row r="1648" spans="2:27" x14ac:dyDescent="0.3">
      <c r="B1648" t="s">
        <v>1450</v>
      </c>
    </row>
    <row r="1649" spans="2:27" x14ac:dyDescent="0.3">
      <c r="B1649" t="s">
        <v>1451</v>
      </c>
      <c r="C1649">
        <v>0.44129759999987</v>
      </c>
      <c r="D1649">
        <v>17</v>
      </c>
      <c r="E1649">
        <v>4</v>
      </c>
      <c r="F1649">
        <v>4</v>
      </c>
      <c r="G1649">
        <v>1</v>
      </c>
      <c r="H1649" t="s">
        <v>7</v>
      </c>
      <c r="I1649" t="s">
        <v>7</v>
      </c>
      <c r="J1649" t="s">
        <v>7</v>
      </c>
      <c r="K1649" t="s">
        <v>7</v>
      </c>
      <c r="L1649" t="s">
        <v>7</v>
      </c>
      <c r="M1649" t="s">
        <v>7</v>
      </c>
      <c r="N1649" t="s">
        <v>7</v>
      </c>
      <c r="O1649" t="s">
        <v>7</v>
      </c>
      <c r="P1649" t="s">
        <v>7</v>
      </c>
      <c r="Q1649" t="s">
        <v>7</v>
      </c>
    </row>
    <row r="1650" spans="2:27" x14ac:dyDescent="0.3">
      <c r="B1650" t="s">
        <v>1452</v>
      </c>
      <c r="C1650">
        <v>0.45808139999985498</v>
      </c>
      <c r="D1650">
        <v>20</v>
      </c>
      <c r="E1650">
        <v>4</v>
      </c>
      <c r="F1650">
        <v>4</v>
      </c>
      <c r="G1650">
        <v>1</v>
      </c>
      <c r="H1650" t="s">
        <v>7</v>
      </c>
      <c r="I1650" t="s">
        <v>7</v>
      </c>
      <c r="J1650" t="s">
        <v>7</v>
      </c>
      <c r="K1650" t="s">
        <v>7</v>
      </c>
      <c r="L1650" t="s">
        <v>7</v>
      </c>
      <c r="M1650" t="s">
        <v>7</v>
      </c>
      <c r="N1650" t="s">
        <v>7</v>
      </c>
      <c r="O1650" t="s">
        <v>7</v>
      </c>
      <c r="P1650" t="s">
        <v>7</v>
      </c>
      <c r="Q1650" t="s">
        <v>7</v>
      </c>
    </row>
    <row r="1651" spans="2:27" x14ac:dyDescent="0.3">
      <c r="B1651" t="s">
        <v>1453</v>
      </c>
      <c r="C1651">
        <v>0.40609210000002299</v>
      </c>
      <c r="D1651">
        <v>21</v>
      </c>
      <c r="E1651">
        <v>4</v>
      </c>
      <c r="F1651">
        <v>4</v>
      </c>
      <c r="G1651">
        <v>1</v>
      </c>
      <c r="H1651" t="s">
        <v>7</v>
      </c>
      <c r="I1651" t="s">
        <v>7</v>
      </c>
      <c r="J1651" t="s">
        <v>7</v>
      </c>
      <c r="K1651" t="s">
        <v>7</v>
      </c>
      <c r="L1651" t="s">
        <v>7</v>
      </c>
      <c r="M1651" t="s">
        <v>7</v>
      </c>
      <c r="N1651" t="s">
        <v>7</v>
      </c>
      <c r="O1651" t="s">
        <v>7</v>
      </c>
      <c r="P1651" t="s">
        <v>7</v>
      </c>
      <c r="Q1651" t="s">
        <v>7</v>
      </c>
    </row>
    <row r="1652" spans="2:27" x14ac:dyDescent="0.3">
      <c r="B1652" t="s">
        <v>1454</v>
      </c>
      <c r="C1652">
        <v>0.38321580000001598</v>
      </c>
      <c r="D1652">
        <v>19</v>
      </c>
      <c r="E1652">
        <v>4</v>
      </c>
      <c r="F1652">
        <v>4</v>
      </c>
      <c r="G1652">
        <v>1</v>
      </c>
      <c r="H1652" t="s">
        <v>7</v>
      </c>
      <c r="I1652" t="s">
        <v>7</v>
      </c>
      <c r="J1652" t="s">
        <v>7</v>
      </c>
      <c r="K1652" t="s">
        <v>7</v>
      </c>
      <c r="L1652" t="s">
        <v>7</v>
      </c>
      <c r="M1652" t="s">
        <v>7</v>
      </c>
      <c r="N1652" t="s">
        <v>7</v>
      </c>
      <c r="O1652" t="s">
        <v>7</v>
      </c>
      <c r="P1652" t="s">
        <v>7</v>
      </c>
      <c r="Q1652" t="s">
        <v>7</v>
      </c>
    </row>
    <row r="1653" spans="2:27" x14ac:dyDescent="0.3">
      <c r="B1653" t="s">
        <v>1455</v>
      </c>
      <c r="C1653">
        <v>0.762017599999808</v>
      </c>
      <c r="D1653">
        <v>36</v>
      </c>
      <c r="E1653">
        <v>4</v>
      </c>
      <c r="F1653">
        <v>4</v>
      </c>
      <c r="G1653">
        <v>1</v>
      </c>
      <c r="H1653" t="s">
        <v>7</v>
      </c>
      <c r="I1653" t="s">
        <v>7</v>
      </c>
      <c r="J1653" t="s">
        <v>7</v>
      </c>
      <c r="K1653" t="s">
        <v>7</v>
      </c>
      <c r="L1653" t="s">
        <v>7</v>
      </c>
      <c r="M1653" t="s">
        <v>7</v>
      </c>
      <c r="N1653" t="s">
        <v>7</v>
      </c>
      <c r="O1653" t="s">
        <v>7</v>
      </c>
      <c r="P1653" t="s">
        <v>7</v>
      </c>
      <c r="Q1653" t="s">
        <v>7</v>
      </c>
    </row>
    <row r="1654" spans="2:27" x14ac:dyDescent="0.3">
      <c r="B1654" t="s">
        <v>1456</v>
      </c>
      <c r="C1654">
        <v>0.87341659999992705</v>
      </c>
      <c r="D1654">
        <v>37</v>
      </c>
      <c r="E1654">
        <v>4</v>
      </c>
      <c r="F1654">
        <v>4</v>
      </c>
      <c r="G1654">
        <v>1</v>
      </c>
      <c r="H1654" t="s">
        <v>7</v>
      </c>
      <c r="I1654" t="s">
        <v>7</v>
      </c>
      <c r="J1654" t="s">
        <v>7</v>
      </c>
      <c r="K1654" t="s">
        <v>7</v>
      </c>
      <c r="L1654" t="s">
        <v>7</v>
      </c>
      <c r="M1654" t="s">
        <v>7</v>
      </c>
      <c r="N1654" t="s">
        <v>7</v>
      </c>
      <c r="O1654" t="s">
        <v>7</v>
      </c>
      <c r="P1654" t="s">
        <v>7</v>
      </c>
      <c r="Q1654" t="s">
        <v>7</v>
      </c>
    </row>
    <row r="1655" spans="2:27" x14ac:dyDescent="0.3">
      <c r="B1655" t="s">
        <v>1457</v>
      </c>
      <c r="C1655">
        <v>0.38632239999992601</v>
      </c>
      <c r="D1655">
        <v>21</v>
      </c>
      <c r="E1655">
        <v>5</v>
      </c>
      <c r="F1655">
        <v>4</v>
      </c>
      <c r="G1655">
        <v>1</v>
      </c>
      <c r="H1655" t="s">
        <v>7</v>
      </c>
      <c r="I1655" t="s">
        <v>7</v>
      </c>
      <c r="J1655" t="s">
        <v>7</v>
      </c>
      <c r="K1655" t="s">
        <v>7</v>
      </c>
      <c r="L1655" t="s">
        <v>7</v>
      </c>
      <c r="M1655" t="s">
        <v>7</v>
      </c>
      <c r="N1655" t="s">
        <v>7</v>
      </c>
      <c r="O1655" t="s">
        <v>7</v>
      </c>
      <c r="P1655" t="s">
        <v>7</v>
      </c>
      <c r="Q1655" t="s">
        <v>7</v>
      </c>
    </row>
    <row r="1656" spans="2:27" x14ac:dyDescent="0.3">
      <c r="B1656" t="s">
        <v>1458</v>
      </c>
      <c r="C1656">
        <v>0.36131920000002499</v>
      </c>
      <c r="D1656">
        <v>22</v>
      </c>
      <c r="E1656">
        <v>5</v>
      </c>
      <c r="F1656">
        <v>4</v>
      </c>
      <c r="G1656">
        <v>1</v>
      </c>
      <c r="H1656" t="s">
        <v>7</v>
      </c>
      <c r="I1656" t="s">
        <v>7</v>
      </c>
      <c r="J1656" t="s">
        <v>7</v>
      </c>
      <c r="K1656" t="s">
        <v>7</v>
      </c>
      <c r="L1656" t="s">
        <v>7</v>
      </c>
      <c r="M1656" t="s">
        <v>7</v>
      </c>
      <c r="N1656" t="s">
        <v>7</v>
      </c>
      <c r="O1656" t="s">
        <v>7</v>
      </c>
      <c r="P1656" t="s">
        <v>7</v>
      </c>
      <c r="Q1656" t="s">
        <v>7</v>
      </c>
    </row>
    <row r="1657" spans="2:27" x14ac:dyDescent="0.3">
      <c r="B1657" t="s">
        <v>1459</v>
      </c>
      <c r="C1657">
        <v>0.345893400000022</v>
      </c>
      <c r="D1657">
        <v>20</v>
      </c>
      <c r="E1657">
        <v>4</v>
      </c>
      <c r="F1657">
        <v>4</v>
      </c>
      <c r="G1657">
        <v>1</v>
      </c>
      <c r="H1657" t="s">
        <v>7</v>
      </c>
      <c r="I1657" t="s">
        <v>7</v>
      </c>
      <c r="J1657" t="s">
        <v>7</v>
      </c>
      <c r="K1657" t="s">
        <v>7</v>
      </c>
      <c r="L1657" t="s">
        <v>7</v>
      </c>
      <c r="M1657" t="s">
        <v>7</v>
      </c>
      <c r="N1657" t="s">
        <v>7</v>
      </c>
      <c r="O1657" t="s">
        <v>7</v>
      </c>
      <c r="P1657" t="s">
        <v>7</v>
      </c>
      <c r="Q1657" t="s">
        <v>7</v>
      </c>
    </row>
    <row r="1658" spans="2:27" x14ac:dyDescent="0.3">
      <c r="B1658" t="s">
        <v>1460</v>
      </c>
      <c r="C1658">
        <v>0.31583460000001601</v>
      </c>
      <c r="D1658">
        <v>20</v>
      </c>
      <c r="E1658">
        <v>4</v>
      </c>
      <c r="F1658">
        <v>4</v>
      </c>
      <c r="G1658">
        <v>1</v>
      </c>
      <c r="H1658" t="s">
        <v>7</v>
      </c>
      <c r="I1658" t="s">
        <v>7</v>
      </c>
      <c r="J1658" t="s">
        <v>7</v>
      </c>
      <c r="K1658" t="s">
        <v>7</v>
      </c>
      <c r="L1658" t="s">
        <v>7</v>
      </c>
      <c r="M1658" t="s">
        <v>7</v>
      </c>
      <c r="N1658" t="s">
        <v>7</v>
      </c>
      <c r="O1658" t="s">
        <v>7</v>
      </c>
      <c r="P1658" t="s">
        <v>7</v>
      </c>
      <c r="Q1658" t="s">
        <v>7</v>
      </c>
    </row>
    <row r="1659" spans="2:27" x14ac:dyDescent="0.3">
      <c r="B1659" t="s">
        <v>1461</v>
      </c>
      <c r="C1659">
        <v>0.28917510000019298</v>
      </c>
      <c r="D1659">
        <v>19</v>
      </c>
      <c r="E1659">
        <v>4</v>
      </c>
      <c r="F1659">
        <v>4</v>
      </c>
      <c r="G1659">
        <v>1</v>
      </c>
      <c r="H1659" t="s">
        <v>7</v>
      </c>
      <c r="I1659" t="s">
        <v>7</v>
      </c>
      <c r="J1659" t="s">
        <v>7</v>
      </c>
      <c r="K1659" t="s">
        <v>7</v>
      </c>
      <c r="L1659" t="s">
        <v>7</v>
      </c>
      <c r="M1659" t="s">
        <v>7</v>
      </c>
      <c r="N1659" t="s">
        <v>7</v>
      </c>
      <c r="O1659" t="s">
        <v>7</v>
      </c>
      <c r="P1659" t="s">
        <v>7</v>
      </c>
      <c r="Q1659" t="s">
        <v>7</v>
      </c>
    </row>
    <row r="1660" spans="2:27" x14ac:dyDescent="0.3">
      <c r="B1660" t="s">
        <v>1462</v>
      </c>
      <c r="C1660">
        <v>0.15449430000012301</v>
      </c>
      <c r="D1660">
        <v>15</v>
      </c>
      <c r="E1660">
        <v>2</v>
      </c>
      <c r="F1660">
        <v>4</v>
      </c>
      <c r="G1660">
        <v>0</v>
      </c>
      <c r="H1660" t="s">
        <v>7</v>
      </c>
      <c r="I1660" t="s">
        <v>7</v>
      </c>
      <c r="J1660" t="s">
        <v>7</v>
      </c>
      <c r="K1660" t="s">
        <v>7</v>
      </c>
      <c r="L1660" t="s">
        <v>7</v>
      </c>
      <c r="M1660" t="s">
        <v>7</v>
      </c>
      <c r="N1660" t="s">
        <v>7</v>
      </c>
      <c r="O1660" t="s">
        <v>7</v>
      </c>
      <c r="P1660" t="s">
        <v>7</v>
      </c>
      <c r="Q1660" t="s">
        <v>7</v>
      </c>
    </row>
    <row r="1661" spans="2:27" x14ac:dyDescent="0.3">
      <c r="B1661" t="s">
        <v>1463</v>
      </c>
      <c r="C1661">
        <v>0.38101310000001798</v>
      </c>
      <c r="D1661">
        <v>29</v>
      </c>
      <c r="E1661">
        <v>4</v>
      </c>
      <c r="F1661">
        <v>10</v>
      </c>
      <c r="G1661">
        <v>1</v>
      </c>
      <c r="H1661" t="s">
        <v>7</v>
      </c>
      <c r="I1661" t="s">
        <v>7</v>
      </c>
      <c r="J1661" t="s">
        <v>7</v>
      </c>
      <c r="K1661" t="s">
        <v>7</v>
      </c>
      <c r="L1661" t="s">
        <v>7</v>
      </c>
      <c r="M1661" t="s">
        <v>7</v>
      </c>
      <c r="N1661" t="s">
        <v>7</v>
      </c>
      <c r="O1661" t="s">
        <v>7</v>
      </c>
      <c r="P1661" t="s">
        <v>7</v>
      </c>
      <c r="Q1661" t="s">
        <v>7</v>
      </c>
    </row>
    <row r="1662" spans="2:27" x14ac:dyDescent="0.3">
      <c r="B1662" t="s">
        <v>1464</v>
      </c>
      <c r="C1662">
        <v>0.46105489999990801</v>
      </c>
      <c r="D1662">
        <v>36</v>
      </c>
      <c r="E1662">
        <v>33</v>
      </c>
      <c r="F1662">
        <v>5</v>
      </c>
      <c r="G1662">
        <v>10</v>
      </c>
      <c r="H1662">
        <v>15</v>
      </c>
      <c r="I1662">
        <v>1</v>
      </c>
      <c r="J1662">
        <v>51</v>
      </c>
      <c r="K1662" t="s">
        <v>7</v>
      </c>
      <c r="L1662">
        <v>62</v>
      </c>
      <c r="M1662" t="s">
        <v>7</v>
      </c>
      <c r="N1662" t="s">
        <v>7</v>
      </c>
      <c r="O1662">
        <v>21</v>
      </c>
      <c r="P1662" t="s">
        <v>7</v>
      </c>
      <c r="Q1662" t="s">
        <v>7</v>
      </c>
      <c r="R1662" t="s">
        <v>7</v>
      </c>
      <c r="S1662">
        <v>4</v>
      </c>
      <c r="T1662">
        <v>1</v>
      </c>
      <c r="U1662">
        <v>1</v>
      </c>
      <c r="V1662">
        <v>0</v>
      </c>
      <c r="W1662">
        <v>2</v>
      </c>
      <c r="X1662">
        <v>0</v>
      </c>
      <c r="Y1662">
        <v>1</v>
      </c>
      <c r="Z1662">
        <v>12</v>
      </c>
      <c r="AA1662">
        <v>1</v>
      </c>
    </row>
    <row r="1663" spans="2:27" x14ac:dyDescent="0.3">
      <c r="B1663" t="s">
        <v>2183</v>
      </c>
    </row>
    <row r="1664" spans="2:27" x14ac:dyDescent="0.3">
      <c r="B1664" t="s">
        <v>2184</v>
      </c>
      <c r="C1664">
        <v>0.31457619999991898</v>
      </c>
      <c r="D1664">
        <v>18</v>
      </c>
      <c r="E1664">
        <v>0</v>
      </c>
      <c r="F1664">
        <v>5</v>
      </c>
      <c r="G1664">
        <v>2</v>
      </c>
      <c r="H1664" t="s">
        <v>7</v>
      </c>
      <c r="I1664" t="s">
        <v>7</v>
      </c>
      <c r="J1664" t="s">
        <v>7</v>
      </c>
      <c r="K1664" t="s">
        <v>7</v>
      </c>
      <c r="L1664" t="s">
        <v>7</v>
      </c>
      <c r="M1664" t="s">
        <v>7</v>
      </c>
      <c r="N1664" t="s">
        <v>7</v>
      </c>
      <c r="O1664" t="s">
        <v>7</v>
      </c>
      <c r="P1664" t="s">
        <v>7</v>
      </c>
      <c r="Q1664" t="s">
        <v>7</v>
      </c>
    </row>
    <row r="1665" spans="2:17" x14ac:dyDescent="0.3">
      <c r="B1665" t="s">
        <v>2185</v>
      </c>
      <c r="C1665">
        <v>0.30114269999990001</v>
      </c>
      <c r="D1665">
        <v>14</v>
      </c>
      <c r="E1665">
        <v>0</v>
      </c>
      <c r="F1665">
        <v>5</v>
      </c>
      <c r="G1665">
        <v>2</v>
      </c>
      <c r="H1665" t="s">
        <v>7</v>
      </c>
      <c r="I1665" t="s">
        <v>7</v>
      </c>
      <c r="J1665" t="s">
        <v>7</v>
      </c>
      <c r="K1665" t="s">
        <v>7</v>
      </c>
      <c r="L1665" t="s">
        <v>7</v>
      </c>
      <c r="M1665" t="s">
        <v>7</v>
      </c>
      <c r="N1665" t="s">
        <v>7</v>
      </c>
      <c r="O1665" t="s">
        <v>7</v>
      </c>
      <c r="P1665" t="s">
        <v>7</v>
      </c>
      <c r="Q1665" t="s">
        <v>7</v>
      </c>
    </row>
    <row r="1666" spans="2:17" x14ac:dyDescent="0.3">
      <c r="B1666" t="s">
        <v>2186</v>
      </c>
    </row>
    <row r="1667" spans="2:17" x14ac:dyDescent="0.3">
      <c r="B1667" t="s">
        <v>2187</v>
      </c>
    </row>
    <row r="1668" spans="2:17" x14ac:dyDescent="0.3">
      <c r="B1668" t="s">
        <v>2188</v>
      </c>
      <c r="C1668">
        <v>0.31663589999993702</v>
      </c>
      <c r="D1668">
        <v>15</v>
      </c>
      <c r="E1668">
        <v>0</v>
      </c>
      <c r="F1668">
        <v>5</v>
      </c>
      <c r="G1668">
        <v>2</v>
      </c>
      <c r="H1668" t="s">
        <v>7</v>
      </c>
      <c r="I1668" t="s">
        <v>7</v>
      </c>
      <c r="J1668" t="s">
        <v>7</v>
      </c>
      <c r="K1668" t="s">
        <v>7</v>
      </c>
      <c r="L1668" t="s">
        <v>7</v>
      </c>
      <c r="M1668" t="s">
        <v>7</v>
      </c>
      <c r="N1668" t="s">
        <v>7</v>
      </c>
      <c r="O1668" t="s">
        <v>7</v>
      </c>
      <c r="P1668" t="s">
        <v>7</v>
      </c>
      <c r="Q1668" t="s">
        <v>7</v>
      </c>
    </row>
    <row r="1669" spans="2:17" x14ac:dyDescent="0.3">
      <c r="B1669" t="s">
        <v>2189</v>
      </c>
      <c r="C1669">
        <v>0.30830220000007102</v>
      </c>
      <c r="D1669">
        <v>17</v>
      </c>
      <c r="E1669">
        <v>0</v>
      </c>
      <c r="F1669">
        <v>5</v>
      </c>
      <c r="G1669">
        <v>2</v>
      </c>
      <c r="H1669" t="s">
        <v>7</v>
      </c>
      <c r="I1669" t="s">
        <v>7</v>
      </c>
      <c r="J1669" t="s">
        <v>7</v>
      </c>
      <c r="K1669" t="s">
        <v>7</v>
      </c>
      <c r="L1669" t="s">
        <v>7</v>
      </c>
      <c r="M1669" t="s">
        <v>7</v>
      </c>
      <c r="N1669" t="s">
        <v>7</v>
      </c>
      <c r="O1669" t="s">
        <v>7</v>
      </c>
      <c r="P1669" t="s">
        <v>7</v>
      </c>
      <c r="Q1669" t="s">
        <v>7</v>
      </c>
    </row>
    <row r="1670" spans="2:17" x14ac:dyDescent="0.3">
      <c r="B1670" t="s">
        <v>2190</v>
      </c>
      <c r="C1670">
        <v>0.283921400000053</v>
      </c>
      <c r="D1670">
        <v>14</v>
      </c>
      <c r="E1670">
        <v>0</v>
      </c>
      <c r="F1670">
        <v>5</v>
      </c>
      <c r="G1670">
        <v>2</v>
      </c>
      <c r="H1670" t="s">
        <v>7</v>
      </c>
      <c r="I1670" t="s">
        <v>7</v>
      </c>
      <c r="J1670" t="s">
        <v>7</v>
      </c>
      <c r="K1670" t="s">
        <v>7</v>
      </c>
      <c r="L1670" t="s">
        <v>7</v>
      </c>
      <c r="M1670" t="s">
        <v>7</v>
      </c>
      <c r="N1670" t="s">
        <v>7</v>
      </c>
      <c r="O1670" t="s">
        <v>7</v>
      </c>
      <c r="P1670" t="s">
        <v>7</v>
      </c>
      <c r="Q1670" t="s">
        <v>7</v>
      </c>
    </row>
    <row r="1671" spans="2:17" x14ac:dyDescent="0.3">
      <c r="B1671" t="s">
        <v>2191</v>
      </c>
    </row>
    <row r="1672" spans="2:17" x14ac:dyDescent="0.3">
      <c r="B1672" t="s">
        <v>2192</v>
      </c>
    </row>
    <row r="1673" spans="2:17" x14ac:dyDescent="0.3">
      <c r="B1673" t="s">
        <v>2193</v>
      </c>
      <c r="C1673">
        <v>0.27525700000001002</v>
      </c>
      <c r="D1673">
        <v>13</v>
      </c>
      <c r="E1673">
        <v>0</v>
      </c>
      <c r="F1673">
        <v>5</v>
      </c>
      <c r="G1673">
        <v>2</v>
      </c>
      <c r="H1673" t="s">
        <v>7</v>
      </c>
      <c r="I1673" t="s">
        <v>7</v>
      </c>
      <c r="J1673" t="s">
        <v>7</v>
      </c>
      <c r="K1673" t="s">
        <v>7</v>
      </c>
      <c r="L1673" t="s">
        <v>7</v>
      </c>
      <c r="M1673" t="s">
        <v>7</v>
      </c>
      <c r="N1673" t="s">
        <v>7</v>
      </c>
      <c r="O1673" t="s">
        <v>7</v>
      </c>
      <c r="P1673" t="s">
        <v>7</v>
      </c>
      <c r="Q1673" t="s">
        <v>7</v>
      </c>
    </row>
    <row r="1674" spans="2:17" x14ac:dyDescent="0.3">
      <c r="B1674" t="s">
        <v>2194</v>
      </c>
    </row>
    <row r="1675" spans="2:17" x14ac:dyDescent="0.3">
      <c r="B1675" t="s">
        <v>2195</v>
      </c>
    </row>
    <row r="1676" spans="2:17" x14ac:dyDescent="0.3">
      <c r="B1676" t="s">
        <v>2196</v>
      </c>
      <c r="C1676">
        <v>4.9014000000170199E-2</v>
      </c>
      <c r="D1676">
        <v>7</v>
      </c>
      <c r="E1676">
        <v>0</v>
      </c>
      <c r="F1676">
        <v>3</v>
      </c>
      <c r="G1676">
        <v>0</v>
      </c>
      <c r="H1676" t="s">
        <v>7</v>
      </c>
      <c r="I1676" t="s">
        <v>7</v>
      </c>
      <c r="J1676" t="s">
        <v>7</v>
      </c>
      <c r="K1676" t="s">
        <v>7</v>
      </c>
      <c r="L1676" t="s">
        <v>7</v>
      </c>
      <c r="M1676" t="s">
        <v>7</v>
      </c>
      <c r="N1676" t="s">
        <v>7</v>
      </c>
      <c r="O1676" t="s">
        <v>7</v>
      </c>
      <c r="P1676" t="s">
        <v>7</v>
      </c>
      <c r="Q1676" t="s">
        <v>7</v>
      </c>
    </row>
    <row r="1677" spans="2:17" x14ac:dyDescent="0.3">
      <c r="B1677" t="s">
        <v>2197</v>
      </c>
      <c r="C1677">
        <v>0.24094140000011</v>
      </c>
      <c r="D1677">
        <v>11</v>
      </c>
      <c r="E1677">
        <v>0</v>
      </c>
      <c r="F1677">
        <v>5</v>
      </c>
      <c r="G1677">
        <v>2</v>
      </c>
      <c r="H1677" t="s">
        <v>7</v>
      </c>
      <c r="I1677" t="s">
        <v>7</v>
      </c>
      <c r="J1677" t="s">
        <v>7</v>
      </c>
      <c r="K1677" t="s">
        <v>7</v>
      </c>
      <c r="L1677" t="s">
        <v>7</v>
      </c>
      <c r="M1677" t="s">
        <v>7</v>
      </c>
      <c r="N1677" t="s">
        <v>7</v>
      </c>
      <c r="O1677" t="s">
        <v>7</v>
      </c>
      <c r="P1677" t="s">
        <v>7</v>
      </c>
      <c r="Q1677" t="s">
        <v>7</v>
      </c>
    </row>
    <row r="1678" spans="2:17" x14ac:dyDescent="0.3">
      <c r="B1678" t="s">
        <v>1465</v>
      </c>
    </row>
    <row r="1679" spans="2:17" x14ac:dyDescent="0.3">
      <c r="B1679" t="s">
        <v>1466</v>
      </c>
    </row>
    <row r="1680" spans="2:17" x14ac:dyDescent="0.3">
      <c r="B1680" t="s">
        <v>1467</v>
      </c>
    </row>
    <row r="1681" spans="2:17" x14ac:dyDescent="0.3">
      <c r="B1681" t="s">
        <v>1468</v>
      </c>
    </row>
    <row r="1682" spans="2:17" x14ac:dyDescent="0.3">
      <c r="B1682" t="s">
        <v>1469</v>
      </c>
    </row>
    <row r="1683" spans="2:17" x14ac:dyDescent="0.3">
      <c r="B1683" t="s">
        <v>1470</v>
      </c>
    </row>
    <row r="1684" spans="2:17" x14ac:dyDescent="0.3">
      <c r="B1684" t="s">
        <v>1471</v>
      </c>
    </row>
    <row r="1685" spans="2:17" x14ac:dyDescent="0.3">
      <c r="B1685" t="s">
        <v>1472</v>
      </c>
    </row>
    <row r="1686" spans="2:17" x14ac:dyDescent="0.3">
      <c r="B1686" t="s">
        <v>1473</v>
      </c>
    </row>
    <row r="1687" spans="2:17" x14ac:dyDescent="0.3">
      <c r="B1687" t="s">
        <v>1474</v>
      </c>
      <c r="C1687">
        <v>0.229805299999952</v>
      </c>
      <c r="D1687">
        <v>22</v>
      </c>
      <c r="E1687">
        <v>3</v>
      </c>
      <c r="F1687">
        <v>2</v>
      </c>
      <c r="G1687">
        <v>1</v>
      </c>
      <c r="H1687" t="s">
        <v>7</v>
      </c>
      <c r="I1687" t="s">
        <v>7</v>
      </c>
      <c r="J1687" t="s">
        <v>7</v>
      </c>
      <c r="K1687" t="s">
        <v>7</v>
      </c>
      <c r="L1687" t="s">
        <v>7</v>
      </c>
      <c r="M1687" t="s">
        <v>7</v>
      </c>
      <c r="N1687" t="s">
        <v>7</v>
      </c>
      <c r="O1687" t="s">
        <v>7</v>
      </c>
      <c r="P1687" t="s">
        <v>7</v>
      </c>
      <c r="Q1687" t="s">
        <v>7</v>
      </c>
    </row>
    <row r="1688" spans="2:17" x14ac:dyDescent="0.3">
      <c r="B1688" t="s">
        <v>1475</v>
      </c>
      <c r="C1688">
        <v>0.25388490000000202</v>
      </c>
      <c r="D1688">
        <v>18</v>
      </c>
      <c r="E1688">
        <v>3</v>
      </c>
      <c r="F1688">
        <v>2</v>
      </c>
      <c r="G1688">
        <v>0</v>
      </c>
      <c r="H1688" t="s">
        <v>7</v>
      </c>
      <c r="I1688" t="s">
        <v>7</v>
      </c>
      <c r="J1688" t="s">
        <v>7</v>
      </c>
      <c r="K1688" t="s">
        <v>7</v>
      </c>
      <c r="L1688" t="s">
        <v>7</v>
      </c>
      <c r="M1688" t="s">
        <v>7</v>
      </c>
      <c r="N1688" t="s">
        <v>7</v>
      </c>
      <c r="O1688" t="s">
        <v>7</v>
      </c>
      <c r="P1688" t="s">
        <v>7</v>
      </c>
      <c r="Q1688" t="s">
        <v>7</v>
      </c>
    </row>
    <row r="1689" spans="2:17" x14ac:dyDescent="0.3">
      <c r="B1689" t="s">
        <v>1476</v>
      </c>
      <c r="C1689">
        <v>0.25109159999988101</v>
      </c>
      <c r="D1689">
        <v>20</v>
      </c>
      <c r="E1689">
        <v>3</v>
      </c>
      <c r="F1689">
        <v>2</v>
      </c>
      <c r="G1689">
        <v>1</v>
      </c>
      <c r="H1689" t="s">
        <v>7</v>
      </c>
      <c r="I1689" t="s">
        <v>7</v>
      </c>
      <c r="J1689" t="s">
        <v>7</v>
      </c>
      <c r="K1689" t="s">
        <v>7</v>
      </c>
      <c r="L1689" t="s">
        <v>7</v>
      </c>
      <c r="M1689" t="s">
        <v>7</v>
      </c>
      <c r="N1689" t="s">
        <v>7</v>
      </c>
      <c r="O1689" t="s">
        <v>7</v>
      </c>
      <c r="P1689" t="s">
        <v>7</v>
      </c>
      <c r="Q1689" t="s">
        <v>7</v>
      </c>
    </row>
    <row r="1690" spans="2:17" x14ac:dyDescent="0.3">
      <c r="B1690" t="s">
        <v>1477</v>
      </c>
      <c r="C1690">
        <v>0.11453900000014899</v>
      </c>
      <c r="D1690">
        <v>9</v>
      </c>
      <c r="E1690">
        <v>3</v>
      </c>
      <c r="F1690">
        <v>2</v>
      </c>
      <c r="G1690">
        <v>0</v>
      </c>
      <c r="H1690" t="s">
        <v>7</v>
      </c>
      <c r="I1690" t="s">
        <v>7</v>
      </c>
      <c r="J1690" t="s">
        <v>7</v>
      </c>
      <c r="K1690" t="s">
        <v>7</v>
      </c>
      <c r="L1690" t="s">
        <v>7</v>
      </c>
      <c r="M1690" t="s">
        <v>7</v>
      </c>
      <c r="N1690" t="s">
        <v>7</v>
      </c>
      <c r="O1690" t="s">
        <v>7</v>
      </c>
      <c r="P1690" t="s">
        <v>7</v>
      </c>
      <c r="Q1690" t="s">
        <v>7</v>
      </c>
    </row>
    <row r="1691" spans="2:17" x14ac:dyDescent="0.3">
      <c r="B1691" t="s">
        <v>1478</v>
      </c>
      <c r="C1691">
        <v>0.27052750000007098</v>
      </c>
      <c r="D1691">
        <v>21</v>
      </c>
      <c r="E1691">
        <v>3</v>
      </c>
      <c r="F1691">
        <v>2</v>
      </c>
      <c r="G1691">
        <v>1</v>
      </c>
      <c r="H1691" t="s">
        <v>7</v>
      </c>
      <c r="I1691" t="s">
        <v>7</v>
      </c>
      <c r="J1691" t="s">
        <v>7</v>
      </c>
      <c r="K1691" t="s">
        <v>7</v>
      </c>
      <c r="L1691" t="s">
        <v>7</v>
      </c>
      <c r="M1691" t="s">
        <v>7</v>
      </c>
      <c r="N1691" t="s">
        <v>7</v>
      </c>
      <c r="O1691" t="s">
        <v>7</v>
      </c>
      <c r="P1691" t="s">
        <v>7</v>
      </c>
      <c r="Q1691" t="s">
        <v>7</v>
      </c>
    </row>
    <row r="1692" spans="2:17" x14ac:dyDescent="0.3">
      <c r="B1692" t="s">
        <v>1479</v>
      </c>
      <c r="C1692">
        <v>0.35389029999987498</v>
      </c>
      <c r="D1692">
        <v>20</v>
      </c>
      <c r="E1692">
        <v>4</v>
      </c>
      <c r="F1692">
        <v>3</v>
      </c>
      <c r="G1692">
        <v>0</v>
      </c>
      <c r="H1692" t="s">
        <v>7</v>
      </c>
      <c r="I1692" t="s">
        <v>7</v>
      </c>
      <c r="J1692" t="s">
        <v>7</v>
      </c>
      <c r="K1692" t="s">
        <v>7</v>
      </c>
      <c r="L1692" t="s">
        <v>7</v>
      </c>
      <c r="M1692" t="s">
        <v>7</v>
      </c>
      <c r="N1692" t="s">
        <v>7</v>
      </c>
      <c r="O1692" t="s">
        <v>7</v>
      </c>
      <c r="P1692" t="s">
        <v>7</v>
      </c>
      <c r="Q1692" t="s">
        <v>7</v>
      </c>
    </row>
    <row r="1693" spans="2:17" x14ac:dyDescent="0.3">
      <c r="B1693" t="s">
        <v>1480</v>
      </c>
      <c r="C1693">
        <v>0.25950340000008498</v>
      </c>
      <c r="D1693">
        <v>20</v>
      </c>
      <c r="E1693">
        <v>4</v>
      </c>
      <c r="F1693">
        <v>3</v>
      </c>
      <c r="G1693">
        <v>0</v>
      </c>
      <c r="H1693" t="s">
        <v>7</v>
      </c>
      <c r="I1693" t="s">
        <v>7</v>
      </c>
      <c r="J1693" t="s">
        <v>7</v>
      </c>
      <c r="K1693" t="s">
        <v>7</v>
      </c>
      <c r="L1693" t="s">
        <v>7</v>
      </c>
      <c r="M1693" t="s">
        <v>7</v>
      </c>
      <c r="N1693" t="s">
        <v>7</v>
      </c>
      <c r="O1693" t="s">
        <v>7</v>
      </c>
      <c r="P1693" t="s">
        <v>7</v>
      </c>
      <c r="Q1693" t="s">
        <v>7</v>
      </c>
    </row>
    <row r="1694" spans="2:17" x14ac:dyDescent="0.3">
      <c r="B1694" t="s">
        <v>1481</v>
      </c>
      <c r="C1694">
        <v>0.30868829999985697</v>
      </c>
      <c r="D1694">
        <v>18</v>
      </c>
      <c r="E1694">
        <v>4</v>
      </c>
      <c r="F1694">
        <v>3</v>
      </c>
      <c r="G1694">
        <v>0</v>
      </c>
      <c r="H1694" t="s">
        <v>7</v>
      </c>
      <c r="I1694" t="s">
        <v>7</v>
      </c>
      <c r="J1694" t="s">
        <v>7</v>
      </c>
      <c r="K1694" t="s">
        <v>7</v>
      </c>
      <c r="L1694" t="s">
        <v>7</v>
      </c>
      <c r="M1694" t="s">
        <v>7</v>
      </c>
      <c r="N1694" t="s">
        <v>7</v>
      </c>
      <c r="O1694" t="s">
        <v>7</v>
      </c>
      <c r="P1694" t="s">
        <v>7</v>
      </c>
      <c r="Q1694" t="s">
        <v>7</v>
      </c>
    </row>
    <row r="1695" spans="2:17" x14ac:dyDescent="0.3">
      <c r="B1695" t="s">
        <v>1482</v>
      </c>
      <c r="C1695">
        <v>0.85815830000001303</v>
      </c>
      <c r="D1695">
        <v>37</v>
      </c>
      <c r="E1695">
        <v>5</v>
      </c>
      <c r="F1695">
        <v>8</v>
      </c>
      <c r="G1695">
        <v>2</v>
      </c>
      <c r="H1695" t="s">
        <v>7</v>
      </c>
      <c r="I1695" t="s">
        <v>7</v>
      </c>
      <c r="J1695" t="s">
        <v>7</v>
      </c>
      <c r="K1695" t="s">
        <v>7</v>
      </c>
      <c r="L1695" t="s">
        <v>7</v>
      </c>
      <c r="M1695" t="s">
        <v>7</v>
      </c>
      <c r="N1695" t="s">
        <v>7</v>
      </c>
      <c r="O1695" t="s">
        <v>7</v>
      </c>
      <c r="P1695" t="s">
        <v>7</v>
      </c>
      <c r="Q1695" t="s">
        <v>7</v>
      </c>
    </row>
    <row r="1696" spans="2:17" x14ac:dyDescent="0.3">
      <c r="B1696" t="s">
        <v>1483</v>
      </c>
      <c r="C1696">
        <v>0.79092460000015297</v>
      </c>
      <c r="D1696">
        <v>38</v>
      </c>
      <c r="E1696">
        <v>5</v>
      </c>
      <c r="F1696">
        <v>8</v>
      </c>
      <c r="G1696">
        <v>2</v>
      </c>
      <c r="H1696" t="s">
        <v>7</v>
      </c>
      <c r="I1696" t="s">
        <v>7</v>
      </c>
      <c r="J1696" t="s">
        <v>7</v>
      </c>
      <c r="K1696" t="s">
        <v>7</v>
      </c>
      <c r="L1696" t="s">
        <v>7</v>
      </c>
      <c r="M1696" t="s">
        <v>7</v>
      </c>
      <c r="N1696" t="s">
        <v>7</v>
      </c>
      <c r="O1696" t="s">
        <v>7</v>
      </c>
      <c r="P1696" t="s">
        <v>7</v>
      </c>
      <c r="Q1696" t="s">
        <v>7</v>
      </c>
    </row>
    <row r="1697" spans="2:17" x14ac:dyDescent="0.3">
      <c r="B1697" t="s">
        <v>1484</v>
      </c>
      <c r="C1697">
        <v>0.875194299999975</v>
      </c>
      <c r="D1697">
        <v>40</v>
      </c>
      <c r="E1697">
        <v>5</v>
      </c>
      <c r="F1697">
        <v>8</v>
      </c>
      <c r="G1697">
        <v>2</v>
      </c>
      <c r="H1697" t="s">
        <v>7</v>
      </c>
      <c r="I1697" t="s">
        <v>7</v>
      </c>
      <c r="J1697" t="s">
        <v>7</v>
      </c>
      <c r="K1697" t="s">
        <v>7</v>
      </c>
      <c r="L1697" t="s">
        <v>7</v>
      </c>
      <c r="M1697" t="s">
        <v>7</v>
      </c>
      <c r="N1697" t="s">
        <v>7</v>
      </c>
      <c r="O1697" t="s">
        <v>7</v>
      </c>
      <c r="P1697" t="s">
        <v>7</v>
      </c>
      <c r="Q1697" t="s">
        <v>7</v>
      </c>
    </row>
    <row r="1698" spans="2:17" x14ac:dyDescent="0.3">
      <c r="B1698" t="s">
        <v>1485</v>
      </c>
      <c r="C1698">
        <v>0.19262930000013501</v>
      </c>
      <c r="D1698">
        <v>18</v>
      </c>
      <c r="E1698">
        <v>4</v>
      </c>
      <c r="F1698">
        <v>3</v>
      </c>
      <c r="G1698">
        <v>0</v>
      </c>
      <c r="H1698" t="s">
        <v>7</v>
      </c>
      <c r="I1698" t="s">
        <v>7</v>
      </c>
      <c r="J1698" t="s">
        <v>7</v>
      </c>
      <c r="K1698" t="s">
        <v>7</v>
      </c>
      <c r="L1698" t="s">
        <v>7</v>
      </c>
      <c r="M1698" t="s">
        <v>7</v>
      </c>
      <c r="N1698" t="s">
        <v>7</v>
      </c>
      <c r="O1698" t="s">
        <v>7</v>
      </c>
      <c r="P1698" t="s">
        <v>7</v>
      </c>
      <c r="Q1698" t="s">
        <v>7</v>
      </c>
    </row>
    <row r="1699" spans="2:17" x14ac:dyDescent="0.3">
      <c r="B1699" t="s">
        <v>1486</v>
      </c>
      <c r="C1699">
        <v>0.66877189999991005</v>
      </c>
      <c r="D1699">
        <v>30</v>
      </c>
      <c r="E1699">
        <v>5</v>
      </c>
      <c r="F1699">
        <v>8</v>
      </c>
      <c r="G1699">
        <v>2</v>
      </c>
      <c r="H1699" t="s">
        <v>7</v>
      </c>
      <c r="I1699" t="s">
        <v>7</v>
      </c>
      <c r="J1699" t="s">
        <v>7</v>
      </c>
      <c r="K1699" t="s">
        <v>7</v>
      </c>
      <c r="L1699" t="s">
        <v>7</v>
      </c>
      <c r="M1699" t="s">
        <v>7</v>
      </c>
      <c r="N1699" t="s">
        <v>7</v>
      </c>
      <c r="O1699" t="s">
        <v>7</v>
      </c>
      <c r="P1699" t="s">
        <v>7</v>
      </c>
      <c r="Q1699" t="s">
        <v>7</v>
      </c>
    </row>
    <row r="1700" spans="2:17" x14ac:dyDescent="0.3">
      <c r="B1700" t="s">
        <v>1487</v>
      </c>
      <c r="C1700">
        <v>0.34828789999983201</v>
      </c>
      <c r="D1700">
        <v>28</v>
      </c>
      <c r="E1700">
        <v>3</v>
      </c>
      <c r="F1700">
        <v>3</v>
      </c>
      <c r="G1700">
        <v>1</v>
      </c>
      <c r="H1700" t="s">
        <v>7</v>
      </c>
      <c r="I1700" t="s">
        <v>7</v>
      </c>
      <c r="J1700" t="s">
        <v>7</v>
      </c>
      <c r="K1700" t="s">
        <v>7</v>
      </c>
      <c r="L1700" t="s">
        <v>7</v>
      </c>
      <c r="M1700" t="s">
        <v>7</v>
      </c>
      <c r="N1700" t="s">
        <v>7</v>
      </c>
      <c r="O1700" t="s">
        <v>7</v>
      </c>
      <c r="P1700" t="s">
        <v>7</v>
      </c>
      <c r="Q1700" t="s">
        <v>7</v>
      </c>
    </row>
    <row r="1701" spans="2:17" x14ac:dyDescent="0.3">
      <c r="B1701" t="s">
        <v>1488</v>
      </c>
      <c r="C1701">
        <v>0.40835149999997999</v>
      </c>
      <c r="D1701">
        <v>29</v>
      </c>
      <c r="E1701">
        <v>3</v>
      </c>
      <c r="F1701">
        <v>3</v>
      </c>
      <c r="G1701">
        <v>1</v>
      </c>
      <c r="H1701" t="s">
        <v>7</v>
      </c>
      <c r="I1701" t="s">
        <v>7</v>
      </c>
      <c r="J1701" t="s">
        <v>7</v>
      </c>
      <c r="K1701" t="s">
        <v>7</v>
      </c>
      <c r="L1701" t="s">
        <v>7</v>
      </c>
      <c r="M1701" t="s">
        <v>7</v>
      </c>
      <c r="N1701" t="s">
        <v>7</v>
      </c>
      <c r="O1701" t="s">
        <v>7</v>
      </c>
      <c r="P1701" t="s">
        <v>7</v>
      </c>
      <c r="Q1701" t="s">
        <v>7</v>
      </c>
    </row>
    <row r="1702" spans="2:17" x14ac:dyDescent="0.3">
      <c r="B1702" t="s">
        <v>1489</v>
      </c>
      <c r="C1702">
        <v>0.53040039999996202</v>
      </c>
      <c r="D1702">
        <v>31</v>
      </c>
      <c r="E1702">
        <v>3</v>
      </c>
      <c r="F1702">
        <v>3</v>
      </c>
      <c r="G1702">
        <v>1</v>
      </c>
      <c r="H1702" t="s">
        <v>7</v>
      </c>
      <c r="I1702" t="s">
        <v>7</v>
      </c>
      <c r="J1702" t="s">
        <v>7</v>
      </c>
      <c r="K1702" t="s">
        <v>7</v>
      </c>
      <c r="L1702" t="s">
        <v>7</v>
      </c>
      <c r="M1702" t="s">
        <v>7</v>
      </c>
      <c r="N1702" t="s">
        <v>7</v>
      </c>
      <c r="O1702" t="s">
        <v>7</v>
      </c>
      <c r="P1702" t="s">
        <v>7</v>
      </c>
      <c r="Q1702" t="s">
        <v>7</v>
      </c>
    </row>
    <row r="1703" spans="2:17" x14ac:dyDescent="0.3">
      <c r="B1703" t="s">
        <v>1490</v>
      </c>
      <c r="C1703">
        <v>0.44794349999983701</v>
      </c>
      <c r="D1703">
        <v>25</v>
      </c>
      <c r="E1703">
        <v>3</v>
      </c>
      <c r="F1703">
        <v>5</v>
      </c>
      <c r="G1703">
        <v>0</v>
      </c>
      <c r="H1703" t="s">
        <v>7</v>
      </c>
      <c r="I1703" t="s">
        <v>7</v>
      </c>
      <c r="J1703" t="s">
        <v>7</v>
      </c>
      <c r="K1703" t="s">
        <v>7</v>
      </c>
      <c r="L1703" t="s">
        <v>7</v>
      </c>
      <c r="M1703" t="s">
        <v>7</v>
      </c>
      <c r="N1703" t="s">
        <v>7</v>
      </c>
      <c r="O1703" t="s">
        <v>7</v>
      </c>
      <c r="P1703" t="s">
        <v>7</v>
      </c>
      <c r="Q1703" t="s">
        <v>7</v>
      </c>
    </row>
    <row r="1704" spans="2:17" x14ac:dyDescent="0.3">
      <c r="B1704" t="s">
        <v>1491</v>
      </c>
      <c r="C1704">
        <v>0.51123579999989399</v>
      </c>
      <c r="D1704">
        <v>30</v>
      </c>
      <c r="E1704">
        <v>3</v>
      </c>
      <c r="F1704">
        <v>3</v>
      </c>
      <c r="G1704">
        <v>1</v>
      </c>
      <c r="H1704" t="s">
        <v>7</v>
      </c>
      <c r="I1704" t="s">
        <v>7</v>
      </c>
      <c r="J1704" t="s">
        <v>7</v>
      </c>
      <c r="K1704" t="s">
        <v>7</v>
      </c>
      <c r="L1704" t="s">
        <v>7</v>
      </c>
      <c r="M1704" t="s">
        <v>7</v>
      </c>
      <c r="N1704" t="s">
        <v>7</v>
      </c>
      <c r="O1704" t="s">
        <v>7</v>
      </c>
      <c r="P1704" t="s">
        <v>7</v>
      </c>
      <c r="Q1704" t="s">
        <v>7</v>
      </c>
    </row>
    <row r="1705" spans="2:17" x14ac:dyDescent="0.3">
      <c r="B1705" t="s">
        <v>1492</v>
      </c>
      <c r="C1705">
        <v>0.34156250000000898</v>
      </c>
      <c r="D1705">
        <v>25</v>
      </c>
      <c r="E1705">
        <v>3</v>
      </c>
      <c r="F1705">
        <v>3</v>
      </c>
      <c r="G1705">
        <v>0</v>
      </c>
      <c r="H1705" t="s">
        <v>7</v>
      </c>
      <c r="I1705" t="s">
        <v>7</v>
      </c>
      <c r="J1705" t="s">
        <v>7</v>
      </c>
      <c r="K1705" t="s">
        <v>7</v>
      </c>
      <c r="L1705" t="s">
        <v>7</v>
      </c>
      <c r="M1705" t="s">
        <v>7</v>
      </c>
      <c r="N1705" t="s">
        <v>7</v>
      </c>
      <c r="O1705" t="s">
        <v>7</v>
      </c>
      <c r="P1705" t="s">
        <v>7</v>
      </c>
      <c r="Q1705" t="s">
        <v>7</v>
      </c>
    </row>
    <row r="1706" spans="2:17" x14ac:dyDescent="0.3">
      <c r="B1706" t="s">
        <v>1493</v>
      </c>
      <c r="C1706">
        <v>0.25352979999979602</v>
      </c>
      <c r="D1706">
        <v>22</v>
      </c>
      <c r="E1706">
        <v>3</v>
      </c>
      <c r="F1706">
        <v>3</v>
      </c>
      <c r="G1706">
        <v>0</v>
      </c>
      <c r="H1706" t="s">
        <v>7</v>
      </c>
      <c r="I1706" t="s">
        <v>7</v>
      </c>
      <c r="J1706" t="s">
        <v>7</v>
      </c>
      <c r="K1706" t="s">
        <v>7</v>
      </c>
      <c r="L1706" t="s">
        <v>7</v>
      </c>
      <c r="M1706" t="s">
        <v>7</v>
      </c>
      <c r="N1706" t="s">
        <v>7</v>
      </c>
      <c r="O1706" t="s">
        <v>7</v>
      </c>
      <c r="P1706" t="s">
        <v>7</v>
      </c>
      <c r="Q1706" t="s">
        <v>7</v>
      </c>
    </row>
    <row r="1707" spans="2:17" x14ac:dyDescent="0.3">
      <c r="B1707" t="s">
        <v>1494</v>
      </c>
    </row>
    <row r="1708" spans="2:17" x14ac:dyDescent="0.3">
      <c r="B1708" t="s">
        <v>1495</v>
      </c>
    </row>
    <row r="1709" spans="2:17" x14ac:dyDescent="0.3">
      <c r="B1709" t="s">
        <v>1496</v>
      </c>
      <c r="C1709">
        <v>0.23491390000003701</v>
      </c>
      <c r="D1709">
        <v>19</v>
      </c>
      <c r="E1709">
        <v>4</v>
      </c>
      <c r="F1709">
        <v>3</v>
      </c>
      <c r="G1709">
        <v>0</v>
      </c>
      <c r="H1709" t="s">
        <v>7</v>
      </c>
      <c r="I1709" t="s">
        <v>7</v>
      </c>
      <c r="J1709" t="s">
        <v>7</v>
      </c>
      <c r="K1709" t="s">
        <v>7</v>
      </c>
      <c r="L1709" t="s">
        <v>7</v>
      </c>
      <c r="M1709" t="s">
        <v>7</v>
      </c>
      <c r="N1709" t="s">
        <v>7</v>
      </c>
      <c r="O1709" t="s">
        <v>7</v>
      </c>
      <c r="P1709" t="s">
        <v>7</v>
      </c>
      <c r="Q1709" t="s">
        <v>7</v>
      </c>
    </row>
    <row r="1710" spans="2:17" x14ac:dyDescent="0.3">
      <c r="B1710" t="s">
        <v>1497</v>
      </c>
      <c r="C1710">
        <v>0.44468570000003599</v>
      </c>
      <c r="D1710">
        <v>34</v>
      </c>
      <c r="E1710">
        <v>3</v>
      </c>
      <c r="F1710">
        <v>3</v>
      </c>
      <c r="G1710">
        <v>1</v>
      </c>
      <c r="H1710" t="s">
        <v>7</v>
      </c>
      <c r="I1710" t="s">
        <v>7</v>
      </c>
      <c r="J1710" t="s">
        <v>7</v>
      </c>
      <c r="K1710" t="s">
        <v>7</v>
      </c>
      <c r="L1710" t="s">
        <v>7</v>
      </c>
      <c r="M1710" t="s">
        <v>7</v>
      </c>
      <c r="N1710" t="s">
        <v>7</v>
      </c>
      <c r="O1710" t="s">
        <v>7</v>
      </c>
      <c r="P1710" t="s">
        <v>7</v>
      </c>
      <c r="Q1710" t="s">
        <v>7</v>
      </c>
    </row>
    <row r="1711" spans="2:17" x14ac:dyDescent="0.3">
      <c r="B1711" t="s">
        <v>1498</v>
      </c>
      <c r="C1711">
        <v>4.4547899999997698E-2</v>
      </c>
      <c r="D1711">
        <v>2</v>
      </c>
      <c r="E1711">
        <v>2</v>
      </c>
      <c r="F1711">
        <v>2</v>
      </c>
      <c r="G1711">
        <v>0</v>
      </c>
      <c r="H1711" t="s">
        <v>7</v>
      </c>
      <c r="I1711" t="s">
        <v>7</v>
      </c>
      <c r="J1711" t="s">
        <v>7</v>
      </c>
      <c r="K1711" t="s">
        <v>7</v>
      </c>
      <c r="L1711" t="s">
        <v>7</v>
      </c>
      <c r="M1711" t="s">
        <v>7</v>
      </c>
      <c r="N1711" t="s">
        <v>7</v>
      </c>
      <c r="O1711" t="s">
        <v>7</v>
      </c>
      <c r="P1711" t="s">
        <v>7</v>
      </c>
      <c r="Q1711" t="s">
        <v>7</v>
      </c>
    </row>
    <row r="1712" spans="2:17" x14ac:dyDescent="0.3">
      <c r="B1712" t="s">
        <v>1499</v>
      </c>
      <c r="C1712">
        <v>0.40562969999996301</v>
      </c>
      <c r="D1712">
        <v>34</v>
      </c>
      <c r="E1712">
        <v>3</v>
      </c>
      <c r="F1712">
        <v>3</v>
      </c>
      <c r="G1712">
        <v>1</v>
      </c>
      <c r="H1712" t="s">
        <v>7</v>
      </c>
      <c r="I1712" t="s">
        <v>7</v>
      </c>
      <c r="J1712" t="s">
        <v>7</v>
      </c>
      <c r="K1712" t="s">
        <v>7</v>
      </c>
      <c r="L1712" t="s">
        <v>7</v>
      </c>
      <c r="M1712" t="s">
        <v>7</v>
      </c>
      <c r="N1712" t="s">
        <v>7</v>
      </c>
      <c r="O1712" t="s">
        <v>7</v>
      </c>
      <c r="P1712" t="s">
        <v>7</v>
      </c>
      <c r="Q1712" t="s">
        <v>7</v>
      </c>
    </row>
    <row r="1713" spans="2:17" x14ac:dyDescent="0.3">
      <c r="B1713" t="s">
        <v>1500</v>
      </c>
      <c r="C1713">
        <v>0.356119499999977</v>
      </c>
      <c r="D1713">
        <v>32</v>
      </c>
      <c r="E1713">
        <v>3</v>
      </c>
      <c r="F1713">
        <v>3</v>
      </c>
      <c r="G1713">
        <v>1</v>
      </c>
      <c r="H1713" t="s">
        <v>7</v>
      </c>
      <c r="I1713" t="s">
        <v>7</v>
      </c>
      <c r="J1713" t="s">
        <v>7</v>
      </c>
      <c r="K1713" t="s">
        <v>7</v>
      </c>
      <c r="L1713" t="s">
        <v>7</v>
      </c>
      <c r="M1713" t="s">
        <v>7</v>
      </c>
      <c r="N1713" t="s">
        <v>7</v>
      </c>
      <c r="O1713" t="s">
        <v>7</v>
      </c>
      <c r="P1713" t="s">
        <v>7</v>
      </c>
      <c r="Q1713" t="s">
        <v>7</v>
      </c>
    </row>
    <row r="1714" spans="2:17" x14ac:dyDescent="0.3">
      <c r="B1714" t="s">
        <v>1501</v>
      </c>
      <c r="C1714">
        <v>0.220039100000121</v>
      </c>
      <c r="D1714">
        <v>18</v>
      </c>
      <c r="E1714">
        <v>3</v>
      </c>
      <c r="F1714">
        <v>3</v>
      </c>
      <c r="G1714">
        <v>0</v>
      </c>
      <c r="H1714" t="s">
        <v>7</v>
      </c>
      <c r="I1714" t="s">
        <v>7</v>
      </c>
      <c r="J1714" t="s">
        <v>7</v>
      </c>
      <c r="K1714" t="s">
        <v>7</v>
      </c>
      <c r="L1714" t="s">
        <v>7</v>
      </c>
      <c r="M1714" t="s">
        <v>7</v>
      </c>
      <c r="N1714" t="s">
        <v>7</v>
      </c>
      <c r="O1714" t="s">
        <v>7</v>
      </c>
      <c r="P1714" t="s">
        <v>7</v>
      </c>
      <c r="Q1714" t="s">
        <v>7</v>
      </c>
    </row>
    <row r="1715" spans="2:17" x14ac:dyDescent="0.3">
      <c r="B1715" t="s">
        <v>1502</v>
      </c>
      <c r="C1715">
        <v>0.32206089999999599</v>
      </c>
      <c r="D1715">
        <v>29</v>
      </c>
      <c r="E1715">
        <v>3</v>
      </c>
      <c r="F1715">
        <v>3</v>
      </c>
      <c r="G1715">
        <v>0</v>
      </c>
      <c r="H1715" t="s">
        <v>7</v>
      </c>
      <c r="I1715" t="s">
        <v>7</v>
      </c>
      <c r="J1715" t="s">
        <v>7</v>
      </c>
      <c r="K1715" t="s">
        <v>7</v>
      </c>
      <c r="L1715" t="s">
        <v>7</v>
      </c>
      <c r="M1715" t="s">
        <v>7</v>
      </c>
      <c r="N1715" t="s">
        <v>7</v>
      </c>
      <c r="O1715" t="s">
        <v>7</v>
      </c>
      <c r="P1715" t="s">
        <v>7</v>
      </c>
      <c r="Q1715" t="s">
        <v>7</v>
      </c>
    </row>
    <row r="1716" spans="2:17" x14ac:dyDescent="0.3">
      <c r="B1716" t="s">
        <v>1503</v>
      </c>
      <c r="C1716">
        <v>0.225421399999959</v>
      </c>
      <c r="D1716">
        <v>22</v>
      </c>
      <c r="E1716">
        <v>3</v>
      </c>
      <c r="F1716">
        <v>3</v>
      </c>
      <c r="G1716">
        <v>1</v>
      </c>
      <c r="H1716" t="s">
        <v>7</v>
      </c>
      <c r="I1716" t="s">
        <v>7</v>
      </c>
      <c r="J1716" t="s">
        <v>7</v>
      </c>
      <c r="K1716" t="s">
        <v>7</v>
      </c>
      <c r="L1716" t="s">
        <v>7</v>
      </c>
      <c r="M1716" t="s">
        <v>7</v>
      </c>
      <c r="N1716" t="s">
        <v>7</v>
      </c>
      <c r="O1716" t="s">
        <v>7</v>
      </c>
      <c r="P1716" t="s">
        <v>7</v>
      </c>
      <c r="Q1716" t="s">
        <v>7</v>
      </c>
    </row>
    <row r="1717" spans="2:17" x14ac:dyDescent="0.3">
      <c r="B1717" t="s">
        <v>1504</v>
      </c>
      <c r="C1717">
        <v>0.38094150000006199</v>
      </c>
      <c r="D1717">
        <v>32</v>
      </c>
      <c r="E1717">
        <v>3</v>
      </c>
      <c r="F1717">
        <v>3</v>
      </c>
      <c r="G1717">
        <v>1</v>
      </c>
      <c r="H1717" t="s">
        <v>7</v>
      </c>
      <c r="I1717" t="s">
        <v>7</v>
      </c>
      <c r="J1717" t="s">
        <v>7</v>
      </c>
      <c r="K1717" t="s">
        <v>7</v>
      </c>
      <c r="L1717" t="s">
        <v>7</v>
      </c>
      <c r="M1717" t="s">
        <v>7</v>
      </c>
      <c r="N1717" t="s">
        <v>7</v>
      </c>
      <c r="O1717" t="s">
        <v>7</v>
      </c>
      <c r="P1717" t="s">
        <v>7</v>
      </c>
      <c r="Q1717" t="s">
        <v>7</v>
      </c>
    </row>
    <row r="1718" spans="2:17" x14ac:dyDescent="0.3">
      <c r="B1718" t="s">
        <v>1505</v>
      </c>
      <c r="C1718">
        <v>0.20125789999997301</v>
      </c>
      <c r="D1718">
        <v>18</v>
      </c>
      <c r="E1718">
        <v>3</v>
      </c>
      <c r="F1718">
        <v>3</v>
      </c>
      <c r="G1718">
        <v>0</v>
      </c>
      <c r="H1718" t="s">
        <v>7</v>
      </c>
      <c r="I1718" t="s">
        <v>7</v>
      </c>
      <c r="J1718" t="s">
        <v>7</v>
      </c>
      <c r="K1718" t="s">
        <v>7</v>
      </c>
      <c r="L1718" t="s">
        <v>7</v>
      </c>
      <c r="M1718" t="s">
        <v>7</v>
      </c>
      <c r="N1718" t="s">
        <v>7</v>
      </c>
      <c r="O1718" t="s">
        <v>7</v>
      </c>
      <c r="P1718" t="s">
        <v>7</v>
      </c>
      <c r="Q1718" t="s">
        <v>7</v>
      </c>
    </row>
    <row r="1719" spans="2:17" x14ac:dyDescent="0.3">
      <c r="B1719" t="s">
        <v>1506</v>
      </c>
      <c r="C1719">
        <v>0.20544580000000601</v>
      </c>
      <c r="D1719">
        <v>19</v>
      </c>
      <c r="E1719">
        <v>3</v>
      </c>
      <c r="F1719">
        <v>3</v>
      </c>
      <c r="G1719">
        <v>0</v>
      </c>
      <c r="H1719" t="s">
        <v>7</v>
      </c>
      <c r="I1719" t="s">
        <v>7</v>
      </c>
      <c r="J1719" t="s">
        <v>7</v>
      </c>
      <c r="K1719" t="s">
        <v>7</v>
      </c>
      <c r="L1719" t="s">
        <v>7</v>
      </c>
      <c r="M1719" t="s">
        <v>7</v>
      </c>
      <c r="N1719" t="s">
        <v>7</v>
      </c>
      <c r="O1719" t="s">
        <v>7</v>
      </c>
      <c r="P1719" t="s">
        <v>7</v>
      </c>
      <c r="Q1719" t="s">
        <v>7</v>
      </c>
    </row>
    <row r="1720" spans="2:17" x14ac:dyDescent="0.3">
      <c r="B1720" t="s">
        <v>1507</v>
      </c>
      <c r="C1720">
        <v>0.19864210000014201</v>
      </c>
      <c r="D1720">
        <v>17</v>
      </c>
      <c r="E1720">
        <v>3</v>
      </c>
      <c r="F1720">
        <v>3</v>
      </c>
      <c r="G1720">
        <v>0</v>
      </c>
      <c r="H1720" t="s">
        <v>7</v>
      </c>
      <c r="I1720" t="s">
        <v>7</v>
      </c>
      <c r="J1720" t="s">
        <v>7</v>
      </c>
      <c r="K1720" t="s">
        <v>7</v>
      </c>
      <c r="L1720" t="s">
        <v>7</v>
      </c>
      <c r="M1720" t="s">
        <v>7</v>
      </c>
      <c r="N1720" t="s">
        <v>7</v>
      </c>
      <c r="O1720" t="s">
        <v>7</v>
      </c>
      <c r="P1720" t="s">
        <v>7</v>
      </c>
      <c r="Q1720" t="s">
        <v>7</v>
      </c>
    </row>
    <row r="1721" spans="2:17" x14ac:dyDescent="0.3">
      <c r="B1721" t="s">
        <v>1508</v>
      </c>
      <c r="C1721">
        <v>0.125566400000025</v>
      </c>
      <c r="D1721">
        <v>11</v>
      </c>
      <c r="E1721">
        <v>2</v>
      </c>
      <c r="F1721">
        <v>2</v>
      </c>
      <c r="G1721">
        <v>1</v>
      </c>
      <c r="H1721" t="s">
        <v>7</v>
      </c>
      <c r="I1721" t="s">
        <v>7</v>
      </c>
      <c r="J1721" t="s">
        <v>7</v>
      </c>
      <c r="K1721" t="s">
        <v>7</v>
      </c>
      <c r="L1721" t="s">
        <v>7</v>
      </c>
      <c r="M1721" t="s">
        <v>7</v>
      </c>
      <c r="N1721" t="s">
        <v>7</v>
      </c>
      <c r="O1721" t="s">
        <v>7</v>
      </c>
      <c r="P1721" t="s">
        <v>7</v>
      </c>
      <c r="Q1721" t="s">
        <v>7</v>
      </c>
    </row>
    <row r="1722" spans="2:17" x14ac:dyDescent="0.3">
      <c r="B1722" t="s">
        <v>1509</v>
      </c>
      <c r="C1722">
        <v>0.124967800000149</v>
      </c>
      <c r="D1722">
        <v>10</v>
      </c>
      <c r="E1722">
        <v>2</v>
      </c>
      <c r="F1722">
        <v>2</v>
      </c>
      <c r="G1722">
        <v>1</v>
      </c>
      <c r="H1722" t="s">
        <v>7</v>
      </c>
      <c r="I1722" t="s">
        <v>7</v>
      </c>
      <c r="J1722" t="s">
        <v>7</v>
      </c>
      <c r="K1722" t="s">
        <v>7</v>
      </c>
      <c r="L1722" t="s">
        <v>7</v>
      </c>
      <c r="M1722" t="s">
        <v>7</v>
      </c>
      <c r="N1722" t="s">
        <v>7</v>
      </c>
      <c r="O1722" t="s">
        <v>7</v>
      </c>
      <c r="P1722" t="s">
        <v>7</v>
      </c>
      <c r="Q1722" t="s">
        <v>7</v>
      </c>
    </row>
    <row r="1723" spans="2:17" x14ac:dyDescent="0.3">
      <c r="B1723" t="s">
        <v>1510</v>
      </c>
      <c r="C1723">
        <v>0.242908100000022</v>
      </c>
      <c r="D1723">
        <v>21</v>
      </c>
      <c r="E1723">
        <v>2</v>
      </c>
      <c r="F1723">
        <v>3</v>
      </c>
      <c r="G1723">
        <v>1</v>
      </c>
      <c r="H1723" t="s">
        <v>7</v>
      </c>
      <c r="I1723" t="s">
        <v>7</v>
      </c>
      <c r="J1723" t="s">
        <v>7</v>
      </c>
      <c r="K1723" t="s">
        <v>7</v>
      </c>
      <c r="L1723" t="s">
        <v>7</v>
      </c>
      <c r="M1723" t="s">
        <v>7</v>
      </c>
      <c r="N1723" t="s">
        <v>7</v>
      </c>
      <c r="O1723" t="s">
        <v>7</v>
      </c>
      <c r="P1723" t="s">
        <v>7</v>
      </c>
      <c r="Q1723" t="s">
        <v>7</v>
      </c>
    </row>
    <row r="1724" spans="2:17" x14ac:dyDescent="0.3">
      <c r="B1724" t="s">
        <v>1511</v>
      </c>
      <c r="C1724">
        <v>0.233617000000094</v>
      </c>
      <c r="D1724">
        <v>21</v>
      </c>
      <c r="E1724">
        <v>2</v>
      </c>
      <c r="F1724">
        <v>3</v>
      </c>
      <c r="G1724">
        <v>1</v>
      </c>
      <c r="H1724" t="s">
        <v>7</v>
      </c>
      <c r="I1724" t="s">
        <v>7</v>
      </c>
      <c r="J1724" t="s">
        <v>7</v>
      </c>
      <c r="K1724" t="s">
        <v>7</v>
      </c>
      <c r="L1724" t="s">
        <v>7</v>
      </c>
      <c r="M1724" t="s">
        <v>7</v>
      </c>
      <c r="N1724" t="s">
        <v>7</v>
      </c>
      <c r="O1724" t="s">
        <v>7</v>
      </c>
      <c r="P1724" t="s">
        <v>7</v>
      </c>
      <c r="Q1724" t="s">
        <v>7</v>
      </c>
    </row>
    <row r="1725" spans="2:17" x14ac:dyDescent="0.3">
      <c r="B1725" t="s">
        <v>1512</v>
      </c>
      <c r="C1725">
        <v>0.203065299999934</v>
      </c>
      <c r="D1725">
        <v>20</v>
      </c>
      <c r="E1725">
        <v>2</v>
      </c>
      <c r="F1725">
        <v>3</v>
      </c>
      <c r="G1725">
        <v>1</v>
      </c>
      <c r="H1725" t="s">
        <v>7</v>
      </c>
      <c r="I1725" t="s">
        <v>7</v>
      </c>
      <c r="J1725" t="s">
        <v>7</v>
      </c>
      <c r="K1725" t="s">
        <v>7</v>
      </c>
      <c r="L1725" t="s">
        <v>7</v>
      </c>
      <c r="M1725" t="s">
        <v>7</v>
      </c>
      <c r="N1725" t="s">
        <v>7</v>
      </c>
      <c r="O1725" t="s">
        <v>7</v>
      </c>
      <c r="P1725" t="s">
        <v>7</v>
      </c>
      <c r="Q1725" t="s">
        <v>7</v>
      </c>
    </row>
    <row r="1726" spans="2:17" x14ac:dyDescent="0.3">
      <c r="B1726" t="s">
        <v>1513</v>
      </c>
      <c r="C1726">
        <v>0.22164750000001701</v>
      </c>
      <c r="D1726">
        <v>21</v>
      </c>
      <c r="E1726">
        <v>2</v>
      </c>
      <c r="F1726">
        <v>3</v>
      </c>
      <c r="G1726">
        <v>1</v>
      </c>
      <c r="H1726" t="s">
        <v>7</v>
      </c>
      <c r="I1726" t="s">
        <v>7</v>
      </c>
      <c r="J1726" t="s">
        <v>7</v>
      </c>
      <c r="K1726" t="s">
        <v>7</v>
      </c>
      <c r="L1726" t="s">
        <v>7</v>
      </c>
      <c r="M1726" t="s">
        <v>7</v>
      </c>
      <c r="N1726" t="s">
        <v>7</v>
      </c>
      <c r="O1726" t="s">
        <v>7</v>
      </c>
      <c r="P1726" t="s">
        <v>7</v>
      </c>
      <c r="Q1726" t="s">
        <v>7</v>
      </c>
    </row>
    <row r="1727" spans="2:17" x14ac:dyDescent="0.3">
      <c r="B1727" t="s">
        <v>1514</v>
      </c>
      <c r="C1727">
        <v>4.7563000000536704E-3</v>
      </c>
      <c r="D1727">
        <v>0</v>
      </c>
      <c r="E1727">
        <v>0</v>
      </c>
      <c r="F1727">
        <v>0</v>
      </c>
      <c r="G1727">
        <v>0</v>
      </c>
      <c r="H1727" t="s">
        <v>7</v>
      </c>
      <c r="I1727" t="s">
        <v>7</v>
      </c>
      <c r="J1727" t="s">
        <v>7</v>
      </c>
      <c r="K1727" t="s">
        <v>7</v>
      </c>
      <c r="L1727" t="s">
        <v>7</v>
      </c>
      <c r="M1727" t="s">
        <v>7</v>
      </c>
      <c r="N1727" t="s">
        <v>7</v>
      </c>
      <c r="O1727" t="s">
        <v>7</v>
      </c>
      <c r="P1727" t="s">
        <v>7</v>
      </c>
      <c r="Q1727" t="s">
        <v>7</v>
      </c>
    </row>
    <row r="1728" spans="2:17" x14ac:dyDescent="0.3">
      <c r="B1728" t="s">
        <v>1515</v>
      </c>
    </row>
    <row r="1729" spans="2:27" x14ac:dyDescent="0.3">
      <c r="B1729" t="s">
        <v>1516</v>
      </c>
      <c r="C1729">
        <v>3.77440099999989</v>
      </c>
      <c r="D1729">
        <v>104</v>
      </c>
      <c r="E1729">
        <v>72</v>
      </c>
      <c r="F1729">
        <v>11</v>
      </c>
      <c r="G1729">
        <v>20</v>
      </c>
      <c r="H1729">
        <v>31</v>
      </c>
      <c r="I1729">
        <v>11</v>
      </c>
      <c r="J1729">
        <v>199</v>
      </c>
      <c r="K1729" t="s">
        <v>7</v>
      </c>
      <c r="L1729">
        <v>151</v>
      </c>
      <c r="M1729" t="s">
        <v>7</v>
      </c>
      <c r="N1729" t="s">
        <v>7</v>
      </c>
      <c r="O1729">
        <v>52</v>
      </c>
      <c r="P1729" t="s">
        <v>7</v>
      </c>
      <c r="Q1729" t="s">
        <v>7</v>
      </c>
      <c r="R1729" t="s">
        <v>7</v>
      </c>
      <c r="S1729">
        <v>8</v>
      </c>
      <c r="T1729">
        <v>0</v>
      </c>
      <c r="U1729">
        <v>6</v>
      </c>
      <c r="V1729">
        <v>5</v>
      </c>
      <c r="W1729">
        <v>3</v>
      </c>
      <c r="X1729">
        <v>0</v>
      </c>
      <c r="Y1729">
        <v>0</v>
      </c>
      <c r="Z1729">
        <v>23</v>
      </c>
      <c r="AA1729">
        <v>7</v>
      </c>
    </row>
    <row r="1730" spans="2:27" x14ac:dyDescent="0.3">
      <c r="B1730" t="s">
        <v>1517</v>
      </c>
      <c r="C1730">
        <v>3.6326569999998801</v>
      </c>
      <c r="D1730">
        <v>96</v>
      </c>
      <c r="E1730">
        <v>64</v>
      </c>
      <c r="F1730">
        <v>10</v>
      </c>
      <c r="G1730">
        <v>18</v>
      </c>
      <c r="H1730">
        <v>28</v>
      </c>
      <c r="I1730">
        <v>11</v>
      </c>
      <c r="J1730">
        <v>186</v>
      </c>
      <c r="K1730" t="s">
        <v>7</v>
      </c>
      <c r="L1730">
        <v>138</v>
      </c>
      <c r="M1730" t="s">
        <v>7</v>
      </c>
      <c r="N1730" t="s">
        <v>7</v>
      </c>
      <c r="O1730">
        <v>47</v>
      </c>
      <c r="P1730" t="s">
        <v>7</v>
      </c>
      <c r="Q1730" t="s">
        <v>7</v>
      </c>
      <c r="R1730" t="s">
        <v>7</v>
      </c>
      <c r="S1730">
        <v>7</v>
      </c>
      <c r="T1730">
        <v>0</v>
      </c>
      <c r="U1730">
        <v>6</v>
      </c>
      <c r="V1730">
        <v>5</v>
      </c>
      <c r="W1730">
        <v>3</v>
      </c>
      <c r="X1730">
        <v>0</v>
      </c>
      <c r="Y1730">
        <v>0</v>
      </c>
      <c r="Z1730">
        <v>19</v>
      </c>
      <c r="AA1730">
        <v>7</v>
      </c>
    </row>
    <row r="1731" spans="2:27" x14ac:dyDescent="0.3">
      <c r="B1731" t="s">
        <v>1518</v>
      </c>
      <c r="C1731">
        <v>1.4419901000001101</v>
      </c>
      <c r="D1731">
        <v>92</v>
      </c>
      <c r="E1731">
        <v>92</v>
      </c>
      <c r="F1731">
        <v>20</v>
      </c>
      <c r="G1731">
        <v>23</v>
      </c>
      <c r="H1731">
        <v>43</v>
      </c>
      <c r="I1731">
        <v>0</v>
      </c>
      <c r="J1731">
        <v>136</v>
      </c>
      <c r="K1731" t="s">
        <v>7</v>
      </c>
      <c r="L1731">
        <v>148</v>
      </c>
      <c r="M1731" t="s">
        <v>7</v>
      </c>
      <c r="N1731" t="s">
        <v>7</v>
      </c>
      <c r="O1731">
        <v>59</v>
      </c>
      <c r="P1731" t="s">
        <v>7</v>
      </c>
      <c r="Q1731" t="s">
        <v>7</v>
      </c>
      <c r="R1731" t="s">
        <v>7</v>
      </c>
      <c r="S1731">
        <v>17</v>
      </c>
      <c r="T1731">
        <v>0</v>
      </c>
      <c r="U1731">
        <v>7</v>
      </c>
      <c r="V1731">
        <v>16</v>
      </c>
      <c r="W1731">
        <v>5</v>
      </c>
      <c r="X1731">
        <v>0</v>
      </c>
      <c r="Y1731">
        <v>0</v>
      </c>
      <c r="Z1731">
        <v>6</v>
      </c>
      <c r="AA1731">
        <v>8</v>
      </c>
    </row>
    <row r="1732" spans="2:27" x14ac:dyDescent="0.3">
      <c r="B1732" t="s">
        <v>1519</v>
      </c>
    </row>
    <row r="1733" spans="2:27" x14ac:dyDescent="0.3">
      <c r="B1733" t="s">
        <v>1520</v>
      </c>
      <c r="C1733">
        <v>1.4673857000000201</v>
      </c>
      <c r="D1733">
        <v>57</v>
      </c>
      <c r="E1733">
        <v>49</v>
      </c>
      <c r="F1733">
        <v>10</v>
      </c>
      <c r="G1733">
        <v>11</v>
      </c>
      <c r="H1733">
        <v>21</v>
      </c>
      <c r="I1733">
        <v>3</v>
      </c>
      <c r="J1733">
        <v>104</v>
      </c>
      <c r="K1733" t="s">
        <v>7</v>
      </c>
      <c r="L1733">
        <v>114</v>
      </c>
      <c r="M1733" t="s">
        <v>7</v>
      </c>
      <c r="N1733" t="s">
        <v>7</v>
      </c>
      <c r="O1733">
        <v>41</v>
      </c>
      <c r="P1733" t="s">
        <v>7</v>
      </c>
      <c r="Q1733" t="s">
        <v>7</v>
      </c>
      <c r="R1733" t="s">
        <v>7</v>
      </c>
      <c r="S1733">
        <v>7</v>
      </c>
      <c r="T1733">
        <v>0</v>
      </c>
      <c r="U1733">
        <v>6</v>
      </c>
      <c r="V1733">
        <v>5</v>
      </c>
      <c r="W1733">
        <v>1</v>
      </c>
      <c r="X1733">
        <v>0</v>
      </c>
      <c r="Y1733">
        <v>0</v>
      </c>
      <c r="Z1733">
        <v>16</v>
      </c>
      <c r="AA1733">
        <v>6</v>
      </c>
    </row>
    <row r="1734" spans="2:27" x14ac:dyDescent="0.3">
      <c r="B1734" t="s">
        <v>1521</v>
      </c>
      <c r="C1734">
        <v>0.81376340000019798</v>
      </c>
      <c r="D1734">
        <v>63</v>
      </c>
      <c r="E1734">
        <v>63</v>
      </c>
      <c r="F1734">
        <v>14</v>
      </c>
      <c r="G1734">
        <v>16</v>
      </c>
      <c r="H1734">
        <v>30</v>
      </c>
      <c r="I1734">
        <v>0</v>
      </c>
      <c r="J1734">
        <v>94</v>
      </c>
      <c r="K1734" t="s">
        <v>7</v>
      </c>
      <c r="L1734">
        <v>103</v>
      </c>
      <c r="M1734" t="s">
        <v>7</v>
      </c>
      <c r="N1734" t="s">
        <v>7</v>
      </c>
      <c r="O1734">
        <v>39</v>
      </c>
      <c r="P1734" t="s">
        <v>7</v>
      </c>
      <c r="Q1734" t="s">
        <v>7</v>
      </c>
      <c r="R1734" t="s">
        <v>7</v>
      </c>
      <c r="S1734">
        <v>10</v>
      </c>
      <c r="T1734">
        <v>0</v>
      </c>
      <c r="U1734">
        <v>6</v>
      </c>
      <c r="V1734">
        <v>9</v>
      </c>
      <c r="W1734">
        <v>2</v>
      </c>
      <c r="X1734">
        <v>0</v>
      </c>
      <c r="Y1734">
        <v>0</v>
      </c>
      <c r="Z1734">
        <v>6</v>
      </c>
      <c r="AA1734">
        <v>6</v>
      </c>
    </row>
    <row r="1735" spans="2:27" x14ac:dyDescent="0.3">
      <c r="B1735" t="s">
        <v>1522</v>
      </c>
      <c r="C1735">
        <v>2.0549226999999002</v>
      </c>
      <c r="D1735">
        <v>74</v>
      </c>
      <c r="E1735">
        <v>52</v>
      </c>
      <c r="F1735">
        <v>10</v>
      </c>
      <c r="G1735">
        <v>14</v>
      </c>
      <c r="H1735">
        <v>24</v>
      </c>
      <c r="I1735">
        <v>8</v>
      </c>
      <c r="J1735">
        <v>141</v>
      </c>
      <c r="K1735" t="s">
        <v>7</v>
      </c>
      <c r="L1735">
        <v>117</v>
      </c>
      <c r="M1735" t="s">
        <v>7</v>
      </c>
      <c r="N1735" t="s">
        <v>7</v>
      </c>
      <c r="O1735">
        <v>42</v>
      </c>
      <c r="P1735" t="s">
        <v>7</v>
      </c>
      <c r="Q1735" t="s">
        <v>7</v>
      </c>
      <c r="R1735" t="s">
        <v>7</v>
      </c>
      <c r="S1735">
        <v>7</v>
      </c>
      <c r="T1735">
        <v>0</v>
      </c>
      <c r="U1735">
        <v>6</v>
      </c>
      <c r="V1735">
        <v>5</v>
      </c>
      <c r="W1735">
        <v>1</v>
      </c>
      <c r="X1735">
        <v>0</v>
      </c>
      <c r="Y1735">
        <v>0</v>
      </c>
      <c r="Z1735">
        <v>17</v>
      </c>
      <c r="AA1735">
        <v>6</v>
      </c>
    </row>
    <row r="1736" spans="2:27" x14ac:dyDescent="0.3">
      <c r="B1736" t="s">
        <v>1523</v>
      </c>
      <c r="C1736">
        <v>0.29964419999987502</v>
      </c>
      <c r="D1736">
        <v>34</v>
      </c>
      <c r="E1736">
        <v>34</v>
      </c>
      <c r="F1736">
        <v>6</v>
      </c>
      <c r="G1736">
        <v>9</v>
      </c>
      <c r="H1736">
        <v>15</v>
      </c>
      <c r="I1736">
        <v>0</v>
      </c>
      <c r="J1736">
        <v>41</v>
      </c>
      <c r="K1736" t="s">
        <v>7</v>
      </c>
      <c r="L1736">
        <v>50</v>
      </c>
      <c r="M1736" t="s">
        <v>7</v>
      </c>
      <c r="N1736" t="s">
        <v>7</v>
      </c>
      <c r="O1736">
        <v>16</v>
      </c>
      <c r="P1736" t="s">
        <v>7</v>
      </c>
      <c r="Q1736" t="s">
        <v>7</v>
      </c>
      <c r="R1736" t="s">
        <v>7</v>
      </c>
      <c r="S1736">
        <v>3</v>
      </c>
      <c r="T1736">
        <v>0</v>
      </c>
      <c r="U1736">
        <v>4</v>
      </c>
      <c r="V1736">
        <v>5</v>
      </c>
      <c r="W1736">
        <v>0</v>
      </c>
      <c r="X1736">
        <v>0</v>
      </c>
      <c r="Y1736">
        <v>0</v>
      </c>
      <c r="Z1736">
        <v>0</v>
      </c>
      <c r="AA1736">
        <v>4</v>
      </c>
    </row>
    <row r="1737" spans="2:27" x14ac:dyDescent="0.3">
      <c r="B1737" t="s">
        <v>1524</v>
      </c>
      <c r="C1737">
        <v>0.52382450000004599</v>
      </c>
      <c r="D1737">
        <v>23</v>
      </c>
      <c r="E1737">
        <v>4</v>
      </c>
      <c r="F1737">
        <v>6</v>
      </c>
      <c r="G1737">
        <v>3</v>
      </c>
      <c r="H1737" t="s">
        <v>7</v>
      </c>
      <c r="I1737" t="s">
        <v>7</v>
      </c>
      <c r="J1737" t="s">
        <v>7</v>
      </c>
      <c r="K1737" t="s">
        <v>7</v>
      </c>
      <c r="L1737" t="s">
        <v>7</v>
      </c>
      <c r="M1737" t="s">
        <v>7</v>
      </c>
      <c r="N1737" t="s">
        <v>7</v>
      </c>
      <c r="O1737" t="s">
        <v>7</v>
      </c>
      <c r="P1737" t="s">
        <v>7</v>
      </c>
      <c r="Q1737" t="s">
        <v>7</v>
      </c>
    </row>
    <row r="1738" spans="2:27" x14ac:dyDescent="0.3">
      <c r="B1738" t="s">
        <v>1525</v>
      </c>
      <c r="C1738">
        <v>0.52175719999990999</v>
      </c>
      <c r="D1738">
        <v>22</v>
      </c>
      <c r="E1738">
        <v>4</v>
      </c>
      <c r="F1738">
        <v>6</v>
      </c>
      <c r="G1738">
        <v>3</v>
      </c>
      <c r="H1738" t="s">
        <v>7</v>
      </c>
      <c r="I1738" t="s">
        <v>7</v>
      </c>
      <c r="J1738" t="s">
        <v>7</v>
      </c>
      <c r="K1738" t="s">
        <v>7</v>
      </c>
      <c r="L1738" t="s">
        <v>7</v>
      </c>
      <c r="M1738" t="s">
        <v>7</v>
      </c>
      <c r="N1738" t="s">
        <v>7</v>
      </c>
      <c r="O1738" t="s">
        <v>7</v>
      </c>
      <c r="P1738" t="s">
        <v>7</v>
      </c>
      <c r="Q1738" t="s">
        <v>7</v>
      </c>
    </row>
    <row r="1739" spans="2:27" x14ac:dyDescent="0.3">
      <c r="B1739" t="s">
        <v>1526</v>
      </c>
      <c r="C1739">
        <v>0.51838600000019097</v>
      </c>
      <c r="D1739">
        <v>21</v>
      </c>
      <c r="E1739">
        <v>4</v>
      </c>
      <c r="F1739">
        <v>6</v>
      </c>
      <c r="G1739">
        <v>3</v>
      </c>
      <c r="H1739" t="s">
        <v>7</v>
      </c>
      <c r="I1739" t="s">
        <v>7</v>
      </c>
      <c r="J1739" t="s">
        <v>7</v>
      </c>
      <c r="K1739" t="s">
        <v>7</v>
      </c>
      <c r="L1739" t="s">
        <v>7</v>
      </c>
      <c r="M1739" t="s">
        <v>7</v>
      </c>
      <c r="N1739" t="s">
        <v>7</v>
      </c>
      <c r="O1739" t="s">
        <v>7</v>
      </c>
      <c r="P1739" t="s">
        <v>7</v>
      </c>
      <c r="Q1739" t="s">
        <v>7</v>
      </c>
    </row>
    <row r="1740" spans="2:27" x14ac:dyDescent="0.3">
      <c r="B1740" t="s">
        <v>1527</v>
      </c>
      <c r="C1740">
        <v>0.53576590000011404</v>
      </c>
      <c r="D1740">
        <v>21</v>
      </c>
      <c r="E1740">
        <v>4</v>
      </c>
      <c r="F1740">
        <v>6</v>
      </c>
      <c r="G1740">
        <v>3</v>
      </c>
      <c r="H1740" t="s">
        <v>7</v>
      </c>
      <c r="I1740" t="s">
        <v>7</v>
      </c>
      <c r="J1740" t="s">
        <v>7</v>
      </c>
      <c r="K1740" t="s">
        <v>7</v>
      </c>
      <c r="L1740" t="s">
        <v>7</v>
      </c>
      <c r="M1740" t="s">
        <v>7</v>
      </c>
      <c r="N1740" t="s">
        <v>7</v>
      </c>
      <c r="O1740" t="s">
        <v>7</v>
      </c>
      <c r="P1740" t="s">
        <v>7</v>
      </c>
      <c r="Q1740" t="s">
        <v>7</v>
      </c>
    </row>
    <row r="1741" spans="2:27" x14ac:dyDescent="0.3">
      <c r="B1741" t="s">
        <v>1528</v>
      </c>
      <c r="C1741">
        <v>0.52546660000007195</v>
      </c>
      <c r="D1741">
        <v>23</v>
      </c>
      <c r="E1741">
        <v>4</v>
      </c>
      <c r="F1741">
        <v>6</v>
      </c>
      <c r="G1741">
        <v>3</v>
      </c>
      <c r="H1741" t="s">
        <v>7</v>
      </c>
      <c r="I1741" t="s">
        <v>7</v>
      </c>
      <c r="J1741" t="s">
        <v>7</v>
      </c>
      <c r="K1741" t="s">
        <v>7</v>
      </c>
      <c r="L1741" t="s">
        <v>7</v>
      </c>
      <c r="M1741" t="s">
        <v>7</v>
      </c>
      <c r="N1741" t="s">
        <v>7</v>
      </c>
      <c r="O1741" t="s">
        <v>7</v>
      </c>
      <c r="P1741" t="s">
        <v>7</v>
      </c>
      <c r="Q1741" t="s">
        <v>7</v>
      </c>
    </row>
    <row r="1742" spans="2:27" x14ac:dyDescent="0.3">
      <c r="B1742" t="s">
        <v>1529</v>
      </c>
      <c r="C1742">
        <v>0.580207799999925</v>
      </c>
      <c r="D1742">
        <v>25</v>
      </c>
      <c r="E1742">
        <v>4</v>
      </c>
      <c r="F1742">
        <v>6</v>
      </c>
      <c r="G1742">
        <v>3</v>
      </c>
      <c r="H1742" t="s">
        <v>7</v>
      </c>
      <c r="I1742" t="s">
        <v>7</v>
      </c>
      <c r="J1742" t="s">
        <v>7</v>
      </c>
      <c r="K1742" t="s">
        <v>7</v>
      </c>
      <c r="L1742" t="s">
        <v>7</v>
      </c>
      <c r="M1742" t="s">
        <v>7</v>
      </c>
      <c r="N1742" t="s">
        <v>7</v>
      </c>
      <c r="O1742" t="s">
        <v>7</v>
      </c>
      <c r="P1742" t="s">
        <v>7</v>
      </c>
      <c r="Q1742" t="s">
        <v>7</v>
      </c>
    </row>
    <row r="1743" spans="2:27" x14ac:dyDescent="0.3">
      <c r="B1743" t="s">
        <v>1530</v>
      </c>
      <c r="C1743">
        <v>0.52715960000000395</v>
      </c>
      <c r="D1743">
        <v>22</v>
      </c>
      <c r="E1743">
        <v>4</v>
      </c>
      <c r="F1743">
        <v>6</v>
      </c>
      <c r="G1743">
        <v>3</v>
      </c>
      <c r="H1743" t="s">
        <v>7</v>
      </c>
      <c r="I1743" t="s">
        <v>7</v>
      </c>
      <c r="J1743" t="s">
        <v>7</v>
      </c>
      <c r="K1743" t="s">
        <v>7</v>
      </c>
      <c r="L1743" t="s">
        <v>7</v>
      </c>
      <c r="M1743" t="s">
        <v>7</v>
      </c>
      <c r="N1743" t="s">
        <v>7</v>
      </c>
      <c r="O1743" t="s">
        <v>7</v>
      </c>
      <c r="P1743" t="s">
        <v>7</v>
      </c>
      <c r="Q1743" t="s">
        <v>7</v>
      </c>
    </row>
    <row r="1744" spans="2:27" x14ac:dyDescent="0.3">
      <c r="B1744" t="s">
        <v>1531</v>
      </c>
      <c r="C1744">
        <v>0.58623109999984901</v>
      </c>
      <c r="D1744">
        <v>22</v>
      </c>
      <c r="E1744">
        <v>4</v>
      </c>
      <c r="F1744">
        <v>6</v>
      </c>
      <c r="G1744">
        <v>3</v>
      </c>
      <c r="H1744" t="s">
        <v>7</v>
      </c>
      <c r="I1744" t="s">
        <v>7</v>
      </c>
      <c r="J1744" t="s">
        <v>7</v>
      </c>
      <c r="K1744" t="s">
        <v>7</v>
      </c>
      <c r="L1744" t="s">
        <v>7</v>
      </c>
      <c r="M1744" t="s">
        <v>7</v>
      </c>
      <c r="N1744" t="s">
        <v>7</v>
      </c>
      <c r="O1744" t="s">
        <v>7</v>
      </c>
      <c r="P1744" t="s">
        <v>7</v>
      </c>
      <c r="Q1744" t="s">
        <v>7</v>
      </c>
    </row>
    <row r="1745" spans="2:27" x14ac:dyDescent="0.3">
      <c r="B1745" t="s">
        <v>1532</v>
      </c>
      <c r="C1745">
        <v>1.1199315999999699</v>
      </c>
      <c r="D1745">
        <v>48</v>
      </c>
      <c r="E1745">
        <v>40</v>
      </c>
      <c r="F1745">
        <v>9</v>
      </c>
      <c r="G1745">
        <v>12</v>
      </c>
      <c r="H1745">
        <v>21</v>
      </c>
      <c r="I1745">
        <v>3</v>
      </c>
      <c r="J1745">
        <v>93</v>
      </c>
      <c r="K1745" t="s">
        <v>7</v>
      </c>
      <c r="L1745">
        <v>113</v>
      </c>
      <c r="M1745" t="s">
        <v>7</v>
      </c>
      <c r="N1745" t="s">
        <v>7</v>
      </c>
      <c r="O1745">
        <v>39</v>
      </c>
      <c r="P1745" t="s">
        <v>7</v>
      </c>
      <c r="Q1745" t="s">
        <v>7</v>
      </c>
      <c r="R1745" t="s">
        <v>7</v>
      </c>
      <c r="S1745">
        <v>4</v>
      </c>
      <c r="T1745">
        <v>0</v>
      </c>
      <c r="U1745">
        <v>6</v>
      </c>
      <c r="V1745">
        <v>5</v>
      </c>
      <c r="W1745">
        <v>1</v>
      </c>
      <c r="X1745">
        <v>0</v>
      </c>
      <c r="Y1745">
        <v>0</v>
      </c>
      <c r="Z1745">
        <v>18</v>
      </c>
      <c r="AA1745">
        <v>5</v>
      </c>
    </row>
    <row r="1746" spans="2:27" x14ac:dyDescent="0.3">
      <c r="B1746" t="s">
        <v>1533</v>
      </c>
      <c r="C1746">
        <v>0.89328579999983004</v>
      </c>
      <c r="D1746">
        <v>36</v>
      </c>
      <c r="E1746">
        <v>5</v>
      </c>
      <c r="F1746">
        <v>8</v>
      </c>
      <c r="G1746">
        <v>3</v>
      </c>
      <c r="H1746" t="s">
        <v>7</v>
      </c>
      <c r="I1746" t="s">
        <v>7</v>
      </c>
      <c r="J1746" t="s">
        <v>7</v>
      </c>
      <c r="K1746" t="s">
        <v>7</v>
      </c>
      <c r="L1746" t="s">
        <v>7</v>
      </c>
      <c r="M1746" t="s">
        <v>7</v>
      </c>
      <c r="N1746" t="s">
        <v>7</v>
      </c>
      <c r="O1746" t="s">
        <v>7</v>
      </c>
      <c r="P1746" t="s">
        <v>7</v>
      </c>
      <c r="Q1746" t="s">
        <v>7</v>
      </c>
    </row>
    <row r="1747" spans="2:27" x14ac:dyDescent="0.3">
      <c r="B1747" t="s">
        <v>1534</v>
      </c>
    </row>
    <row r="1748" spans="2:27" x14ac:dyDescent="0.3">
      <c r="B1748" t="s">
        <v>1535</v>
      </c>
      <c r="C1748">
        <v>0.70693369999980804</v>
      </c>
      <c r="D1748">
        <v>53</v>
      </c>
      <c r="E1748">
        <v>53</v>
      </c>
      <c r="F1748">
        <v>11</v>
      </c>
      <c r="G1748">
        <v>14</v>
      </c>
      <c r="H1748">
        <v>25</v>
      </c>
      <c r="I1748">
        <v>0</v>
      </c>
      <c r="J1748">
        <v>79</v>
      </c>
      <c r="K1748" t="s">
        <v>7</v>
      </c>
      <c r="L1748">
        <v>88</v>
      </c>
      <c r="M1748" t="s">
        <v>7</v>
      </c>
      <c r="N1748" t="s">
        <v>7</v>
      </c>
      <c r="O1748">
        <v>31</v>
      </c>
      <c r="P1748" t="s">
        <v>7</v>
      </c>
      <c r="Q1748" t="s">
        <v>7</v>
      </c>
      <c r="R1748" t="s">
        <v>7</v>
      </c>
      <c r="S1748">
        <v>6</v>
      </c>
      <c r="T1748">
        <v>0</v>
      </c>
      <c r="U1748">
        <v>4</v>
      </c>
      <c r="V1748">
        <v>9</v>
      </c>
      <c r="W1748">
        <v>1</v>
      </c>
      <c r="X1748">
        <v>0</v>
      </c>
      <c r="Y1748">
        <v>0</v>
      </c>
      <c r="Z1748">
        <v>6</v>
      </c>
      <c r="AA1748">
        <v>5</v>
      </c>
    </row>
    <row r="1749" spans="2:27" x14ac:dyDescent="0.3">
      <c r="B1749" t="s">
        <v>1536</v>
      </c>
    </row>
    <row r="1750" spans="2:27" x14ac:dyDescent="0.3">
      <c r="B1750" t="s">
        <v>1537</v>
      </c>
      <c r="C1750">
        <v>0.83748379999997202</v>
      </c>
      <c r="D1750">
        <v>40</v>
      </c>
      <c r="E1750">
        <v>32</v>
      </c>
      <c r="F1750">
        <v>8</v>
      </c>
      <c r="G1750">
        <v>10</v>
      </c>
      <c r="H1750">
        <v>18</v>
      </c>
      <c r="I1750">
        <v>3</v>
      </c>
      <c r="J1750">
        <v>80</v>
      </c>
      <c r="K1750" t="s">
        <v>7</v>
      </c>
      <c r="L1750">
        <v>100</v>
      </c>
      <c r="M1750" t="s">
        <v>7</v>
      </c>
      <c r="N1750" t="s">
        <v>7</v>
      </c>
      <c r="O1750">
        <v>34</v>
      </c>
      <c r="P1750" t="s">
        <v>7</v>
      </c>
      <c r="Q1750" t="s">
        <v>7</v>
      </c>
      <c r="R1750" t="s">
        <v>7</v>
      </c>
      <c r="S1750">
        <v>3</v>
      </c>
      <c r="T1750">
        <v>0</v>
      </c>
      <c r="U1750">
        <v>6</v>
      </c>
      <c r="V1750">
        <v>5</v>
      </c>
      <c r="W1750">
        <v>1</v>
      </c>
      <c r="X1750">
        <v>0</v>
      </c>
      <c r="Y1750">
        <v>0</v>
      </c>
      <c r="Z1750">
        <v>14</v>
      </c>
      <c r="AA1750">
        <v>5</v>
      </c>
    </row>
    <row r="1751" spans="2:27" x14ac:dyDescent="0.3">
      <c r="B1751" t="s">
        <v>1538</v>
      </c>
      <c r="C1751">
        <v>9.5932100000027207E-2</v>
      </c>
      <c r="D1751">
        <v>5</v>
      </c>
      <c r="E1751">
        <v>3</v>
      </c>
      <c r="F1751">
        <v>2</v>
      </c>
      <c r="G1751">
        <v>0</v>
      </c>
      <c r="H1751" t="s">
        <v>7</v>
      </c>
      <c r="I1751" t="s">
        <v>7</v>
      </c>
      <c r="J1751" t="s">
        <v>7</v>
      </c>
      <c r="K1751" t="s">
        <v>7</v>
      </c>
      <c r="L1751" t="s">
        <v>7</v>
      </c>
      <c r="M1751" t="s">
        <v>7</v>
      </c>
      <c r="N1751" t="s">
        <v>7</v>
      </c>
      <c r="O1751" t="s">
        <v>7</v>
      </c>
      <c r="P1751" t="s">
        <v>7</v>
      </c>
      <c r="Q1751" t="s">
        <v>7</v>
      </c>
    </row>
    <row r="1752" spans="2:27" x14ac:dyDescent="0.3">
      <c r="B1752" t="s">
        <v>1539</v>
      </c>
      <c r="C1752">
        <v>0.29935569999997802</v>
      </c>
      <c r="D1752">
        <v>12</v>
      </c>
      <c r="E1752">
        <v>3</v>
      </c>
      <c r="F1752">
        <v>5</v>
      </c>
      <c r="G1752">
        <v>3</v>
      </c>
      <c r="H1752" t="s">
        <v>7</v>
      </c>
      <c r="I1752" t="s">
        <v>7</v>
      </c>
      <c r="J1752" t="s">
        <v>7</v>
      </c>
      <c r="K1752" t="s">
        <v>7</v>
      </c>
      <c r="L1752" t="s">
        <v>7</v>
      </c>
      <c r="M1752" t="s">
        <v>7</v>
      </c>
      <c r="N1752" t="s">
        <v>7</v>
      </c>
      <c r="O1752" t="s">
        <v>7</v>
      </c>
      <c r="P1752" t="s">
        <v>7</v>
      </c>
      <c r="Q1752" t="s">
        <v>7</v>
      </c>
    </row>
    <row r="1753" spans="2:27" x14ac:dyDescent="0.3">
      <c r="B1753" t="s">
        <v>1540</v>
      </c>
      <c r="C1753">
        <v>0.339676199999985</v>
      </c>
      <c r="D1753">
        <v>12</v>
      </c>
      <c r="E1753">
        <v>3</v>
      </c>
      <c r="F1753">
        <v>5</v>
      </c>
      <c r="G1753">
        <v>3</v>
      </c>
      <c r="H1753" t="s">
        <v>7</v>
      </c>
      <c r="I1753" t="s">
        <v>7</v>
      </c>
      <c r="J1753" t="s">
        <v>7</v>
      </c>
      <c r="K1753" t="s">
        <v>7</v>
      </c>
      <c r="L1753" t="s">
        <v>7</v>
      </c>
      <c r="M1753" t="s">
        <v>7</v>
      </c>
      <c r="N1753" t="s">
        <v>7</v>
      </c>
      <c r="O1753" t="s">
        <v>7</v>
      </c>
      <c r="P1753" t="s">
        <v>7</v>
      </c>
      <c r="Q1753" t="s">
        <v>7</v>
      </c>
    </row>
    <row r="1754" spans="2:27" x14ac:dyDescent="0.3">
      <c r="B1754" t="s">
        <v>1541</v>
      </c>
      <c r="C1754">
        <v>0.33597629999985601</v>
      </c>
      <c r="D1754">
        <v>11</v>
      </c>
      <c r="E1754">
        <v>3</v>
      </c>
      <c r="F1754">
        <v>5</v>
      </c>
      <c r="G1754">
        <v>3</v>
      </c>
      <c r="H1754" t="s">
        <v>7</v>
      </c>
      <c r="I1754" t="s">
        <v>7</v>
      </c>
      <c r="J1754" t="s">
        <v>7</v>
      </c>
      <c r="K1754" t="s">
        <v>7</v>
      </c>
      <c r="L1754" t="s">
        <v>7</v>
      </c>
      <c r="M1754" t="s">
        <v>7</v>
      </c>
      <c r="N1754" t="s">
        <v>7</v>
      </c>
      <c r="O1754" t="s">
        <v>7</v>
      </c>
      <c r="P1754" t="s">
        <v>7</v>
      </c>
      <c r="Q1754" t="s">
        <v>7</v>
      </c>
    </row>
    <row r="1755" spans="2:27" x14ac:dyDescent="0.3">
      <c r="B1755" t="s">
        <v>1542</v>
      </c>
      <c r="C1755">
        <v>0.40050499999983902</v>
      </c>
      <c r="D1755">
        <v>13</v>
      </c>
      <c r="E1755">
        <v>3</v>
      </c>
      <c r="F1755">
        <v>5</v>
      </c>
      <c r="G1755">
        <v>3</v>
      </c>
      <c r="H1755" t="s">
        <v>7</v>
      </c>
      <c r="I1755" t="s">
        <v>7</v>
      </c>
      <c r="J1755" t="s">
        <v>7</v>
      </c>
      <c r="K1755" t="s">
        <v>7</v>
      </c>
      <c r="L1755" t="s">
        <v>7</v>
      </c>
      <c r="M1755" t="s">
        <v>7</v>
      </c>
      <c r="N1755" t="s">
        <v>7</v>
      </c>
      <c r="O1755" t="s">
        <v>7</v>
      </c>
      <c r="P1755" t="s">
        <v>7</v>
      </c>
      <c r="Q1755" t="s">
        <v>7</v>
      </c>
    </row>
    <row r="1756" spans="2:27" x14ac:dyDescent="0.3">
      <c r="B1756" t="s">
        <v>1543</v>
      </c>
      <c r="C1756">
        <v>0.33477420000008301</v>
      </c>
      <c r="D1756">
        <v>14</v>
      </c>
      <c r="E1756">
        <v>3</v>
      </c>
      <c r="F1756">
        <v>5</v>
      </c>
      <c r="G1756">
        <v>3</v>
      </c>
      <c r="H1756" t="s">
        <v>7</v>
      </c>
      <c r="I1756" t="s">
        <v>7</v>
      </c>
      <c r="J1756" t="s">
        <v>7</v>
      </c>
      <c r="K1756" t="s">
        <v>7</v>
      </c>
      <c r="L1756" t="s">
        <v>7</v>
      </c>
      <c r="M1756" t="s">
        <v>7</v>
      </c>
      <c r="N1756" t="s">
        <v>7</v>
      </c>
      <c r="O1756" t="s">
        <v>7</v>
      </c>
      <c r="P1756" t="s">
        <v>7</v>
      </c>
      <c r="Q1756" t="s">
        <v>7</v>
      </c>
    </row>
    <row r="1757" spans="2:27" x14ac:dyDescent="0.3">
      <c r="B1757" t="s">
        <v>1544</v>
      </c>
      <c r="C1757">
        <v>0.35361769999985798</v>
      </c>
      <c r="D1757">
        <v>12</v>
      </c>
      <c r="E1757">
        <v>3</v>
      </c>
      <c r="F1757">
        <v>5</v>
      </c>
      <c r="G1757">
        <v>3</v>
      </c>
      <c r="H1757" t="s">
        <v>7</v>
      </c>
      <c r="I1757" t="s">
        <v>7</v>
      </c>
      <c r="J1757" t="s">
        <v>7</v>
      </c>
      <c r="K1757" t="s">
        <v>7</v>
      </c>
      <c r="L1757" t="s">
        <v>7</v>
      </c>
      <c r="M1757" t="s">
        <v>7</v>
      </c>
      <c r="N1757" t="s">
        <v>7</v>
      </c>
      <c r="O1757" t="s">
        <v>7</v>
      </c>
      <c r="P1757" t="s">
        <v>7</v>
      </c>
      <c r="Q1757" t="s">
        <v>7</v>
      </c>
    </row>
    <row r="1758" spans="2:27" x14ac:dyDescent="0.3">
      <c r="B1758" t="s">
        <v>1545</v>
      </c>
      <c r="C1758">
        <v>0.31860379999989102</v>
      </c>
      <c r="D1758">
        <v>12</v>
      </c>
      <c r="E1758">
        <v>3</v>
      </c>
      <c r="F1758">
        <v>5</v>
      </c>
      <c r="G1758">
        <v>3</v>
      </c>
      <c r="H1758" t="s">
        <v>7</v>
      </c>
      <c r="I1758" t="s">
        <v>7</v>
      </c>
      <c r="J1758" t="s">
        <v>7</v>
      </c>
      <c r="K1758" t="s">
        <v>7</v>
      </c>
      <c r="L1758" t="s">
        <v>7</v>
      </c>
      <c r="M1758" t="s">
        <v>7</v>
      </c>
      <c r="N1758" t="s">
        <v>7</v>
      </c>
      <c r="O1758" t="s">
        <v>7</v>
      </c>
      <c r="P1758" t="s">
        <v>7</v>
      </c>
      <c r="Q1758" t="s">
        <v>7</v>
      </c>
    </row>
    <row r="1759" spans="2:27" x14ac:dyDescent="0.3">
      <c r="B1759" t="s">
        <v>1546</v>
      </c>
    </row>
    <row r="1760" spans="2:27" x14ac:dyDescent="0.3">
      <c r="B1760" t="s">
        <v>1547</v>
      </c>
    </row>
    <row r="1761" spans="2:27" x14ac:dyDescent="0.3">
      <c r="B1761" t="s">
        <v>1548</v>
      </c>
    </row>
    <row r="1762" spans="2:27" x14ac:dyDescent="0.3">
      <c r="B1762" t="s">
        <v>1549</v>
      </c>
    </row>
    <row r="1763" spans="2:27" x14ac:dyDescent="0.3">
      <c r="B1763" t="s">
        <v>1550</v>
      </c>
    </row>
    <row r="1764" spans="2:27" x14ac:dyDescent="0.3">
      <c r="B1764" t="s">
        <v>1551</v>
      </c>
    </row>
    <row r="1765" spans="2:27" x14ac:dyDescent="0.3">
      <c r="B1765" t="s">
        <v>1552</v>
      </c>
      <c r="C1765">
        <v>0.27832110000008398</v>
      </c>
      <c r="D1765">
        <v>1</v>
      </c>
      <c r="E1765">
        <v>0</v>
      </c>
      <c r="F1765">
        <v>7</v>
      </c>
      <c r="G1765">
        <v>0</v>
      </c>
      <c r="H1765" t="s">
        <v>7</v>
      </c>
      <c r="I1765" t="s">
        <v>7</v>
      </c>
      <c r="J1765" t="s">
        <v>7</v>
      </c>
      <c r="K1765" t="s">
        <v>7</v>
      </c>
      <c r="L1765" t="s">
        <v>7</v>
      </c>
      <c r="M1765" t="s">
        <v>7</v>
      </c>
      <c r="N1765" t="s">
        <v>7</v>
      </c>
      <c r="O1765" t="s">
        <v>7</v>
      </c>
      <c r="P1765" t="s">
        <v>7</v>
      </c>
      <c r="Q1765" t="s">
        <v>7</v>
      </c>
    </row>
    <row r="1766" spans="2:27" x14ac:dyDescent="0.3">
      <c r="B1766" t="s">
        <v>1553</v>
      </c>
      <c r="C1766">
        <v>0.29556900000011399</v>
      </c>
      <c r="D1766">
        <v>1</v>
      </c>
      <c r="E1766">
        <v>0</v>
      </c>
      <c r="F1766">
        <v>7</v>
      </c>
      <c r="G1766">
        <v>1</v>
      </c>
      <c r="H1766" t="s">
        <v>7</v>
      </c>
      <c r="I1766" t="s">
        <v>7</v>
      </c>
      <c r="J1766" t="s">
        <v>7</v>
      </c>
      <c r="K1766" t="s">
        <v>7</v>
      </c>
      <c r="L1766" t="s">
        <v>7</v>
      </c>
      <c r="M1766" t="s">
        <v>7</v>
      </c>
      <c r="N1766" t="s">
        <v>7</v>
      </c>
      <c r="O1766" t="s">
        <v>7</v>
      </c>
      <c r="P1766" t="s">
        <v>7</v>
      </c>
      <c r="Q1766" t="s">
        <v>7</v>
      </c>
    </row>
    <row r="1767" spans="2:27" x14ac:dyDescent="0.3">
      <c r="B1767" t="s">
        <v>1554</v>
      </c>
    </row>
    <row r="1768" spans="2:27" x14ac:dyDescent="0.3">
      <c r="B1768" t="s">
        <v>1555</v>
      </c>
      <c r="C1768">
        <v>4.4165782</v>
      </c>
      <c r="D1768">
        <v>106</v>
      </c>
      <c r="E1768">
        <v>65</v>
      </c>
      <c r="F1768">
        <v>10</v>
      </c>
      <c r="G1768">
        <v>19</v>
      </c>
      <c r="H1768">
        <v>29</v>
      </c>
      <c r="I1768">
        <v>14</v>
      </c>
      <c r="J1768">
        <v>208</v>
      </c>
      <c r="K1768" t="s">
        <v>7</v>
      </c>
      <c r="L1768">
        <v>138</v>
      </c>
      <c r="M1768" t="s">
        <v>7</v>
      </c>
      <c r="N1768" t="s">
        <v>7</v>
      </c>
      <c r="O1768">
        <v>47</v>
      </c>
      <c r="P1768" t="s">
        <v>7</v>
      </c>
      <c r="Q1768" t="s">
        <v>7</v>
      </c>
      <c r="R1768" t="s">
        <v>7</v>
      </c>
      <c r="S1768">
        <v>7</v>
      </c>
      <c r="T1768">
        <v>0</v>
      </c>
      <c r="U1768">
        <v>6</v>
      </c>
      <c r="V1768">
        <v>5</v>
      </c>
      <c r="W1768">
        <v>3</v>
      </c>
      <c r="X1768">
        <v>0</v>
      </c>
      <c r="Y1768">
        <v>0</v>
      </c>
      <c r="Z1768">
        <v>19</v>
      </c>
      <c r="AA1768">
        <v>7</v>
      </c>
    </row>
    <row r="1769" spans="2:27" x14ac:dyDescent="0.3">
      <c r="B1769" t="s">
        <v>1556</v>
      </c>
      <c r="C1769">
        <v>0.46110320000002503</v>
      </c>
      <c r="D1769">
        <v>41</v>
      </c>
      <c r="E1769">
        <v>41</v>
      </c>
      <c r="F1769">
        <v>7</v>
      </c>
      <c r="G1769">
        <v>11</v>
      </c>
      <c r="H1769">
        <v>18</v>
      </c>
      <c r="I1769">
        <v>0</v>
      </c>
      <c r="J1769">
        <v>53</v>
      </c>
      <c r="K1769" t="s">
        <v>7</v>
      </c>
      <c r="L1769">
        <v>62</v>
      </c>
      <c r="M1769" t="s">
        <v>7</v>
      </c>
      <c r="N1769" t="s">
        <v>7</v>
      </c>
      <c r="O1769">
        <v>21</v>
      </c>
      <c r="P1769" t="s">
        <v>7</v>
      </c>
      <c r="Q1769" t="s">
        <v>7</v>
      </c>
      <c r="R1769" t="s">
        <v>7</v>
      </c>
      <c r="S1769">
        <v>4</v>
      </c>
      <c r="T1769">
        <v>0</v>
      </c>
      <c r="U1769">
        <v>6</v>
      </c>
      <c r="V1769">
        <v>5</v>
      </c>
      <c r="W1769">
        <v>1</v>
      </c>
      <c r="X1769">
        <v>0</v>
      </c>
      <c r="Y1769">
        <v>0</v>
      </c>
      <c r="Z1769">
        <v>0</v>
      </c>
      <c r="AA1769">
        <v>5</v>
      </c>
    </row>
    <row r="1770" spans="2:27" x14ac:dyDescent="0.3">
      <c r="B1770" t="s">
        <v>1557</v>
      </c>
      <c r="C1770">
        <v>0.77450420000013698</v>
      </c>
      <c r="D1770">
        <v>28</v>
      </c>
      <c r="E1770">
        <v>5</v>
      </c>
      <c r="F1770">
        <v>7</v>
      </c>
      <c r="G1770">
        <v>3</v>
      </c>
      <c r="H1770" t="s">
        <v>7</v>
      </c>
      <c r="I1770" t="s">
        <v>7</v>
      </c>
      <c r="J1770" t="s">
        <v>7</v>
      </c>
      <c r="K1770" t="s">
        <v>7</v>
      </c>
      <c r="L1770" t="s">
        <v>7</v>
      </c>
      <c r="M1770" t="s">
        <v>7</v>
      </c>
      <c r="N1770" t="s">
        <v>7</v>
      </c>
      <c r="O1770" t="s">
        <v>7</v>
      </c>
      <c r="P1770" t="s">
        <v>7</v>
      </c>
      <c r="Q1770" t="s">
        <v>7</v>
      </c>
    </row>
    <row r="1771" spans="2:27" x14ac:dyDescent="0.3">
      <c r="B1771" t="s">
        <v>1558</v>
      </c>
      <c r="C1771">
        <v>0.12250270000004</v>
      </c>
      <c r="D1771">
        <v>13</v>
      </c>
      <c r="E1771">
        <v>4</v>
      </c>
      <c r="F1771">
        <v>2</v>
      </c>
      <c r="G1771">
        <v>0</v>
      </c>
      <c r="H1771" t="s">
        <v>7</v>
      </c>
      <c r="I1771" t="s">
        <v>7</v>
      </c>
      <c r="J1771" t="s">
        <v>7</v>
      </c>
      <c r="K1771" t="s">
        <v>7</v>
      </c>
      <c r="L1771" t="s">
        <v>7</v>
      </c>
      <c r="M1771" t="s">
        <v>7</v>
      </c>
      <c r="N1771" t="s">
        <v>7</v>
      </c>
      <c r="O1771" t="s">
        <v>7</v>
      </c>
      <c r="P1771" t="s">
        <v>7</v>
      </c>
      <c r="Q1771" t="s">
        <v>7</v>
      </c>
    </row>
    <row r="1772" spans="2:27" x14ac:dyDescent="0.3">
      <c r="B1772" t="s">
        <v>1559</v>
      </c>
      <c r="C1772">
        <v>0.59693839999999898</v>
      </c>
      <c r="D1772">
        <v>32</v>
      </c>
      <c r="E1772">
        <v>4</v>
      </c>
      <c r="F1772">
        <v>2</v>
      </c>
      <c r="G1772">
        <v>0</v>
      </c>
      <c r="H1772" t="s">
        <v>7</v>
      </c>
      <c r="I1772" t="s">
        <v>7</v>
      </c>
      <c r="J1772" t="s">
        <v>7</v>
      </c>
      <c r="K1772" t="s">
        <v>7</v>
      </c>
      <c r="L1772" t="s">
        <v>7</v>
      </c>
      <c r="M1772" t="s">
        <v>7</v>
      </c>
      <c r="N1772" t="s">
        <v>7</v>
      </c>
      <c r="O1772" t="s">
        <v>7</v>
      </c>
      <c r="P1772" t="s">
        <v>7</v>
      </c>
      <c r="Q1772" t="s">
        <v>7</v>
      </c>
    </row>
    <row r="1773" spans="2:27" x14ac:dyDescent="0.3">
      <c r="B1773" t="s">
        <v>1560</v>
      </c>
      <c r="C1773">
        <v>0.68627510000010195</v>
      </c>
      <c r="D1773">
        <v>42</v>
      </c>
      <c r="E1773">
        <v>4</v>
      </c>
      <c r="F1773">
        <v>2</v>
      </c>
      <c r="G1773">
        <v>0</v>
      </c>
      <c r="H1773" t="s">
        <v>7</v>
      </c>
      <c r="I1773" t="s">
        <v>7</v>
      </c>
      <c r="J1773" t="s">
        <v>7</v>
      </c>
      <c r="K1773" t="s">
        <v>7</v>
      </c>
      <c r="L1773" t="s">
        <v>7</v>
      </c>
      <c r="M1773" t="s">
        <v>7</v>
      </c>
      <c r="N1773" t="s">
        <v>7</v>
      </c>
      <c r="O1773" t="s">
        <v>7</v>
      </c>
      <c r="P1773" t="s">
        <v>7</v>
      </c>
      <c r="Q1773" t="s">
        <v>7</v>
      </c>
    </row>
    <row r="1774" spans="2:27" x14ac:dyDescent="0.3">
      <c r="B1774" t="s">
        <v>1561</v>
      </c>
      <c r="C1774">
        <v>0.80400509999981296</v>
      </c>
      <c r="D1774">
        <v>44</v>
      </c>
      <c r="E1774">
        <v>4</v>
      </c>
      <c r="F1774">
        <v>2</v>
      </c>
      <c r="G1774">
        <v>0</v>
      </c>
      <c r="H1774" t="s">
        <v>7</v>
      </c>
      <c r="I1774" t="s">
        <v>7</v>
      </c>
      <c r="J1774" t="s">
        <v>7</v>
      </c>
      <c r="K1774" t="s">
        <v>7</v>
      </c>
      <c r="L1774" t="s">
        <v>7</v>
      </c>
      <c r="M1774" t="s">
        <v>7</v>
      </c>
      <c r="N1774" t="s">
        <v>7</v>
      </c>
      <c r="O1774" t="s">
        <v>7</v>
      </c>
      <c r="P1774" t="s">
        <v>7</v>
      </c>
      <c r="Q1774" t="s">
        <v>7</v>
      </c>
    </row>
    <row r="1775" spans="2:27" x14ac:dyDescent="0.3">
      <c r="B1775" t="s">
        <v>1562</v>
      </c>
      <c r="C1775">
        <v>0.3944848000001</v>
      </c>
      <c r="D1775">
        <v>30</v>
      </c>
      <c r="E1775">
        <v>4</v>
      </c>
      <c r="F1775">
        <v>2</v>
      </c>
      <c r="G1775">
        <v>0</v>
      </c>
      <c r="H1775" t="s">
        <v>7</v>
      </c>
      <c r="I1775" t="s">
        <v>7</v>
      </c>
      <c r="J1775" t="s">
        <v>7</v>
      </c>
      <c r="K1775" t="s">
        <v>7</v>
      </c>
      <c r="L1775" t="s">
        <v>7</v>
      </c>
      <c r="M1775" t="s">
        <v>7</v>
      </c>
      <c r="N1775" t="s">
        <v>7</v>
      </c>
      <c r="O1775" t="s">
        <v>7</v>
      </c>
      <c r="P1775" t="s">
        <v>7</v>
      </c>
      <c r="Q1775" t="s">
        <v>7</v>
      </c>
    </row>
    <row r="1776" spans="2:27" x14ac:dyDescent="0.3">
      <c r="B1776" t="s">
        <v>1563</v>
      </c>
      <c r="C1776">
        <v>0.72446009999998695</v>
      </c>
      <c r="D1776">
        <v>41</v>
      </c>
      <c r="E1776">
        <v>4</v>
      </c>
      <c r="F1776">
        <v>2</v>
      </c>
      <c r="G1776">
        <v>0</v>
      </c>
      <c r="H1776" t="s">
        <v>7</v>
      </c>
      <c r="I1776" t="s">
        <v>7</v>
      </c>
      <c r="J1776" t="s">
        <v>7</v>
      </c>
      <c r="K1776" t="s">
        <v>7</v>
      </c>
      <c r="L1776" t="s">
        <v>7</v>
      </c>
      <c r="M1776" t="s">
        <v>7</v>
      </c>
      <c r="N1776" t="s">
        <v>7</v>
      </c>
      <c r="O1776" t="s">
        <v>7</v>
      </c>
      <c r="P1776" t="s">
        <v>7</v>
      </c>
      <c r="Q1776" t="s">
        <v>7</v>
      </c>
    </row>
    <row r="1777" spans="2:17" x14ac:dyDescent="0.3">
      <c r="B1777" t="s">
        <v>1564</v>
      </c>
      <c r="C1777">
        <v>0.63942960000008497</v>
      </c>
      <c r="D1777">
        <v>43</v>
      </c>
      <c r="E1777">
        <v>4</v>
      </c>
      <c r="F1777">
        <v>2</v>
      </c>
      <c r="G1777">
        <v>0</v>
      </c>
      <c r="H1777" t="s">
        <v>7</v>
      </c>
      <c r="I1777" t="s">
        <v>7</v>
      </c>
      <c r="J1777" t="s">
        <v>7</v>
      </c>
      <c r="K1777" t="s">
        <v>7</v>
      </c>
      <c r="L1777" t="s">
        <v>7</v>
      </c>
      <c r="M1777" t="s">
        <v>7</v>
      </c>
      <c r="N1777" t="s">
        <v>7</v>
      </c>
      <c r="O1777" t="s">
        <v>7</v>
      </c>
      <c r="P1777" t="s">
        <v>7</v>
      </c>
      <c r="Q1777" t="s">
        <v>7</v>
      </c>
    </row>
    <row r="1778" spans="2:17" x14ac:dyDescent="0.3">
      <c r="B1778" t="s">
        <v>1565</v>
      </c>
      <c r="C1778">
        <v>0.11661539999999999</v>
      </c>
      <c r="D1778">
        <v>13</v>
      </c>
      <c r="E1778">
        <v>4</v>
      </c>
      <c r="F1778">
        <v>2</v>
      </c>
      <c r="G1778">
        <v>0</v>
      </c>
      <c r="H1778" t="s">
        <v>7</v>
      </c>
      <c r="I1778" t="s">
        <v>7</v>
      </c>
      <c r="J1778" t="s">
        <v>7</v>
      </c>
      <c r="K1778" t="s">
        <v>7</v>
      </c>
      <c r="L1778" t="s">
        <v>7</v>
      </c>
      <c r="M1778" t="s">
        <v>7</v>
      </c>
      <c r="N1778" t="s">
        <v>7</v>
      </c>
      <c r="O1778" t="s">
        <v>7</v>
      </c>
      <c r="P1778" t="s">
        <v>7</v>
      </c>
      <c r="Q1778" t="s">
        <v>7</v>
      </c>
    </row>
    <row r="1779" spans="2:17" x14ac:dyDescent="0.3">
      <c r="B1779" t="s">
        <v>1566</v>
      </c>
      <c r="C1779">
        <v>0.73876840000002597</v>
      </c>
      <c r="D1779">
        <v>46</v>
      </c>
      <c r="E1779">
        <v>4</v>
      </c>
      <c r="F1779">
        <v>2</v>
      </c>
      <c r="G1779">
        <v>0</v>
      </c>
      <c r="H1779" t="s">
        <v>7</v>
      </c>
      <c r="I1779" t="s">
        <v>7</v>
      </c>
      <c r="J1779" t="s">
        <v>7</v>
      </c>
      <c r="K1779" t="s">
        <v>7</v>
      </c>
      <c r="L1779" t="s">
        <v>7</v>
      </c>
      <c r="M1779" t="s">
        <v>7</v>
      </c>
      <c r="N1779" t="s">
        <v>7</v>
      </c>
      <c r="O1779" t="s">
        <v>7</v>
      </c>
      <c r="P1779" t="s">
        <v>7</v>
      </c>
      <c r="Q1779" t="s">
        <v>7</v>
      </c>
    </row>
    <row r="1780" spans="2:17" x14ac:dyDescent="0.3">
      <c r="B1780" t="s">
        <v>1567</v>
      </c>
      <c r="C1780">
        <v>0.72105450000003601</v>
      </c>
      <c r="D1780">
        <v>45</v>
      </c>
      <c r="E1780">
        <v>4</v>
      </c>
      <c r="F1780">
        <v>2</v>
      </c>
      <c r="G1780">
        <v>0</v>
      </c>
      <c r="H1780" t="s">
        <v>7</v>
      </c>
      <c r="I1780" t="s">
        <v>7</v>
      </c>
      <c r="J1780" t="s">
        <v>7</v>
      </c>
      <c r="K1780" t="s">
        <v>7</v>
      </c>
      <c r="L1780" t="s">
        <v>7</v>
      </c>
      <c r="M1780" t="s">
        <v>7</v>
      </c>
      <c r="N1780" t="s">
        <v>7</v>
      </c>
      <c r="O1780" t="s">
        <v>7</v>
      </c>
      <c r="P1780" t="s">
        <v>7</v>
      </c>
      <c r="Q1780" t="s">
        <v>7</v>
      </c>
    </row>
    <row r="1781" spans="2:17" x14ac:dyDescent="0.3">
      <c r="B1781" t="s">
        <v>1568</v>
      </c>
      <c r="C1781">
        <v>0.10164399999985101</v>
      </c>
      <c r="D1781">
        <v>13</v>
      </c>
      <c r="E1781">
        <v>4</v>
      </c>
      <c r="F1781">
        <v>2</v>
      </c>
      <c r="G1781">
        <v>0</v>
      </c>
      <c r="H1781" t="s">
        <v>7</v>
      </c>
      <c r="I1781" t="s">
        <v>7</v>
      </c>
      <c r="J1781" t="s">
        <v>7</v>
      </c>
      <c r="K1781" t="s">
        <v>7</v>
      </c>
      <c r="L1781" t="s">
        <v>7</v>
      </c>
      <c r="M1781" t="s">
        <v>7</v>
      </c>
      <c r="N1781" t="s">
        <v>7</v>
      </c>
      <c r="O1781" t="s">
        <v>7</v>
      </c>
      <c r="P1781" t="s">
        <v>7</v>
      </c>
      <c r="Q1781" t="s">
        <v>7</v>
      </c>
    </row>
    <row r="1782" spans="2:17" x14ac:dyDescent="0.3">
      <c r="B1782" t="s">
        <v>1569</v>
      </c>
      <c r="C1782">
        <v>0.33688660000006998</v>
      </c>
      <c r="D1782">
        <v>28</v>
      </c>
      <c r="E1782">
        <v>4</v>
      </c>
      <c r="F1782">
        <v>2</v>
      </c>
      <c r="G1782">
        <v>0</v>
      </c>
      <c r="H1782" t="s">
        <v>7</v>
      </c>
      <c r="I1782" t="s">
        <v>7</v>
      </c>
      <c r="J1782" t="s">
        <v>7</v>
      </c>
      <c r="K1782" t="s">
        <v>7</v>
      </c>
      <c r="L1782" t="s">
        <v>7</v>
      </c>
      <c r="M1782" t="s">
        <v>7</v>
      </c>
      <c r="N1782" t="s">
        <v>7</v>
      </c>
      <c r="O1782" t="s">
        <v>7</v>
      </c>
      <c r="P1782" t="s">
        <v>7</v>
      </c>
      <c r="Q1782" t="s">
        <v>7</v>
      </c>
    </row>
    <row r="1783" spans="2:17" x14ac:dyDescent="0.3">
      <c r="B1783" t="s">
        <v>1570</v>
      </c>
      <c r="C1783">
        <v>0.10442420000003901</v>
      </c>
      <c r="D1783">
        <v>13</v>
      </c>
      <c r="E1783">
        <v>4</v>
      </c>
      <c r="F1783">
        <v>2</v>
      </c>
      <c r="G1783">
        <v>0</v>
      </c>
      <c r="H1783" t="s">
        <v>7</v>
      </c>
      <c r="I1783" t="s">
        <v>7</v>
      </c>
      <c r="J1783" t="s">
        <v>7</v>
      </c>
      <c r="K1783" t="s">
        <v>7</v>
      </c>
      <c r="L1783" t="s">
        <v>7</v>
      </c>
      <c r="M1783" t="s">
        <v>7</v>
      </c>
      <c r="N1783" t="s">
        <v>7</v>
      </c>
      <c r="O1783" t="s">
        <v>7</v>
      </c>
      <c r="P1783" t="s">
        <v>7</v>
      </c>
      <c r="Q1783" t="s">
        <v>7</v>
      </c>
    </row>
    <row r="1784" spans="2:17" x14ac:dyDescent="0.3">
      <c r="B1784" t="s">
        <v>1571</v>
      </c>
      <c r="C1784">
        <v>0.37864050000007399</v>
      </c>
      <c r="D1784">
        <v>31</v>
      </c>
      <c r="E1784">
        <v>4</v>
      </c>
      <c r="F1784">
        <v>2</v>
      </c>
      <c r="G1784">
        <v>0</v>
      </c>
      <c r="H1784" t="s">
        <v>7</v>
      </c>
      <c r="I1784" t="s">
        <v>7</v>
      </c>
      <c r="J1784" t="s">
        <v>7</v>
      </c>
      <c r="K1784" t="s">
        <v>7</v>
      </c>
      <c r="L1784" t="s">
        <v>7</v>
      </c>
      <c r="M1784" t="s">
        <v>7</v>
      </c>
      <c r="N1784" t="s">
        <v>7</v>
      </c>
      <c r="O1784" t="s">
        <v>7</v>
      </c>
      <c r="P1784" t="s">
        <v>7</v>
      </c>
      <c r="Q1784" t="s">
        <v>7</v>
      </c>
    </row>
    <row r="1785" spans="2:17" x14ac:dyDescent="0.3">
      <c r="B1785" t="s">
        <v>1572</v>
      </c>
      <c r="C1785">
        <v>0.12952819999986701</v>
      </c>
      <c r="D1785">
        <v>14</v>
      </c>
      <c r="E1785">
        <v>4</v>
      </c>
      <c r="F1785">
        <v>2</v>
      </c>
      <c r="G1785">
        <v>0</v>
      </c>
      <c r="H1785" t="s">
        <v>7</v>
      </c>
      <c r="I1785" t="s">
        <v>7</v>
      </c>
      <c r="J1785" t="s">
        <v>7</v>
      </c>
      <c r="K1785" t="s">
        <v>7</v>
      </c>
      <c r="L1785" t="s">
        <v>7</v>
      </c>
      <c r="M1785" t="s">
        <v>7</v>
      </c>
      <c r="N1785" t="s">
        <v>7</v>
      </c>
      <c r="O1785" t="s">
        <v>7</v>
      </c>
      <c r="P1785" t="s">
        <v>7</v>
      </c>
      <c r="Q1785" t="s">
        <v>7</v>
      </c>
    </row>
    <row r="1786" spans="2:17" x14ac:dyDescent="0.3">
      <c r="B1786" t="s">
        <v>1573</v>
      </c>
      <c r="C1786">
        <v>0.104933900000105</v>
      </c>
      <c r="D1786">
        <v>13</v>
      </c>
      <c r="E1786">
        <v>4</v>
      </c>
      <c r="F1786">
        <v>2</v>
      </c>
      <c r="G1786">
        <v>0</v>
      </c>
      <c r="H1786" t="s">
        <v>7</v>
      </c>
      <c r="I1786" t="s">
        <v>7</v>
      </c>
      <c r="J1786" t="s">
        <v>7</v>
      </c>
      <c r="K1786" t="s">
        <v>7</v>
      </c>
      <c r="L1786" t="s">
        <v>7</v>
      </c>
      <c r="M1786" t="s">
        <v>7</v>
      </c>
      <c r="N1786" t="s">
        <v>7</v>
      </c>
      <c r="O1786" t="s">
        <v>7</v>
      </c>
      <c r="P1786" t="s">
        <v>7</v>
      </c>
      <c r="Q1786" t="s">
        <v>7</v>
      </c>
    </row>
    <row r="1787" spans="2:17" x14ac:dyDescent="0.3">
      <c r="B1787" t="s">
        <v>1574</v>
      </c>
      <c r="C1787">
        <v>0.11147649999997999</v>
      </c>
      <c r="D1787">
        <v>12</v>
      </c>
      <c r="E1787">
        <v>4</v>
      </c>
      <c r="F1787">
        <v>2</v>
      </c>
      <c r="G1787">
        <v>0</v>
      </c>
      <c r="H1787" t="s">
        <v>7</v>
      </c>
      <c r="I1787" t="s">
        <v>7</v>
      </c>
      <c r="J1787" t="s">
        <v>7</v>
      </c>
      <c r="K1787" t="s">
        <v>7</v>
      </c>
      <c r="L1787" t="s">
        <v>7</v>
      </c>
      <c r="M1787" t="s">
        <v>7</v>
      </c>
      <c r="N1787" t="s">
        <v>7</v>
      </c>
      <c r="O1787" t="s">
        <v>7</v>
      </c>
      <c r="P1787" t="s">
        <v>7</v>
      </c>
      <c r="Q1787" t="s">
        <v>7</v>
      </c>
    </row>
    <row r="1788" spans="2:17" x14ac:dyDescent="0.3">
      <c r="B1788" t="s">
        <v>1575</v>
      </c>
      <c r="C1788">
        <v>5.0166600000011302E-2</v>
      </c>
      <c r="D1788">
        <v>3</v>
      </c>
      <c r="E1788">
        <v>2</v>
      </c>
      <c r="F1788">
        <v>2</v>
      </c>
      <c r="G1788">
        <v>0</v>
      </c>
      <c r="H1788" t="s">
        <v>7</v>
      </c>
      <c r="I1788" t="s">
        <v>7</v>
      </c>
      <c r="J1788" t="s">
        <v>7</v>
      </c>
      <c r="K1788" t="s">
        <v>7</v>
      </c>
      <c r="L1788" t="s">
        <v>7</v>
      </c>
      <c r="M1788" t="s">
        <v>7</v>
      </c>
      <c r="N1788" t="s">
        <v>7</v>
      </c>
      <c r="O1788" t="s">
        <v>7</v>
      </c>
      <c r="P1788" t="s">
        <v>7</v>
      </c>
      <c r="Q1788" t="s">
        <v>7</v>
      </c>
    </row>
    <row r="1789" spans="2:17" x14ac:dyDescent="0.3">
      <c r="B1789" t="s">
        <v>1576</v>
      </c>
      <c r="C1789">
        <v>7.3105499999883194E-2</v>
      </c>
      <c r="D1789">
        <v>5</v>
      </c>
      <c r="E1789">
        <v>2</v>
      </c>
      <c r="F1789">
        <v>1</v>
      </c>
      <c r="G1789">
        <v>1</v>
      </c>
      <c r="H1789" t="s">
        <v>7</v>
      </c>
      <c r="I1789" t="s">
        <v>7</v>
      </c>
      <c r="J1789" t="s">
        <v>7</v>
      </c>
      <c r="K1789" t="s">
        <v>7</v>
      </c>
      <c r="L1789" t="s">
        <v>7</v>
      </c>
      <c r="M1789" t="s">
        <v>7</v>
      </c>
      <c r="N1789" t="s">
        <v>7</v>
      </c>
      <c r="O1789" t="s">
        <v>7</v>
      </c>
      <c r="P1789" t="s">
        <v>7</v>
      </c>
      <c r="Q1789" t="s">
        <v>7</v>
      </c>
    </row>
    <row r="1790" spans="2:17" x14ac:dyDescent="0.3">
      <c r="B1790" t="s">
        <v>1577</v>
      </c>
      <c r="C1790">
        <v>0.110280699999975</v>
      </c>
      <c r="D1790">
        <v>4</v>
      </c>
      <c r="E1790">
        <v>2</v>
      </c>
      <c r="F1790">
        <v>1</v>
      </c>
      <c r="G1790">
        <v>1</v>
      </c>
      <c r="H1790" t="s">
        <v>7</v>
      </c>
      <c r="I1790" t="s">
        <v>7</v>
      </c>
      <c r="J1790" t="s">
        <v>7</v>
      </c>
      <c r="K1790" t="s">
        <v>7</v>
      </c>
      <c r="L1790" t="s">
        <v>7</v>
      </c>
      <c r="M1790" t="s">
        <v>7</v>
      </c>
      <c r="N1790" t="s">
        <v>7</v>
      </c>
      <c r="O1790" t="s">
        <v>7</v>
      </c>
      <c r="P1790" t="s">
        <v>7</v>
      </c>
      <c r="Q1790" t="s">
        <v>7</v>
      </c>
    </row>
    <row r="1791" spans="2:17" x14ac:dyDescent="0.3">
      <c r="B1791" t="s">
        <v>1578</v>
      </c>
      <c r="C1791">
        <v>9.31689999999889E-2</v>
      </c>
      <c r="D1791">
        <v>6</v>
      </c>
      <c r="E1791">
        <v>2</v>
      </c>
      <c r="F1791">
        <v>1</v>
      </c>
      <c r="G1791">
        <v>1</v>
      </c>
      <c r="H1791" t="s">
        <v>7</v>
      </c>
      <c r="I1791" t="s">
        <v>7</v>
      </c>
      <c r="J1791" t="s">
        <v>7</v>
      </c>
      <c r="K1791" t="s">
        <v>7</v>
      </c>
      <c r="L1791" t="s">
        <v>7</v>
      </c>
      <c r="M1791" t="s">
        <v>7</v>
      </c>
      <c r="N1791" t="s">
        <v>7</v>
      </c>
      <c r="O1791" t="s">
        <v>7</v>
      </c>
      <c r="P1791" t="s">
        <v>7</v>
      </c>
      <c r="Q1791" t="s">
        <v>7</v>
      </c>
    </row>
    <row r="1792" spans="2:17" x14ac:dyDescent="0.3">
      <c r="B1792" t="s">
        <v>1579</v>
      </c>
      <c r="C1792">
        <v>7.8559399999903606E-2</v>
      </c>
      <c r="D1792">
        <v>5</v>
      </c>
      <c r="E1792">
        <v>2</v>
      </c>
      <c r="F1792">
        <v>1</v>
      </c>
      <c r="G1792">
        <v>1</v>
      </c>
      <c r="H1792" t="s">
        <v>7</v>
      </c>
      <c r="I1792" t="s">
        <v>7</v>
      </c>
      <c r="J1792" t="s">
        <v>7</v>
      </c>
      <c r="K1792" t="s">
        <v>7</v>
      </c>
      <c r="L1792" t="s">
        <v>7</v>
      </c>
      <c r="M1792" t="s">
        <v>7</v>
      </c>
      <c r="N1792" t="s">
        <v>7</v>
      </c>
      <c r="O1792" t="s">
        <v>7</v>
      </c>
      <c r="P1792" t="s">
        <v>7</v>
      </c>
      <c r="Q1792" t="s">
        <v>7</v>
      </c>
    </row>
    <row r="1793" spans="2:27" x14ac:dyDescent="0.3">
      <c r="B1793" t="s">
        <v>1580</v>
      </c>
      <c r="C1793">
        <v>9.2752148000001799</v>
      </c>
      <c r="D1793">
        <v>76</v>
      </c>
      <c r="E1793">
        <v>68</v>
      </c>
      <c r="F1793">
        <v>9</v>
      </c>
      <c r="G1793">
        <v>13</v>
      </c>
      <c r="H1793">
        <v>22</v>
      </c>
      <c r="I1793">
        <v>3</v>
      </c>
      <c r="J1793">
        <v>287</v>
      </c>
      <c r="K1793" t="s">
        <v>7</v>
      </c>
      <c r="L1793">
        <v>164</v>
      </c>
      <c r="M1793" t="s">
        <v>7</v>
      </c>
      <c r="N1793" t="s">
        <v>7</v>
      </c>
      <c r="O1793">
        <v>41</v>
      </c>
      <c r="P1793" t="s">
        <v>7</v>
      </c>
      <c r="Q1793" t="s">
        <v>7</v>
      </c>
      <c r="R1793" t="s">
        <v>7</v>
      </c>
      <c r="S1793">
        <v>4</v>
      </c>
      <c r="T1793">
        <v>0</v>
      </c>
      <c r="U1793">
        <v>6</v>
      </c>
      <c r="V1793">
        <v>5</v>
      </c>
      <c r="W1793">
        <v>1</v>
      </c>
      <c r="X1793">
        <v>0</v>
      </c>
      <c r="Y1793">
        <v>0</v>
      </c>
      <c r="Z1793">
        <v>18</v>
      </c>
      <c r="AA1793">
        <v>7</v>
      </c>
    </row>
    <row r="1794" spans="2:27" x14ac:dyDescent="0.3">
      <c r="B1794" t="s">
        <v>1581</v>
      </c>
      <c r="C1794">
        <v>7.8778165999999601</v>
      </c>
      <c r="D1794">
        <v>81</v>
      </c>
      <c r="E1794">
        <v>73</v>
      </c>
      <c r="F1794">
        <v>13</v>
      </c>
      <c r="G1794">
        <v>13</v>
      </c>
      <c r="H1794">
        <v>26</v>
      </c>
      <c r="I1794">
        <v>3</v>
      </c>
      <c r="J1794">
        <v>292</v>
      </c>
      <c r="K1794" t="s">
        <v>7</v>
      </c>
      <c r="L1794">
        <v>173</v>
      </c>
      <c r="M1794" t="s">
        <v>7</v>
      </c>
      <c r="N1794" t="s">
        <v>7</v>
      </c>
      <c r="O1794">
        <v>41</v>
      </c>
      <c r="P1794" t="s">
        <v>7</v>
      </c>
      <c r="Q1794" t="s">
        <v>7</v>
      </c>
      <c r="R1794" t="s">
        <v>7</v>
      </c>
      <c r="S1794">
        <v>4</v>
      </c>
      <c r="T1794">
        <v>0</v>
      </c>
      <c r="U1794">
        <v>6</v>
      </c>
      <c r="V1794">
        <v>5</v>
      </c>
      <c r="W1794">
        <v>1</v>
      </c>
      <c r="X1794">
        <v>0</v>
      </c>
      <c r="Y1794">
        <v>0</v>
      </c>
      <c r="Z1794">
        <v>18</v>
      </c>
      <c r="AA1794">
        <v>7</v>
      </c>
    </row>
    <row r="1795" spans="2:27" x14ac:dyDescent="0.3">
      <c r="B1795" t="s">
        <v>1582</v>
      </c>
      <c r="C1795">
        <v>5.0976130000001296</v>
      </c>
      <c r="D1795">
        <v>71</v>
      </c>
      <c r="E1795">
        <v>63</v>
      </c>
      <c r="F1795">
        <v>9</v>
      </c>
      <c r="G1795">
        <v>12</v>
      </c>
      <c r="H1795">
        <v>21</v>
      </c>
      <c r="I1795">
        <v>3</v>
      </c>
      <c r="J1795">
        <v>279</v>
      </c>
      <c r="K1795" t="s">
        <v>7</v>
      </c>
      <c r="L1795">
        <v>140</v>
      </c>
      <c r="M1795" t="s">
        <v>7</v>
      </c>
      <c r="N1795" t="s">
        <v>7</v>
      </c>
      <c r="O1795">
        <v>41</v>
      </c>
      <c r="P1795" t="s">
        <v>7</v>
      </c>
      <c r="Q1795" t="s">
        <v>7</v>
      </c>
      <c r="R1795" t="s">
        <v>7</v>
      </c>
      <c r="S1795">
        <v>4</v>
      </c>
      <c r="T1795">
        <v>0</v>
      </c>
      <c r="U1795">
        <v>6</v>
      </c>
      <c r="V1795">
        <v>5</v>
      </c>
      <c r="W1795">
        <v>1</v>
      </c>
      <c r="X1795">
        <v>0</v>
      </c>
      <c r="Y1795">
        <v>0</v>
      </c>
      <c r="Z1795">
        <v>18</v>
      </c>
      <c r="AA1795">
        <v>7</v>
      </c>
    </row>
    <row r="1796" spans="2:27" x14ac:dyDescent="0.3">
      <c r="B1796" t="s">
        <v>1583</v>
      </c>
      <c r="C1796">
        <v>6.8302112000001198</v>
      </c>
      <c r="D1796">
        <v>76</v>
      </c>
      <c r="E1796">
        <v>68</v>
      </c>
      <c r="F1796">
        <v>13</v>
      </c>
      <c r="G1796">
        <v>13</v>
      </c>
      <c r="H1796">
        <v>26</v>
      </c>
      <c r="I1796">
        <v>3</v>
      </c>
      <c r="J1796">
        <v>284</v>
      </c>
      <c r="K1796" t="s">
        <v>7</v>
      </c>
      <c r="L1796">
        <v>149</v>
      </c>
      <c r="M1796" t="s">
        <v>7</v>
      </c>
      <c r="N1796" t="s">
        <v>7</v>
      </c>
      <c r="O1796">
        <v>41</v>
      </c>
      <c r="P1796" t="s">
        <v>7</v>
      </c>
      <c r="Q1796" t="s">
        <v>7</v>
      </c>
      <c r="R1796" t="s">
        <v>7</v>
      </c>
      <c r="S1796">
        <v>4</v>
      </c>
      <c r="T1796">
        <v>0</v>
      </c>
      <c r="U1796">
        <v>6</v>
      </c>
      <c r="V1796">
        <v>5</v>
      </c>
      <c r="W1796">
        <v>1</v>
      </c>
      <c r="X1796">
        <v>0</v>
      </c>
      <c r="Y1796">
        <v>0</v>
      </c>
      <c r="Z1796">
        <v>18</v>
      </c>
      <c r="AA1796">
        <v>7</v>
      </c>
    </row>
    <row r="1797" spans="2:27" x14ac:dyDescent="0.3">
      <c r="B1797" t="s">
        <v>1584</v>
      </c>
      <c r="C1797">
        <v>0.41614329999992999</v>
      </c>
      <c r="D1797">
        <v>13</v>
      </c>
      <c r="E1797">
        <v>0</v>
      </c>
      <c r="F1797">
        <v>1</v>
      </c>
      <c r="G1797">
        <v>0</v>
      </c>
      <c r="H1797" t="s">
        <v>7</v>
      </c>
      <c r="I1797" t="s">
        <v>7</v>
      </c>
      <c r="J1797" t="s">
        <v>7</v>
      </c>
      <c r="K1797" t="s">
        <v>7</v>
      </c>
      <c r="L1797" t="s">
        <v>7</v>
      </c>
      <c r="M1797" t="s">
        <v>7</v>
      </c>
      <c r="N1797" t="s">
        <v>7</v>
      </c>
      <c r="O1797" t="s">
        <v>7</v>
      </c>
      <c r="P1797" t="s">
        <v>7</v>
      </c>
      <c r="Q1797" t="s">
        <v>7</v>
      </c>
    </row>
    <row r="1798" spans="2:27" x14ac:dyDescent="0.3">
      <c r="B1798" t="s">
        <v>1585</v>
      </c>
      <c r="C1798">
        <v>0.299227099999825</v>
      </c>
      <c r="D1798">
        <v>13</v>
      </c>
      <c r="E1798">
        <v>0</v>
      </c>
      <c r="F1798">
        <v>1</v>
      </c>
      <c r="G1798">
        <v>0</v>
      </c>
      <c r="H1798" t="s">
        <v>7</v>
      </c>
      <c r="I1798" t="s">
        <v>7</v>
      </c>
      <c r="J1798" t="s">
        <v>7</v>
      </c>
      <c r="K1798" t="s">
        <v>7</v>
      </c>
      <c r="L1798" t="s">
        <v>7</v>
      </c>
      <c r="M1798" t="s">
        <v>7</v>
      </c>
      <c r="N1798" t="s">
        <v>7</v>
      </c>
      <c r="O1798" t="s">
        <v>7</v>
      </c>
      <c r="P1798" t="s">
        <v>7</v>
      </c>
      <c r="Q1798" t="s">
        <v>7</v>
      </c>
    </row>
    <row r="1799" spans="2:27" x14ac:dyDescent="0.3">
      <c r="B1799" t="s">
        <v>1586</v>
      </c>
      <c r="C1799">
        <v>0.216196099999933</v>
      </c>
      <c r="D1799">
        <v>12</v>
      </c>
      <c r="E1799">
        <v>0</v>
      </c>
      <c r="F1799">
        <v>1</v>
      </c>
      <c r="G1799">
        <v>0</v>
      </c>
      <c r="H1799" t="s">
        <v>7</v>
      </c>
      <c r="I1799" t="s">
        <v>7</v>
      </c>
      <c r="J1799" t="s">
        <v>7</v>
      </c>
      <c r="K1799" t="s">
        <v>7</v>
      </c>
      <c r="L1799" t="s">
        <v>7</v>
      </c>
      <c r="M1799" t="s">
        <v>7</v>
      </c>
      <c r="N1799" t="s">
        <v>7</v>
      </c>
      <c r="O1799" t="s">
        <v>7</v>
      </c>
      <c r="P1799" t="s">
        <v>7</v>
      </c>
      <c r="Q1799" t="s">
        <v>7</v>
      </c>
    </row>
    <row r="1800" spans="2:27" x14ac:dyDescent="0.3">
      <c r="B1800" t="s">
        <v>1587</v>
      </c>
      <c r="C1800">
        <v>0.41116550000015101</v>
      </c>
      <c r="D1800">
        <v>14</v>
      </c>
      <c r="E1800">
        <v>0</v>
      </c>
      <c r="F1800">
        <v>1</v>
      </c>
      <c r="G1800">
        <v>0</v>
      </c>
      <c r="H1800" t="s">
        <v>7</v>
      </c>
      <c r="I1800" t="s">
        <v>7</v>
      </c>
      <c r="J1800" t="s">
        <v>7</v>
      </c>
      <c r="K1800" t="s">
        <v>7</v>
      </c>
      <c r="L1800" t="s">
        <v>7</v>
      </c>
      <c r="M1800" t="s">
        <v>7</v>
      </c>
      <c r="N1800" t="s">
        <v>7</v>
      </c>
      <c r="O1800" t="s">
        <v>7</v>
      </c>
      <c r="P1800" t="s">
        <v>7</v>
      </c>
      <c r="Q1800" t="s">
        <v>7</v>
      </c>
    </row>
    <row r="1801" spans="2:27" x14ac:dyDescent="0.3">
      <c r="B1801" t="s">
        <v>1588</v>
      </c>
      <c r="C1801">
        <v>0.32034700000008298</v>
      </c>
      <c r="D1801">
        <v>14</v>
      </c>
      <c r="E1801">
        <v>0</v>
      </c>
      <c r="F1801">
        <v>1</v>
      </c>
      <c r="G1801">
        <v>0</v>
      </c>
      <c r="H1801" t="s">
        <v>7</v>
      </c>
      <c r="I1801" t="s">
        <v>7</v>
      </c>
      <c r="J1801" t="s">
        <v>7</v>
      </c>
      <c r="K1801" t="s">
        <v>7</v>
      </c>
      <c r="L1801" t="s">
        <v>7</v>
      </c>
      <c r="M1801" t="s">
        <v>7</v>
      </c>
      <c r="N1801" t="s">
        <v>7</v>
      </c>
      <c r="O1801" t="s">
        <v>7</v>
      </c>
      <c r="P1801" t="s">
        <v>7</v>
      </c>
      <c r="Q1801" t="s">
        <v>7</v>
      </c>
    </row>
    <row r="1802" spans="2:27" x14ac:dyDescent="0.3">
      <c r="B1802" t="s">
        <v>1589</v>
      </c>
      <c r="C1802">
        <v>0.202869899999996</v>
      </c>
      <c r="D1802">
        <v>12</v>
      </c>
      <c r="E1802">
        <v>0</v>
      </c>
      <c r="F1802">
        <v>1</v>
      </c>
      <c r="G1802">
        <v>0</v>
      </c>
      <c r="H1802" t="s">
        <v>7</v>
      </c>
      <c r="I1802" t="s">
        <v>7</v>
      </c>
      <c r="J1802" t="s">
        <v>7</v>
      </c>
      <c r="K1802" t="s">
        <v>7</v>
      </c>
      <c r="L1802" t="s">
        <v>7</v>
      </c>
      <c r="M1802" t="s">
        <v>7</v>
      </c>
      <c r="N1802" t="s">
        <v>7</v>
      </c>
      <c r="O1802" t="s">
        <v>7</v>
      </c>
      <c r="P1802" t="s">
        <v>7</v>
      </c>
      <c r="Q1802" t="s">
        <v>7</v>
      </c>
    </row>
    <row r="1803" spans="2:27" x14ac:dyDescent="0.3">
      <c r="B1803" t="s">
        <v>1590</v>
      </c>
      <c r="C1803">
        <v>0.294596800000135</v>
      </c>
      <c r="D1803">
        <v>15</v>
      </c>
      <c r="E1803">
        <v>0</v>
      </c>
      <c r="F1803">
        <v>1</v>
      </c>
      <c r="G1803">
        <v>0</v>
      </c>
      <c r="H1803" t="s">
        <v>7</v>
      </c>
      <c r="I1803" t="s">
        <v>7</v>
      </c>
      <c r="J1803" t="s">
        <v>7</v>
      </c>
      <c r="K1803" t="s">
        <v>7</v>
      </c>
      <c r="L1803" t="s">
        <v>7</v>
      </c>
      <c r="M1803" t="s">
        <v>7</v>
      </c>
      <c r="N1803" t="s">
        <v>7</v>
      </c>
      <c r="O1803" t="s">
        <v>7</v>
      </c>
      <c r="P1803" t="s">
        <v>7</v>
      </c>
      <c r="Q1803" t="s">
        <v>7</v>
      </c>
    </row>
    <row r="1804" spans="2:27" x14ac:dyDescent="0.3">
      <c r="B1804" t="s">
        <v>1591</v>
      </c>
      <c r="C1804">
        <v>0.214859799999885</v>
      </c>
      <c r="D1804">
        <v>12</v>
      </c>
      <c r="E1804">
        <v>0</v>
      </c>
      <c r="F1804">
        <v>1</v>
      </c>
      <c r="G1804">
        <v>0</v>
      </c>
      <c r="H1804" t="s">
        <v>7</v>
      </c>
      <c r="I1804" t="s">
        <v>7</v>
      </c>
      <c r="J1804" t="s">
        <v>7</v>
      </c>
      <c r="K1804" t="s">
        <v>7</v>
      </c>
      <c r="L1804" t="s">
        <v>7</v>
      </c>
      <c r="M1804" t="s">
        <v>7</v>
      </c>
      <c r="N1804" t="s">
        <v>7</v>
      </c>
      <c r="O1804" t="s">
        <v>7</v>
      </c>
      <c r="P1804" t="s">
        <v>7</v>
      </c>
      <c r="Q1804" t="s">
        <v>7</v>
      </c>
    </row>
    <row r="1805" spans="2:27" x14ac:dyDescent="0.3">
      <c r="B1805" t="s">
        <v>1592</v>
      </c>
      <c r="C1805">
        <v>0.18497999999999501</v>
      </c>
      <c r="D1805">
        <v>11</v>
      </c>
      <c r="E1805">
        <v>0</v>
      </c>
      <c r="F1805">
        <v>1</v>
      </c>
      <c r="G1805">
        <v>0</v>
      </c>
      <c r="H1805" t="s">
        <v>7</v>
      </c>
      <c r="I1805" t="s">
        <v>7</v>
      </c>
      <c r="J1805" t="s">
        <v>7</v>
      </c>
      <c r="K1805" t="s">
        <v>7</v>
      </c>
      <c r="L1805" t="s">
        <v>7</v>
      </c>
      <c r="M1805" t="s">
        <v>7</v>
      </c>
      <c r="N1805" t="s">
        <v>7</v>
      </c>
      <c r="O1805" t="s">
        <v>7</v>
      </c>
      <c r="P1805" t="s">
        <v>7</v>
      </c>
      <c r="Q1805" t="s">
        <v>7</v>
      </c>
    </row>
    <row r="1806" spans="2:27" x14ac:dyDescent="0.3">
      <c r="B1806" t="s">
        <v>1593</v>
      </c>
      <c r="C1806">
        <v>0.17243650000000299</v>
      </c>
      <c r="D1806">
        <v>16</v>
      </c>
      <c r="E1806">
        <v>5</v>
      </c>
      <c r="F1806">
        <v>3</v>
      </c>
      <c r="G1806">
        <v>1</v>
      </c>
      <c r="H1806" t="s">
        <v>7</v>
      </c>
      <c r="I1806" t="s">
        <v>7</v>
      </c>
      <c r="J1806" t="s">
        <v>7</v>
      </c>
      <c r="K1806" t="s">
        <v>7</v>
      </c>
      <c r="L1806" t="s">
        <v>7</v>
      </c>
      <c r="M1806" t="s">
        <v>7</v>
      </c>
      <c r="N1806" t="s">
        <v>7</v>
      </c>
      <c r="O1806" t="s">
        <v>7</v>
      </c>
      <c r="P1806" t="s">
        <v>7</v>
      </c>
      <c r="Q1806" t="s">
        <v>7</v>
      </c>
    </row>
    <row r="1807" spans="2:27" x14ac:dyDescent="0.3">
      <c r="B1807" t="s">
        <v>1594</v>
      </c>
      <c r="C1807">
        <v>0.12869559999989999</v>
      </c>
      <c r="D1807">
        <v>11</v>
      </c>
      <c r="E1807">
        <v>5</v>
      </c>
      <c r="F1807">
        <v>3</v>
      </c>
      <c r="G1807">
        <v>0</v>
      </c>
      <c r="H1807" t="s">
        <v>7</v>
      </c>
      <c r="I1807" t="s">
        <v>7</v>
      </c>
      <c r="J1807" t="s">
        <v>7</v>
      </c>
      <c r="K1807" t="s">
        <v>7</v>
      </c>
      <c r="L1807" t="s">
        <v>7</v>
      </c>
      <c r="M1807" t="s">
        <v>7</v>
      </c>
      <c r="N1807" t="s">
        <v>7</v>
      </c>
      <c r="O1807" t="s">
        <v>7</v>
      </c>
      <c r="P1807" t="s">
        <v>7</v>
      </c>
      <c r="Q1807" t="s">
        <v>7</v>
      </c>
    </row>
    <row r="1808" spans="2:27" x14ac:dyDescent="0.3">
      <c r="B1808" t="s">
        <v>1595</v>
      </c>
      <c r="C1808">
        <v>0.428307200000062</v>
      </c>
      <c r="D1808">
        <v>22</v>
      </c>
      <c r="E1808">
        <v>8</v>
      </c>
      <c r="F1808">
        <v>3</v>
      </c>
      <c r="G1808">
        <v>1</v>
      </c>
      <c r="H1808" t="s">
        <v>7</v>
      </c>
      <c r="I1808" t="s">
        <v>7</v>
      </c>
      <c r="J1808" t="s">
        <v>7</v>
      </c>
      <c r="K1808" t="s">
        <v>7</v>
      </c>
      <c r="L1808" t="s">
        <v>7</v>
      </c>
      <c r="M1808" t="s">
        <v>7</v>
      </c>
      <c r="N1808" t="s">
        <v>7</v>
      </c>
      <c r="O1808" t="s">
        <v>7</v>
      </c>
      <c r="P1808" t="s">
        <v>7</v>
      </c>
      <c r="Q1808" t="s">
        <v>7</v>
      </c>
    </row>
    <row r="1809" spans="1:27" x14ac:dyDescent="0.3">
      <c r="B1809" t="s">
        <v>1596</v>
      </c>
      <c r="C1809">
        <v>1.15433700000016</v>
      </c>
      <c r="D1809">
        <v>56</v>
      </c>
      <c r="E1809">
        <v>9</v>
      </c>
      <c r="F1809">
        <v>3</v>
      </c>
      <c r="G1809">
        <v>4</v>
      </c>
      <c r="H1809" t="s">
        <v>7</v>
      </c>
      <c r="I1809" t="s">
        <v>7</v>
      </c>
      <c r="J1809" t="s">
        <v>7</v>
      </c>
      <c r="K1809" t="s">
        <v>7</v>
      </c>
      <c r="L1809" t="s">
        <v>7</v>
      </c>
      <c r="M1809" t="s">
        <v>7</v>
      </c>
      <c r="N1809" t="s">
        <v>7</v>
      </c>
      <c r="O1809" t="s">
        <v>7</v>
      </c>
      <c r="P1809" t="s">
        <v>7</v>
      </c>
      <c r="Q1809" t="s">
        <v>7</v>
      </c>
    </row>
    <row r="1810" spans="1:27" x14ac:dyDescent="0.3">
      <c r="B1810" t="s">
        <v>1597</v>
      </c>
      <c r="C1810">
        <v>0.85427619999995796</v>
      </c>
      <c r="D1810">
        <v>35</v>
      </c>
      <c r="E1810">
        <v>7</v>
      </c>
      <c r="F1810">
        <v>3</v>
      </c>
      <c r="G1810">
        <v>2</v>
      </c>
      <c r="H1810" t="s">
        <v>7</v>
      </c>
      <c r="I1810" t="s">
        <v>7</v>
      </c>
      <c r="J1810" t="s">
        <v>7</v>
      </c>
      <c r="K1810" t="s">
        <v>7</v>
      </c>
      <c r="L1810" t="s">
        <v>7</v>
      </c>
      <c r="M1810" t="s">
        <v>7</v>
      </c>
      <c r="N1810" t="s">
        <v>7</v>
      </c>
      <c r="O1810" t="s">
        <v>7</v>
      </c>
      <c r="P1810" t="s">
        <v>7</v>
      </c>
      <c r="Q1810" t="s">
        <v>7</v>
      </c>
    </row>
    <row r="1811" spans="1:27" x14ac:dyDescent="0.3">
      <c r="B1811" t="s">
        <v>1598</v>
      </c>
      <c r="C1811">
        <v>0.429651300000159</v>
      </c>
      <c r="D1811">
        <v>17</v>
      </c>
      <c r="E1811">
        <v>7</v>
      </c>
      <c r="F1811">
        <v>3</v>
      </c>
      <c r="G1811">
        <v>1</v>
      </c>
      <c r="H1811" t="s">
        <v>7</v>
      </c>
      <c r="I1811" t="s">
        <v>7</v>
      </c>
      <c r="J1811" t="s">
        <v>7</v>
      </c>
      <c r="K1811" t="s">
        <v>7</v>
      </c>
      <c r="L1811" t="s">
        <v>7</v>
      </c>
      <c r="M1811" t="s">
        <v>7</v>
      </c>
      <c r="N1811" t="s">
        <v>7</v>
      </c>
      <c r="O1811" t="s">
        <v>7</v>
      </c>
      <c r="P1811" t="s">
        <v>7</v>
      </c>
      <c r="Q1811" t="s">
        <v>7</v>
      </c>
    </row>
    <row r="1812" spans="1:27" x14ac:dyDescent="0.3">
      <c r="B1812" t="s">
        <v>1599</v>
      </c>
      <c r="C1812">
        <v>0.197131499999841</v>
      </c>
      <c r="D1812">
        <v>11</v>
      </c>
      <c r="E1812">
        <v>4</v>
      </c>
      <c r="F1812">
        <v>3</v>
      </c>
      <c r="G1812">
        <v>1</v>
      </c>
      <c r="H1812" t="s">
        <v>7</v>
      </c>
      <c r="I1812" t="s">
        <v>7</v>
      </c>
      <c r="J1812" t="s">
        <v>7</v>
      </c>
      <c r="K1812" t="s">
        <v>7</v>
      </c>
      <c r="L1812" t="s">
        <v>7</v>
      </c>
      <c r="M1812" t="s">
        <v>7</v>
      </c>
      <c r="N1812" t="s">
        <v>7</v>
      </c>
      <c r="O1812" t="s">
        <v>7</v>
      </c>
      <c r="P1812" t="s">
        <v>7</v>
      </c>
      <c r="Q1812" t="s">
        <v>7</v>
      </c>
    </row>
    <row r="1813" spans="1:27" x14ac:dyDescent="0.3">
      <c r="B1813" t="s">
        <v>1600</v>
      </c>
      <c r="C1813">
        <v>0.53087349999986999</v>
      </c>
      <c r="D1813">
        <v>26</v>
      </c>
      <c r="E1813">
        <v>5</v>
      </c>
      <c r="F1813">
        <v>3</v>
      </c>
      <c r="G1813">
        <v>2</v>
      </c>
      <c r="H1813" t="s">
        <v>7</v>
      </c>
      <c r="I1813" t="s">
        <v>7</v>
      </c>
      <c r="J1813" t="s">
        <v>7</v>
      </c>
      <c r="K1813" t="s">
        <v>7</v>
      </c>
      <c r="L1813" t="s">
        <v>7</v>
      </c>
      <c r="M1813" t="s">
        <v>7</v>
      </c>
      <c r="N1813" t="s">
        <v>7</v>
      </c>
      <c r="O1813" t="s">
        <v>7</v>
      </c>
      <c r="P1813" t="s">
        <v>7</v>
      </c>
      <c r="Q1813" t="s">
        <v>7</v>
      </c>
    </row>
    <row r="1814" spans="1:27" x14ac:dyDescent="0.3">
      <c r="B1814" t="s">
        <v>1601</v>
      </c>
      <c r="C1814">
        <v>4.6088999999937999E-2</v>
      </c>
      <c r="D1814">
        <v>1</v>
      </c>
      <c r="E1814">
        <v>2</v>
      </c>
      <c r="F1814">
        <v>1</v>
      </c>
      <c r="G1814">
        <v>0</v>
      </c>
      <c r="H1814" t="s">
        <v>7</v>
      </c>
      <c r="I1814" t="s">
        <v>7</v>
      </c>
      <c r="J1814" t="s">
        <v>7</v>
      </c>
      <c r="K1814" t="s">
        <v>7</v>
      </c>
      <c r="L1814" t="s">
        <v>7</v>
      </c>
      <c r="M1814" t="s">
        <v>7</v>
      </c>
      <c r="N1814" t="s">
        <v>7</v>
      </c>
      <c r="O1814" t="s">
        <v>7</v>
      </c>
      <c r="P1814" t="s">
        <v>7</v>
      </c>
      <c r="Q1814" t="s">
        <v>7</v>
      </c>
    </row>
    <row r="1815" spans="1:27" x14ac:dyDescent="0.3">
      <c r="B1815" t="s">
        <v>1602</v>
      </c>
    </row>
    <row r="1816" spans="1:27" x14ac:dyDescent="0.3">
      <c r="B1816" t="s">
        <v>1603</v>
      </c>
    </row>
    <row r="1817" spans="1:27" x14ac:dyDescent="0.3">
      <c r="B1817" t="s">
        <v>2198</v>
      </c>
      <c r="C1817">
        <v>4.7033250000001701</v>
      </c>
      <c r="D1817">
        <v>110</v>
      </c>
      <c r="E1817">
        <v>110</v>
      </c>
      <c r="F1817">
        <v>35</v>
      </c>
      <c r="G1817">
        <v>24</v>
      </c>
      <c r="H1817">
        <v>59</v>
      </c>
      <c r="I1817">
        <v>0</v>
      </c>
      <c r="J1817">
        <v>307</v>
      </c>
      <c r="K1817" t="s">
        <v>7</v>
      </c>
      <c r="L1817">
        <v>292</v>
      </c>
      <c r="M1817" t="s">
        <v>7</v>
      </c>
      <c r="N1817" t="s">
        <v>7</v>
      </c>
      <c r="O1817">
        <v>130</v>
      </c>
      <c r="P1817" t="s">
        <v>7</v>
      </c>
      <c r="Q1817" t="s">
        <v>7</v>
      </c>
      <c r="R1817" t="s">
        <v>7</v>
      </c>
      <c r="S1817">
        <v>51</v>
      </c>
      <c r="T1817">
        <v>10</v>
      </c>
      <c r="U1817">
        <v>15</v>
      </c>
      <c r="V1817">
        <v>6</v>
      </c>
      <c r="W1817">
        <v>24</v>
      </c>
      <c r="X1817">
        <v>0</v>
      </c>
      <c r="Y1817">
        <v>7</v>
      </c>
      <c r="Z1817">
        <v>19</v>
      </c>
      <c r="AA1817">
        <v>8</v>
      </c>
    </row>
    <row r="1818" spans="1:27" x14ac:dyDescent="0.3">
      <c r="A1818" t="s">
        <v>2632</v>
      </c>
      <c r="B1818" t="s">
        <v>2199</v>
      </c>
      <c r="C1818">
        <v>0.270126699999991</v>
      </c>
      <c r="D1818">
        <v>15</v>
      </c>
      <c r="E1818">
        <v>15</v>
      </c>
      <c r="F1818">
        <v>17</v>
      </c>
      <c r="G1818">
        <v>1</v>
      </c>
      <c r="H1818">
        <v>18</v>
      </c>
      <c r="I1818">
        <v>0</v>
      </c>
      <c r="J1818">
        <v>32</v>
      </c>
      <c r="K1818" t="s">
        <v>7</v>
      </c>
      <c r="L1818">
        <v>32</v>
      </c>
      <c r="M1818" t="s">
        <v>7</v>
      </c>
      <c r="N1818" t="s">
        <v>7</v>
      </c>
      <c r="O1818">
        <v>26</v>
      </c>
      <c r="P1818" t="s">
        <v>7</v>
      </c>
      <c r="Q1818" t="s">
        <v>7</v>
      </c>
      <c r="R1818" t="s">
        <v>7</v>
      </c>
      <c r="S1818">
        <v>20</v>
      </c>
      <c r="T1818">
        <v>3</v>
      </c>
      <c r="U1818">
        <v>6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</row>
    <row r="1819" spans="1:27" x14ac:dyDescent="0.3">
      <c r="B1819" t="s">
        <v>2200</v>
      </c>
      <c r="C1819">
        <v>8.2828400000153096E-2</v>
      </c>
      <c r="D1819">
        <v>2</v>
      </c>
      <c r="E1819">
        <v>5</v>
      </c>
      <c r="F1819">
        <v>0</v>
      </c>
      <c r="G1819">
        <v>0</v>
      </c>
      <c r="H1819" t="s">
        <v>7</v>
      </c>
      <c r="I1819" t="s">
        <v>7</v>
      </c>
      <c r="J1819" t="s">
        <v>7</v>
      </c>
      <c r="K1819" t="s">
        <v>7</v>
      </c>
      <c r="L1819" t="s">
        <v>7</v>
      </c>
      <c r="M1819" t="s">
        <v>7</v>
      </c>
      <c r="N1819" t="s">
        <v>7</v>
      </c>
      <c r="O1819" t="s">
        <v>7</v>
      </c>
      <c r="P1819" t="s">
        <v>7</v>
      </c>
      <c r="Q1819" t="s">
        <v>7</v>
      </c>
    </row>
    <row r="1820" spans="1:27" x14ac:dyDescent="0.3">
      <c r="B1820" t="s">
        <v>2201</v>
      </c>
      <c r="C1820">
        <v>0.166682600000058</v>
      </c>
      <c r="D1820">
        <v>5</v>
      </c>
      <c r="E1820">
        <v>5</v>
      </c>
      <c r="F1820">
        <v>2</v>
      </c>
      <c r="G1820">
        <v>0</v>
      </c>
      <c r="H1820" t="s">
        <v>7</v>
      </c>
      <c r="I1820" t="s">
        <v>7</v>
      </c>
      <c r="J1820" t="s">
        <v>7</v>
      </c>
      <c r="K1820" t="s">
        <v>7</v>
      </c>
      <c r="L1820" t="s">
        <v>7</v>
      </c>
      <c r="M1820" t="s">
        <v>7</v>
      </c>
      <c r="N1820" t="s">
        <v>7</v>
      </c>
      <c r="O1820" t="s">
        <v>7</v>
      </c>
      <c r="P1820" t="s">
        <v>7</v>
      </c>
      <c r="Q1820" t="s">
        <v>7</v>
      </c>
    </row>
    <row r="1821" spans="1:27" x14ac:dyDescent="0.3">
      <c r="B1821" t="s">
        <v>2202</v>
      </c>
      <c r="C1821">
        <v>0.20421839999994501</v>
      </c>
      <c r="D1821">
        <v>6</v>
      </c>
      <c r="E1821">
        <v>8</v>
      </c>
      <c r="F1821">
        <v>0</v>
      </c>
      <c r="G1821">
        <v>0</v>
      </c>
      <c r="H1821" t="s">
        <v>7</v>
      </c>
      <c r="I1821" t="s">
        <v>7</v>
      </c>
      <c r="J1821" t="s">
        <v>7</v>
      </c>
      <c r="K1821" t="s">
        <v>7</v>
      </c>
      <c r="L1821" t="s">
        <v>7</v>
      </c>
      <c r="M1821" t="s">
        <v>7</v>
      </c>
      <c r="N1821" t="s">
        <v>7</v>
      </c>
      <c r="O1821" t="s">
        <v>7</v>
      </c>
      <c r="P1821" t="s">
        <v>7</v>
      </c>
      <c r="Q1821" t="s">
        <v>7</v>
      </c>
    </row>
    <row r="1822" spans="1:27" x14ac:dyDescent="0.3">
      <c r="B1822" t="s">
        <v>2203</v>
      </c>
      <c r="C1822">
        <v>6.9751600000017705E-2</v>
      </c>
      <c r="D1822">
        <v>3</v>
      </c>
      <c r="E1822">
        <v>7</v>
      </c>
      <c r="F1822">
        <v>0</v>
      </c>
      <c r="G1822">
        <v>0</v>
      </c>
      <c r="H1822" t="s">
        <v>7</v>
      </c>
      <c r="I1822" t="s">
        <v>7</v>
      </c>
      <c r="J1822" t="s">
        <v>7</v>
      </c>
      <c r="K1822" t="s">
        <v>7</v>
      </c>
      <c r="L1822" t="s">
        <v>7</v>
      </c>
      <c r="M1822" t="s">
        <v>7</v>
      </c>
      <c r="N1822" t="s">
        <v>7</v>
      </c>
      <c r="O1822" t="s">
        <v>7</v>
      </c>
      <c r="P1822" t="s">
        <v>7</v>
      </c>
      <c r="Q1822" t="s">
        <v>7</v>
      </c>
    </row>
    <row r="1823" spans="1:27" x14ac:dyDescent="0.3">
      <c r="B1823" t="s">
        <v>2204</v>
      </c>
      <c r="C1823">
        <v>5.7980000000043198E-2</v>
      </c>
      <c r="D1823">
        <v>3</v>
      </c>
      <c r="E1823">
        <v>7</v>
      </c>
      <c r="F1823">
        <v>0</v>
      </c>
      <c r="G1823">
        <v>0</v>
      </c>
      <c r="H1823" t="s">
        <v>7</v>
      </c>
      <c r="I1823" t="s">
        <v>7</v>
      </c>
      <c r="J1823" t="s">
        <v>7</v>
      </c>
      <c r="K1823" t="s">
        <v>7</v>
      </c>
      <c r="L1823" t="s">
        <v>7</v>
      </c>
      <c r="M1823" t="s">
        <v>7</v>
      </c>
      <c r="N1823" t="s">
        <v>7</v>
      </c>
      <c r="O1823" t="s">
        <v>7</v>
      </c>
      <c r="P1823" t="s">
        <v>7</v>
      </c>
      <c r="Q1823" t="s">
        <v>7</v>
      </c>
    </row>
    <row r="1824" spans="1:27" x14ac:dyDescent="0.3">
      <c r="B1824" t="s">
        <v>2205</v>
      </c>
      <c r="C1824">
        <v>0.187558500000022</v>
      </c>
      <c r="D1824">
        <v>10</v>
      </c>
      <c r="E1824">
        <v>7</v>
      </c>
      <c r="F1824">
        <v>2</v>
      </c>
      <c r="G1824">
        <v>0</v>
      </c>
      <c r="H1824" t="s">
        <v>7</v>
      </c>
      <c r="I1824" t="s">
        <v>7</v>
      </c>
      <c r="J1824" t="s">
        <v>7</v>
      </c>
      <c r="K1824" t="s">
        <v>7</v>
      </c>
      <c r="L1824" t="s">
        <v>7</v>
      </c>
      <c r="M1824" t="s">
        <v>7</v>
      </c>
      <c r="N1824" t="s">
        <v>7</v>
      </c>
      <c r="O1824" t="s">
        <v>7</v>
      </c>
      <c r="P1824" t="s">
        <v>7</v>
      </c>
      <c r="Q1824" t="s">
        <v>7</v>
      </c>
    </row>
    <row r="1825" spans="1:27" x14ac:dyDescent="0.3">
      <c r="B1825" t="s">
        <v>2206</v>
      </c>
      <c r="C1825">
        <v>6.1284300000124803E-2</v>
      </c>
      <c r="D1825">
        <v>2</v>
      </c>
      <c r="E1825">
        <v>6</v>
      </c>
      <c r="F1825">
        <v>0</v>
      </c>
      <c r="G1825">
        <v>0</v>
      </c>
      <c r="H1825" t="s">
        <v>7</v>
      </c>
      <c r="I1825" t="s">
        <v>7</v>
      </c>
      <c r="J1825" t="s">
        <v>7</v>
      </c>
      <c r="K1825" t="s">
        <v>7</v>
      </c>
      <c r="L1825" t="s">
        <v>7</v>
      </c>
      <c r="M1825" t="s">
        <v>7</v>
      </c>
      <c r="N1825" t="s">
        <v>7</v>
      </c>
      <c r="O1825" t="s">
        <v>7</v>
      </c>
      <c r="P1825" t="s">
        <v>7</v>
      </c>
      <c r="Q1825" t="s">
        <v>7</v>
      </c>
    </row>
    <row r="1826" spans="1:27" x14ac:dyDescent="0.3">
      <c r="B1826" t="s">
        <v>2207</v>
      </c>
      <c r="C1826">
        <v>0.206057399999963</v>
      </c>
      <c r="D1826">
        <v>7</v>
      </c>
      <c r="E1826">
        <v>9</v>
      </c>
      <c r="F1826">
        <v>0</v>
      </c>
      <c r="G1826">
        <v>0</v>
      </c>
      <c r="H1826" t="s">
        <v>7</v>
      </c>
      <c r="I1826" t="s">
        <v>7</v>
      </c>
      <c r="J1826" t="s">
        <v>7</v>
      </c>
      <c r="K1826" t="s">
        <v>7</v>
      </c>
      <c r="L1826" t="s">
        <v>7</v>
      </c>
      <c r="M1826" t="s">
        <v>7</v>
      </c>
      <c r="N1826" t="s">
        <v>7</v>
      </c>
      <c r="O1826" t="s">
        <v>7</v>
      </c>
      <c r="P1826" t="s">
        <v>7</v>
      </c>
      <c r="Q1826" t="s">
        <v>7</v>
      </c>
    </row>
    <row r="1827" spans="1:27" x14ac:dyDescent="0.3">
      <c r="B1827" t="s">
        <v>2208</v>
      </c>
      <c r="C1827">
        <v>0.17850399999997499</v>
      </c>
      <c r="D1827">
        <v>7</v>
      </c>
      <c r="E1827">
        <v>9</v>
      </c>
      <c r="F1827">
        <v>0</v>
      </c>
      <c r="G1827">
        <v>0</v>
      </c>
      <c r="H1827" t="s">
        <v>7</v>
      </c>
      <c r="I1827" t="s">
        <v>7</v>
      </c>
      <c r="J1827" t="s">
        <v>7</v>
      </c>
      <c r="K1827" t="s">
        <v>7</v>
      </c>
      <c r="L1827" t="s">
        <v>7</v>
      </c>
      <c r="M1827" t="s">
        <v>7</v>
      </c>
      <c r="N1827" t="s">
        <v>7</v>
      </c>
      <c r="O1827" t="s">
        <v>7</v>
      </c>
      <c r="P1827" t="s">
        <v>7</v>
      </c>
      <c r="Q1827" t="s">
        <v>7</v>
      </c>
    </row>
    <row r="1828" spans="1:27" x14ac:dyDescent="0.3">
      <c r="B1828" t="s">
        <v>2209</v>
      </c>
      <c r="C1828">
        <v>6.4783400000123906E-2</v>
      </c>
      <c r="D1828">
        <v>2</v>
      </c>
      <c r="E1828">
        <v>5</v>
      </c>
      <c r="F1828">
        <v>0</v>
      </c>
      <c r="G1828">
        <v>0</v>
      </c>
      <c r="H1828" t="s">
        <v>7</v>
      </c>
      <c r="I1828" t="s">
        <v>7</v>
      </c>
      <c r="J1828" t="s">
        <v>7</v>
      </c>
      <c r="K1828" t="s">
        <v>7</v>
      </c>
      <c r="L1828" t="s">
        <v>7</v>
      </c>
      <c r="M1828" t="s">
        <v>7</v>
      </c>
      <c r="N1828" t="s">
        <v>7</v>
      </c>
      <c r="O1828" t="s">
        <v>7</v>
      </c>
      <c r="P1828" t="s">
        <v>7</v>
      </c>
      <c r="Q1828" t="s">
        <v>7</v>
      </c>
    </row>
    <row r="1829" spans="1:27" x14ac:dyDescent="0.3">
      <c r="B1829" t="s">
        <v>2210</v>
      </c>
      <c r="C1829">
        <v>6.3590999999860204E-2</v>
      </c>
      <c r="D1829">
        <v>3</v>
      </c>
      <c r="E1829">
        <v>7</v>
      </c>
      <c r="F1829">
        <v>0</v>
      </c>
      <c r="G1829">
        <v>0</v>
      </c>
      <c r="H1829" t="s">
        <v>7</v>
      </c>
      <c r="I1829" t="s">
        <v>7</v>
      </c>
      <c r="J1829" t="s">
        <v>7</v>
      </c>
      <c r="K1829" t="s">
        <v>7</v>
      </c>
      <c r="L1829" t="s">
        <v>7</v>
      </c>
      <c r="M1829" t="s">
        <v>7</v>
      </c>
      <c r="N1829" t="s">
        <v>7</v>
      </c>
      <c r="O1829" t="s">
        <v>7</v>
      </c>
      <c r="P1829" t="s">
        <v>7</v>
      </c>
      <c r="Q1829" t="s">
        <v>7</v>
      </c>
    </row>
    <row r="1830" spans="1:27" x14ac:dyDescent="0.3">
      <c r="B1830" t="s">
        <v>2211</v>
      </c>
      <c r="C1830">
        <v>4.7368099999857798E-2</v>
      </c>
      <c r="D1830">
        <v>2</v>
      </c>
      <c r="E1830">
        <v>6</v>
      </c>
      <c r="F1830">
        <v>0</v>
      </c>
      <c r="G1830">
        <v>0</v>
      </c>
      <c r="H1830" t="s">
        <v>7</v>
      </c>
      <c r="I1830" t="s">
        <v>7</v>
      </c>
      <c r="J1830" t="s">
        <v>7</v>
      </c>
      <c r="K1830" t="s">
        <v>7</v>
      </c>
      <c r="L1830" t="s">
        <v>7</v>
      </c>
      <c r="M1830" t="s">
        <v>7</v>
      </c>
      <c r="N1830" t="s">
        <v>7</v>
      </c>
      <c r="O1830" t="s">
        <v>7</v>
      </c>
      <c r="P1830" t="s">
        <v>7</v>
      </c>
      <c r="Q1830" t="s">
        <v>7</v>
      </c>
    </row>
    <row r="1831" spans="1:27" x14ac:dyDescent="0.3">
      <c r="B1831" t="s">
        <v>2212</v>
      </c>
      <c r="C1831">
        <v>7.3305399999980994E-2</v>
      </c>
      <c r="D1831">
        <v>2</v>
      </c>
      <c r="E1831">
        <v>5</v>
      </c>
      <c r="F1831">
        <v>0</v>
      </c>
      <c r="G1831">
        <v>0</v>
      </c>
      <c r="H1831" t="s">
        <v>7</v>
      </c>
      <c r="I1831" t="s">
        <v>7</v>
      </c>
      <c r="J1831" t="s">
        <v>7</v>
      </c>
      <c r="K1831" t="s">
        <v>7</v>
      </c>
      <c r="L1831" t="s">
        <v>7</v>
      </c>
      <c r="M1831" t="s">
        <v>7</v>
      </c>
      <c r="N1831" t="s">
        <v>7</v>
      </c>
      <c r="O1831" t="s">
        <v>7</v>
      </c>
      <c r="P1831" t="s">
        <v>7</v>
      </c>
      <c r="Q1831" t="s">
        <v>7</v>
      </c>
    </row>
    <row r="1832" spans="1:27" x14ac:dyDescent="0.3">
      <c r="B1832" t="s">
        <v>2213</v>
      </c>
      <c r="C1832">
        <v>5.4638699999941302E-2</v>
      </c>
      <c r="D1832">
        <v>3</v>
      </c>
      <c r="E1832">
        <v>7</v>
      </c>
      <c r="F1832">
        <v>0</v>
      </c>
      <c r="G1832">
        <v>0</v>
      </c>
      <c r="H1832" t="s">
        <v>7</v>
      </c>
      <c r="I1832" t="s">
        <v>7</v>
      </c>
      <c r="J1832" t="s">
        <v>7</v>
      </c>
      <c r="K1832" t="s">
        <v>7</v>
      </c>
      <c r="L1832" t="s">
        <v>7</v>
      </c>
      <c r="M1832" t="s">
        <v>7</v>
      </c>
      <c r="N1832" t="s">
        <v>7</v>
      </c>
      <c r="O1832" t="s">
        <v>7</v>
      </c>
      <c r="P1832" t="s">
        <v>7</v>
      </c>
      <c r="Q1832" t="s">
        <v>7</v>
      </c>
    </row>
    <row r="1833" spans="1:27" x14ac:dyDescent="0.3">
      <c r="B1833" t="s">
        <v>2214</v>
      </c>
      <c r="C1833">
        <v>0.19156100000009199</v>
      </c>
      <c r="D1833">
        <v>7</v>
      </c>
      <c r="E1833">
        <v>8</v>
      </c>
      <c r="F1833">
        <v>0</v>
      </c>
      <c r="G1833">
        <v>0</v>
      </c>
      <c r="H1833" t="s">
        <v>7</v>
      </c>
      <c r="I1833" t="s">
        <v>7</v>
      </c>
      <c r="J1833" t="s">
        <v>7</v>
      </c>
      <c r="K1833" t="s">
        <v>7</v>
      </c>
      <c r="L1833" t="s">
        <v>7</v>
      </c>
      <c r="M1833" t="s">
        <v>7</v>
      </c>
      <c r="N1833" t="s">
        <v>7</v>
      </c>
      <c r="O1833" t="s">
        <v>7</v>
      </c>
      <c r="P1833" t="s">
        <v>7</v>
      </c>
      <c r="Q1833" t="s">
        <v>7</v>
      </c>
    </row>
    <row r="1834" spans="1:27" x14ac:dyDescent="0.3">
      <c r="B1834" t="s">
        <v>2215</v>
      </c>
      <c r="C1834">
        <v>8.2487500000070199E-2</v>
      </c>
      <c r="D1834">
        <v>5</v>
      </c>
      <c r="E1834">
        <v>9</v>
      </c>
      <c r="F1834">
        <v>0</v>
      </c>
      <c r="G1834">
        <v>0</v>
      </c>
      <c r="H1834" t="s">
        <v>7</v>
      </c>
      <c r="I1834" t="s">
        <v>7</v>
      </c>
      <c r="J1834" t="s">
        <v>7</v>
      </c>
      <c r="K1834" t="s">
        <v>7</v>
      </c>
      <c r="L1834" t="s">
        <v>7</v>
      </c>
      <c r="M1834" t="s">
        <v>7</v>
      </c>
      <c r="N1834" t="s">
        <v>7</v>
      </c>
      <c r="O1834" t="s">
        <v>7</v>
      </c>
      <c r="P1834" t="s">
        <v>7</v>
      </c>
      <c r="Q1834" t="s">
        <v>7</v>
      </c>
    </row>
    <row r="1835" spans="1:27" x14ac:dyDescent="0.3">
      <c r="A1835" t="s">
        <v>2632</v>
      </c>
      <c r="B1835" t="s">
        <v>2216</v>
      </c>
      <c r="C1835">
        <v>2.3884705000000301</v>
      </c>
      <c r="D1835">
        <v>73</v>
      </c>
      <c r="E1835">
        <v>73</v>
      </c>
      <c r="F1835">
        <v>19</v>
      </c>
      <c r="G1835">
        <v>17</v>
      </c>
      <c r="H1835">
        <v>36</v>
      </c>
      <c r="I1835">
        <v>0</v>
      </c>
      <c r="J1835">
        <v>172</v>
      </c>
      <c r="K1835" t="s">
        <v>7</v>
      </c>
      <c r="L1835">
        <v>126</v>
      </c>
      <c r="M1835" t="s">
        <v>7</v>
      </c>
      <c r="N1835" t="s">
        <v>7</v>
      </c>
      <c r="O1835">
        <v>65</v>
      </c>
      <c r="P1835" t="s">
        <v>7</v>
      </c>
      <c r="Q1835" t="s">
        <v>7</v>
      </c>
      <c r="R1835" t="s">
        <v>7</v>
      </c>
      <c r="S1835">
        <v>23</v>
      </c>
      <c r="T1835">
        <v>4</v>
      </c>
      <c r="U1835">
        <v>7</v>
      </c>
      <c r="V1835">
        <v>2</v>
      </c>
      <c r="W1835">
        <v>15</v>
      </c>
      <c r="X1835">
        <v>0</v>
      </c>
      <c r="Y1835">
        <v>4</v>
      </c>
      <c r="Z1835">
        <v>7</v>
      </c>
      <c r="AA1835">
        <v>7</v>
      </c>
    </row>
    <row r="1836" spans="1:27" x14ac:dyDescent="0.3">
      <c r="A1836" t="s">
        <v>2632</v>
      </c>
      <c r="B1836" t="s">
        <v>2217</v>
      </c>
      <c r="C1836">
        <v>1.25896710000006</v>
      </c>
      <c r="D1836">
        <v>57</v>
      </c>
      <c r="E1836">
        <v>57</v>
      </c>
      <c r="F1836">
        <v>11</v>
      </c>
      <c r="G1836">
        <v>17</v>
      </c>
      <c r="H1836">
        <v>28</v>
      </c>
      <c r="I1836">
        <v>0</v>
      </c>
      <c r="J1836">
        <v>125</v>
      </c>
      <c r="K1836" t="s">
        <v>7</v>
      </c>
      <c r="L1836">
        <v>116</v>
      </c>
      <c r="M1836" t="s">
        <v>7</v>
      </c>
      <c r="N1836" t="s">
        <v>7</v>
      </c>
      <c r="O1836">
        <v>56</v>
      </c>
      <c r="P1836" t="s">
        <v>7</v>
      </c>
      <c r="Q1836" t="s">
        <v>7</v>
      </c>
      <c r="R1836" t="s">
        <v>7</v>
      </c>
      <c r="S1836">
        <v>10</v>
      </c>
      <c r="T1836">
        <v>1</v>
      </c>
      <c r="U1836">
        <v>7</v>
      </c>
      <c r="V1836">
        <v>1</v>
      </c>
      <c r="W1836">
        <v>17</v>
      </c>
      <c r="X1836">
        <v>0</v>
      </c>
      <c r="Y1836">
        <v>4</v>
      </c>
      <c r="Z1836">
        <v>10</v>
      </c>
      <c r="AA1836">
        <v>7</v>
      </c>
    </row>
    <row r="1837" spans="1:27" x14ac:dyDescent="0.3">
      <c r="A1837" t="s">
        <v>2632</v>
      </c>
      <c r="B1837" t="s">
        <v>2218</v>
      </c>
      <c r="C1837">
        <v>4.7580685999998797</v>
      </c>
      <c r="D1837">
        <v>94</v>
      </c>
      <c r="E1837">
        <v>94</v>
      </c>
      <c r="F1837">
        <v>32</v>
      </c>
      <c r="G1837">
        <v>15</v>
      </c>
      <c r="H1837">
        <v>47</v>
      </c>
      <c r="I1837">
        <v>0</v>
      </c>
      <c r="J1837">
        <v>220</v>
      </c>
      <c r="K1837" t="s">
        <v>7</v>
      </c>
      <c r="L1837">
        <v>189</v>
      </c>
      <c r="M1837" t="s">
        <v>7</v>
      </c>
      <c r="N1837" t="s">
        <v>7</v>
      </c>
      <c r="O1837">
        <v>100</v>
      </c>
      <c r="P1837" t="s">
        <v>7</v>
      </c>
      <c r="Q1837" t="s">
        <v>7</v>
      </c>
      <c r="R1837" t="s">
        <v>7</v>
      </c>
      <c r="S1837">
        <v>44</v>
      </c>
      <c r="T1837">
        <v>8</v>
      </c>
      <c r="U1837">
        <v>15</v>
      </c>
      <c r="V1837">
        <v>6</v>
      </c>
      <c r="W1837">
        <v>16</v>
      </c>
      <c r="X1837">
        <v>0</v>
      </c>
      <c r="Y1837">
        <v>4</v>
      </c>
      <c r="Z1837">
        <v>7</v>
      </c>
      <c r="AA1837">
        <v>8</v>
      </c>
    </row>
    <row r="1838" spans="1:27" x14ac:dyDescent="0.3">
      <c r="A1838" t="s">
        <v>2632</v>
      </c>
      <c r="B1838" t="s">
        <v>2219</v>
      </c>
      <c r="C1838">
        <v>4.9080400999998801</v>
      </c>
      <c r="D1838">
        <v>73</v>
      </c>
      <c r="E1838">
        <v>73</v>
      </c>
      <c r="F1838">
        <v>21</v>
      </c>
      <c r="G1838">
        <v>15</v>
      </c>
      <c r="H1838">
        <v>36</v>
      </c>
      <c r="I1838">
        <v>0</v>
      </c>
      <c r="J1838">
        <v>169</v>
      </c>
      <c r="K1838" t="s">
        <v>7</v>
      </c>
      <c r="L1838">
        <v>125</v>
      </c>
      <c r="M1838" t="s">
        <v>7</v>
      </c>
      <c r="N1838" t="s">
        <v>7</v>
      </c>
      <c r="O1838">
        <v>67</v>
      </c>
      <c r="P1838" t="s">
        <v>7</v>
      </c>
      <c r="Q1838" t="s">
        <v>7</v>
      </c>
      <c r="R1838" t="s">
        <v>7</v>
      </c>
      <c r="S1838">
        <v>25</v>
      </c>
      <c r="T1838">
        <v>4</v>
      </c>
      <c r="U1838">
        <v>7</v>
      </c>
      <c r="V1838">
        <v>2</v>
      </c>
      <c r="W1838">
        <v>15</v>
      </c>
      <c r="X1838">
        <v>0</v>
      </c>
      <c r="Y1838">
        <v>4</v>
      </c>
      <c r="Z1838">
        <v>7</v>
      </c>
      <c r="AA1838">
        <v>7</v>
      </c>
    </row>
    <row r="1839" spans="1:27" x14ac:dyDescent="0.3">
      <c r="A1839" t="s">
        <v>2632</v>
      </c>
      <c r="B1839" t="s">
        <v>2220</v>
      </c>
      <c r="C1839">
        <v>3.9911296000000198</v>
      </c>
      <c r="D1839">
        <v>74</v>
      </c>
      <c r="E1839">
        <v>74</v>
      </c>
      <c r="F1839">
        <v>22</v>
      </c>
      <c r="G1839">
        <v>15</v>
      </c>
      <c r="H1839">
        <v>37</v>
      </c>
      <c r="I1839">
        <v>0</v>
      </c>
      <c r="J1839">
        <v>174</v>
      </c>
      <c r="K1839" t="s">
        <v>7</v>
      </c>
      <c r="L1839">
        <v>130</v>
      </c>
      <c r="M1839" t="s">
        <v>7</v>
      </c>
      <c r="N1839" t="s">
        <v>7</v>
      </c>
      <c r="O1839">
        <v>69</v>
      </c>
      <c r="P1839" t="s">
        <v>7</v>
      </c>
      <c r="Q1839" t="s">
        <v>7</v>
      </c>
      <c r="R1839" t="s">
        <v>7</v>
      </c>
      <c r="S1839">
        <v>27</v>
      </c>
      <c r="T1839">
        <v>5</v>
      </c>
      <c r="U1839">
        <v>7</v>
      </c>
      <c r="V1839">
        <v>2</v>
      </c>
      <c r="W1839">
        <v>15</v>
      </c>
      <c r="X1839">
        <v>0</v>
      </c>
      <c r="Y1839">
        <v>4</v>
      </c>
      <c r="Z1839">
        <v>7</v>
      </c>
      <c r="AA1839">
        <v>7</v>
      </c>
    </row>
    <row r="1840" spans="1:27" x14ac:dyDescent="0.3">
      <c r="A1840" t="s">
        <v>2632</v>
      </c>
      <c r="B1840" t="s">
        <v>2221</v>
      </c>
      <c r="C1840">
        <v>1.33861699999988</v>
      </c>
      <c r="D1840">
        <v>47</v>
      </c>
      <c r="E1840">
        <v>47</v>
      </c>
      <c r="F1840">
        <v>16</v>
      </c>
      <c r="G1840">
        <v>12</v>
      </c>
      <c r="H1840">
        <v>28</v>
      </c>
      <c r="I1840">
        <v>0</v>
      </c>
      <c r="J1840">
        <v>115</v>
      </c>
      <c r="K1840" t="s">
        <v>7</v>
      </c>
      <c r="L1840">
        <v>94</v>
      </c>
      <c r="M1840" t="s">
        <v>7</v>
      </c>
      <c r="N1840" t="s">
        <v>7</v>
      </c>
      <c r="O1840">
        <v>52</v>
      </c>
      <c r="P1840" t="s">
        <v>7</v>
      </c>
      <c r="Q1840" t="s">
        <v>7</v>
      </c>
      <c r="R1840" t="s">
        <v>7</v>
      </c>
      <c r="S1840">
        <v>19</v>
      </c>
      <c r="T1840">
        <v>4</v>
      </c>
      <c r="U1840">
        <v>11</v>
      </c>
      <c r="V1840">
        <v>2</v>
      </c>
      <c r="W1840">
        <v>12</v>
      </c>
      <c r="X1840">
        <v>0</v>
      </c>
      <c r="Y1840">
        <v>2</v>
      </c>
      <c r="Z1840">
        <v>4</v>
      </c>
      <c r="AA1840">
        <v>2</v>
      </c>
    </row>
    <row r="1841" spans="1:27" x14ac:dyDescent="0.3">
      <c r="A1841" t="s">
        <v>2632</v>
      </c>
      <c r="B1841" t="s">
        <v>2222</v>
      </c>
      <c r="C1841">
        <v>1.4771623000001399</v>
      </c>
      <c r="D1841">
        <v>49</v>
      </c>
      <c r="E1841">
        <v>49</v>
      </c>
      <c r="F1841">
        <v>19</v>
      </c>
      <c r="G1841">
        <v>12</v>
      </c>
      <c r="H1841">
        <v>31</v>
      </c>
      <c r="I1841">
        <v>0</v>
      </c>
      <c r="J1841">
        <v>121</v>
      </c>
      <c r="K1841" t="s">
        <v>7</v>
      </c>
      <c r="L1841">
        <v>100</v>
      </c>
      <c r="M1841" t="s">
        <v>7</v>
      </c>
      <c r="N1841" t="s">
        <v>7</v>
      </c>
      <c r="O1841">
        <v>55</v>
      </c>
      <c r="P1841" t="s">
        <v>7</v>
      </c>
      <c r="Q1841" t="s">
        <v>7</v>
      </c>
      <c r="R1841" t="s">
        <v>7</v>
      </c>
      <c r="S1841">
        <v>21</v>
      </c>
      <c r="T1841">
        <v>4</v>
      </c>
      <c r="U1841">
        <v>11</v>
      </c>
      <c r="V1841">
        <v>3</v>
      </c>
      <c r="W1841">
        <v>12</v>
      </c>
      <c r="X1841">
        <v>0</v>
      </c>
      <c r="Y1841">
        <v>2</v>
      </c>
      <c r="Z1841">
        <v>4</v>
      </c>
      <c r="AA1841">
        <v>2</v>
      </c>
    </row>
    <row r="1842" spans="1:27" x14ac:dyDescent="0.3">
      <c r="A1842" t="s">
        <v>2632</v>
      </c>
      <c r="B1842" t="s">
        <v>2223</v>
      </c>
      <c r="C1842">
        <v>1.1372705999999599</v>
      </c>
      <c r="D1842">
        <v>34</v>
      </c>
      <c r="E1842">
        <v>34</v>
      </c>
      <c r="F1842">
        <v>16</v>
      </c>
      <c r="G1842">
        <v>10</v>
      </c>
      <c r="H1842">
        <v>26</v>
      </c>
      <c r="I1842">
        <v>0</v>
      </c>
      <c r="J1842">
        <v>101</v>
      </c>
      <c r="K1842" t="s">
        <v>7</v>
      </c>
      <c r="L1842">
        <v>97</v>
      </c>
      <c r="M1842" t="s">
        <v>7</v>
      </c>
      <c r="N1842" t="s">
        <v>7</v>
      </c>
      <c r="O1842">
        <v>46</v>
      </c>
      <c r="P1842" t="s">
        <v>7</v>
      </c>
      <c r="Q1842" t="s">
        <v>7</v>
      </c>
      <c r="R1842" t="s">
        <v>7</v>
      </c>
      <c r="S1842">
        <v>19</v>
      </c>
      <c r="T1842">
        <v>3</v>
      </c>
      <c r="U1842">
        <v>11</v>
      </c>
      <c r="V1842">
        <v>1</v>
      </c>
      <c r="W1842">
        <v>6</v>
      </c>
      <c r="X1842">
        <v>0</v>
      </c>
      <c r="Y1842">
        <v>1</v>
      </c>
      <c r="Z1842">
        <v>6</v>
      </c>
      <c r="AA1842">
        <v>2</v>
      </c>
    </row>
    <row r="1843" spans="1:27" x14ac:dyDescent="0.3">
      <c r="A1843" t="s">
        <v>2632</v>
      </c>
      <c r="B1843" t="s">
        <v>2224</v>
      </c>
      <c r="C1843">
        <v>3.3950346000001401</v>
      </c>
      <c r="D1843">
        <v>82</v>
      </c>
      <c r="E1843">
        <v>82</v>
      </c>
      <c r="F1843">
        <v>26</v>
      </c>
      <c r="G1843">
        <v>15</v>
      </c>
      <c r="H1843">
        <v>41</v>
      </c>
      <c r="I1843">
        <v>0</v>
      </c>
      <c r="J1843">
        <v>185</v>
      </c>
      <c r="K1843" t="s">
        <v>7</v>
      </c>
      <c r="L1843">
        <v>155</v>
      </c>
      <c r="M1843" t="s">
        <v>7</v>
      </c>
      <c r="N1843" t="s">
        <v>7</v>
      </c>
      <c r="O1843">
        <v>77</v>
      </c>
      <c r="P1843" t="s">
        <v>7</v>
      </c>
      <c r="Q1843" t="s">
        <v>7</v>
      </c>
      <c r="R1843" t="s">
        <v>7</v>
      </c>
      <c r="S1843">
        <v>29</v>
      </c>
      <c r="T1843">
        <v>5</v>
      </c>
      <c r="U1843">
        <v>8</v>
      </c>
      <c r="V1843">
        <v>5</v>
      </c>
      <c r="W1843">
        <v>16</v>
      </c>
      <c r="X1843">
        <v>0</v>
      </c>
      <c r="Y1843">
        <v>4</v>
      </c>
      <c r="Z1843">
        <v>7</v>
      </c>
      <c r="AA1843">
        <v>8</v>
      </c>
    </row>
    <row r="1844" spans="1:27" x14ac:dyDescent="0.3">
      <c r="A1844" t="s">
        <v>2632</v>
      </c>
      <c r="B1844" t="s">
        <v>2225</v>
      </c>
      <c r="C1844">
        <v>3.52124180000009</v>
      </c>
      <c r="D1844">
        <v>43</v>
      </c>
      <c r="E1844">
        <v>43</v>
      </c>
      <c r="F1844">
        <v>10</v>
      </c>
      <c r="G1844">
        <v>12</v>
      </c>
      <c r="H1844">
        <v>22</v>
      </c>
      <c r="I1844">
        <v>0</v>
      </c>
      <c r="J1844">
        <v>97</v>
      </c>
      <c r="K1844" t="s">
        <v>7</v>
      </c>
      <c r="L1844">
        <v>82</v>
      </c>
      <c r="M1844" t="s">
        <v>7</v>
      </c>
      <c r="N1844" t="s">
        <v>7</v>
      </c>
      <c r="O1844">
        <v>39</v>
      </c>
      <c r="P1844" t="s">
        <v>7</v>
      </c>
      <c r="Q1844" t="s">
        <v>7</v>
      </c>
      <c r="R1844" t="s">
        <v>7</v>
      </c>
      <c r="S1844">
        <v>10</v>
      </c>
      <c r="T1844">
        <v>2</v>
      </c>
      <c r="U1844">
        <v>5</v>
      </c>
      <c r="V1844">
        <v>4</v>
      </c>
      <c r="W1844">
        <v>12</v>
      </c>
      <c r="X1844">
        <v>0</v>
      </c>
      <c r="Y1844">
        <v>2</v>
      </c>
      <c r="Z1844">
        <v>4</v>
      </c>
      <c r="AA1844">
        <v>2</v>
      </c>
    </row>
    <row r="1845" spans="1:27" x14ac:dyDescent="0.3">
      <c r="A1845" t="s">
        <v>2632</v>
      </c>
      <c r="B1845" t="s">
        <v>2226</v>
      </c>
      <c r="C1845">
        <v>2.6152452999999598</v>
      </c>
      <c r="D1845">
        <v>33</v>
      </c>
      <c r="E1845">
        <v>33</v>
      </c>
      <c r="F1845">
        <v>22</v>
      </c>
      <c r="G1845">
        <v>3</v>
      </c>
      <c r="H1845">
        <v>25</v>
      </c>
      <c r="I1845">
        <v>0</v>
      </c>
      <c r="J1845">
        <v>67</v>
      </c>
      <c r="K1845" t="s">
        <v>7</v>
      </c>
      <c r="L1845">
        <v>74</v>
      </c>
      <c r="M1845" t="s">
        <v>7</v>
      </c>
      <c r="N1845" t="s">
        <v>7</v>
      </c>
      <c r="O1845">
        <v>42</v>
      </c>
      <c r="P1845" t="s">
        <v>7</v>
      </c>
      <c r="Q1845" t="s">
        <v>7</v>
      </c>
      <c r="R1845" t="s">
        <v>7</v>
      </c>
      <c r="S1845">
        <v>26</v>
      </c>
      <c r="T1845">
        <v>4</v>
      </c>
      <c r="U1845">
        <v>8</v>
      </c>
      <c r="V1845">
        <v>1</v>
      </c>
      <c r="W1845">
        <v>1</v>
      </c>
      <c r="X1845">
        <v>0</v>
      </c>
      <c r="Y1845">
        <v>0</v>
      </c>
      <c r="Z1845">
        <v>4</v>
      </c>
      <c r="AA1845">
        <v>2</v>
      </c>
    </row>
    <row r="1846" spans="1:27" x14ac:dyDescent="0.3">
      <c r="A1846" t="s">
        <v>2632</v>
      </c>
      <c r="B1846" t="s">
        <v>2227</v>
      </c>
      <c r="C1846">
        <v>9.2596291999998304</v>
      </c>
      <c r="D1846">
        <v>78</v>
      </c>
      <c r="E1846">
        <v>78</v>
      </c>
      <c r="F1846">
        <v>22</v>
      </c>
      <c r="G1846">
        <v>15</v>
      </c>
      <c r="H1846">
        <v>37</v>
      </c>
      <c r="I1846">
        <v>0</v>
      </c>
      <c r="J1846">
        <v>173</v>
      </c>
      <c r="K1846" t="s">
        <v>7</v>
      </c>
      <c r="L1846">
        <v>143</v>
      </c>
      <c r="M1846" t="s">
        <v>7</v>
      </c>
      <c r="N1846" t="s">
        <v>7</v>
      </c>
      <c r="O1846">
        <v>68</v>
      </c>
      <c r="P1846" t="s">
        <v>7</v>
      </c>
      <c r="Q1846" t="s">
        <v>7</v>
      </c>
      <c r="R1846" t="s">
        <v>7</v>
      </c>
      <c r="S1846">
        <v>22</v>
      </c>
      <c r="T1846">
        <v>3</v>
      </c>
      <c r="U1846">
        <v>7</v>
      </c>
      <c r="V1846">
        <v>4</v>
      </c>
      <c r="W1846">
        <v>16</v>
      </c>
      <c r="X1846">
        <v>0</v>
      </c>
      <c r="Y1846">
        <v>4</v>
      </c>
      <c r="Z1846">
        <v>7</v>
      </c>
      <c r="AA1846">
        <v>8</v>
      </c>
    </row>
    <row r="1847" spans="1:27" x14ac:dyDescent="0.3">
      <c r="A1847" t="s">
        <v>2632</v>
      </c>
      <c r="B1847" t="s">
        <v>2228</v>
      </c>
      <c r="C1847">
        <v>4.7614279000001698</v>
      </c>
      <c r="D1847">
        <v>81</v>
      </c>
      <c r="E1847">
        <v>81</v>
      </c>
      <c r="F1847">
        <v>24</v>
      </c>
      <c r="G1847">
        <v>15</v>
      </c>
      <c r="H1847">
        <v>39</v>
      </c>
      <c r="I1847">
        <v>0</v>
      </c>
      <c r="J1847">
        <v>183</v>
      </c>
      <c r="K1847" t="s">
        <v>7</v>
      </c>
      <c r="L1847">
        <v>151</v>
      </c>
      <c r="M1847" t="s">
        <v>7</v>
      </c>
      <c r="N1847" t="s">
        <v>7</v>
      </c>
      <c r="O1847">
        <v>73</v>
      </c>
      <c r="P1847" t="s">
        <v>7</v>
      </c>
      <c r="Q1847" t="s">
        <v>7</v>
      </c>
      <c r="R1847" t="s">
        <v>7</v>
      </c>
      <c r="S1847">
        <v>26</v>
      </c>
      <c r="T1847">
        <v>3</v>
      </c>
      <c r="U1847">
        <v>7</v>
      </c>
      <c r="V1847">
        <v>5</v>
      </c>
      <c r="W1847">
        <v>16</v>
      </c>
      <c r="X1847">
        <v>0</v>
      </c>
      <c r="Y1847">
        <v>4</v>
      </c>
      <c r="Z1847">
        <v>7</v>
      </c>
      <c r="AA1847">
        <v>8</v>
      </c>
    </row>
    <row r="1848" spans="1:27" x14ac:dyDescent="0.3">
      <c r="A1848" t="s">
        <v>2632</v>
      </c>
      <c r="B1848" t="s">
        <v>2229</v>
      </c>
      <c r="C1848">
        <v>6.1151072999998597</v>
      </c>
      <c r="D1848">
        <v>114</v>
      </c>
      <c r="E1848">
        <v>114</v>
      </c>
      <c r="F1848">
        <v>39</v>
      </c>
      <c r="G1848">
        <v>17</v>
      </c>
      <c r="H1848">
        <v>56</v>
      </c>
      <c r="I1848">
        <v>0</v>
      </c>
      <c r="J1848">
        <v>256</v>
      </c>
      <c r="K1848" t="s">
        <v>7</v>
      </c>
      <c r="L1848">
        <v>220</v>
      </c>
      <c r="M1848" t="s">
        <v>7</v>
      </c>
      <c r="N1848" t="s">
        <v>7</v>
      </c>
      <c r="O1848">
        <v>124</v>
      </c>
      <c r="P1848" t="s">
        <v>7</v>
      </c>
      <c r="Q1848" t="s">
        <v>7</v>
      </c>
      <c r="R1848" t="s">
        <v>7</v>
      </c>
      <c r="S1848">
        <v>69</v>
      </c>
      <c r="T1848">
        <v>15</v>
      </c>
      <c r="U1848">
        <v>13</v>
      </c>
      <c r="V1848">
        <v>7</v>
      </c>
      <c r="W1848">
        <v>16</v>
      </c>
      <c r="X1848">
        <v>0</v>
      </c>
      <c r="Y1848">
        <v>4</v>
      </c>
      <c r="Z1848">
        <v>7</v>
      </c>
      <c r="AA1848">
        <v>8</v>
      </c>
    </row>
    <row r="1849" spans="1:27" x14ac:dyDescent="0.3">
      <c r="A1849" t="s">
        <v>2632</v>
      </c>
      <c r="B1849" t="s">
        <v>2230</v>
      </c>
      <c r="C1849">
        <v>1.4399202000001801</v>
      </c>
      <c r="D1849">
        <v>27</v>
      </c>
      <c r="E1849">
        <v>27</v>
      </c>
      <c r="F1849">
        <v>11</v>
      </c>
      <c r="G1849">
        <v>8</v>
      </c>
      <c r="H1849">
        <v>19</v>
      </c>
      <c r="I1849">
        <v>0</v>
      </c>
      <c r="J1849">
        <v>61</v>
      </c>
      <c r="K1849" t="s">
        <v>7</v>
      </c>
      <c r="L1849">
        <v>72</v>
      </c>
      <c r="M1849" t="s">
        <v>7</v>
      </c>
      <c r="N1849" t="s">
        <v>7</v>
      </c>
      <c r="O1849">
        <v>34</v>
      </c>
      <c r="P1849" t="s">
        <v>7</v>
      </c>
      <c r="Q1849" t="s">
        <v>7</v>
      </c>
      <c r="R1849" t="s">
        <v>7</v>
      </c>
      <c r="S1849">
        <v>10</v>
      </c>
      <c r="T1849">
        <v>2</v>
      </c>
      <c r="U1849">
        <v>4</v>
      </c>
      <c r="V1849">
        <v>4</v>
      </c>
      <c r="W1849">
        <v>9</v>
      </c>
      <c r="X1849">
        <v>0</v>
      </c>
      <c r="Y1849">
        <v>1</v>
      </c>
      <c r="Z1849">
        <v>4</v>
      </c>
      <c r="AA1849">
        <v>2</v>
      </c>
    </row>
    <row r="1850" spans="1:27" x14ac:dyDescent="0.3">
      <c r="A1850" t="s">
        <v>2632</v>
      </c>
      <c r="B1850" t="s">
        <v>2231</v>
      </c>
      <c r="C1850">
        <v>3.4549478000001201</v>
      </c>
      <c r="D1850">
        <v>83</v>
      </c>
      <c r="E1850">
        <v>83</v>
      </c>
      <c r="F1850">
        <v>27</v>
      </c>
      <c r="G1850">
        <v>15</v>
      </c>
      <c r="H1850">
        <v>42</v>
      </c>
      <c r="I1850">
        <v>0</v>
      </c>
      <c r="J1850">
        <v>189</v>
      </c>
      <c r="K1850" t="s">
        <v>7</v>
      </c>
      <c r="L1850">
        <v>157</v>
      </c>
      <c r="M1850" t="s">
        <v>7</v>
      </c>
      <c r="N1850" t="s">
        <v>7</v>
      </c>
      <c r="O1850">
        <v>76</v>
      </c>
      <c r="P1850" t="s">
        <v>7</v>
      </c>
      <c r="Q1850" t="s">
        <v>7</v>
      </c>
      <c r="R1850" t="s">
        <v>7</v>
      </c>
      <c r="S1850">
        <v>28</v>
      </c>
      <c r="T1850">
        <v>3</v>
      </c>
      <c r="U1850">
        <v>7</v>
      </c>
      <c r="V1850">
        <v>6</v>
      </c>
      <c r="W1850">
        <v>16</v>
      </c>
      <c r="X1850">
        <v>0</v>
      </c>
      <c r="Y1850">
        <v>4</v>
      </c>
      <c r="Z1850">
        <v>7</v>
      </c>
      <c r="AA1850">
        <v>8</v>
      </c>
    </row>
    <row r="1851" spans="1:27" x14ac:dyDescent="0.3">
      <c r="A1851" t="s">
        <v>2632</v>
      </c>
      <c r="B1851" t="s">
        <v>2232</v>
      </c>
      <c r="C1851">
        <v>2.5886554000000999</v>
      </c>
      <c r="D1851">
        <v>79</v>
      </c>
      <c r="E1851">
        <v>79</v>
      </c>
      <c r="F1851">
        <v>24</v>
      </c>
      <c r="G1851">
        <v>15</v>
      </c>
      <c r="H1851">
        <v>39</v>
      </c>
      <c r="I1851">
        <v>0</v>
      </c>
      <c r="J1851">
        <v>175</v>
      </c>
      <c r="K1851" t="s">
        <v>7</v>
      </c>
      <c r="L1851">
        <v>144</v>
      </c>
      <c r="M1851" t="s">
        <v>7</v>
      </c>
      <c r="N1851" t="s">
        <v>7</v>
      </c>
      <c r="O1851">
        <v>69</v>
      </c>
      <c r="P1851" t="s">
        <v>7</v>
      </c>
      <c r="Q1851" t="s">
        <v>7</v>
      </c>
      <c r="R1851" t="s">
        <v>7</v>
      </c>
      <c r="S1851">
        <v>23</v>
      </c>
      <c r="T1851">
        <v>3</v>
      </c>
      <c r="U1851">
        <v>7</v>
      </c>
      <c r="V1851">
        <v>4</v>
      </c>
      <c r="W1851">
        <v>16</v>
      </c>
      <c r="X1851">
        <v>0</v>
      </c>
      <c r="Y1851">
        <v>4</v>
      </c>
      <c r="Z1851">
        <v>7</v>
      </c>
      <c r="AA1851">
        <v>8</v>
      </c>
    </row>
    <row r="1852" spans="1:27" x14ac:dyDescent="0.3">
      <c r="A1852" t="s">
        <v>2632</v>
      </c>
      <c r="B1852" t="s">
        <v>2233</v>
      </c>
      <c r="C1852">
        <v>3.2560247000001201</v>
      </c>
      <c r="D1852">
        <v>79</v>
      </c>
      <c r="E1852">
        <v>79</v>
      </c>
      <c r="F1852">
        <v>25</v>
      </c>
      <c r="G1852">
        <v>24</v>
      </c>
      <c r="H1852">
        <v>49</v>
      </c>
      <c r="I1852">
        <v>0</v>
      </c>
      <c r="J1852">
        <v>231</v>
      </c>
      <c r="K1852" t="s">
        <v>7</v>
      </c>
      <c r="L1852">
        <v>232</v>
      </c>
      <c r="M1852" t="s">
        <v>7</v>
      </c>
      <c r="N1852" t="s">
        <v>7</v>
      </c>
      <c r="O1852">
        <v>97</v>
      </c>
      <c r="P1852" t="s">
        <v>7</v>
      </c>
      <c r="Q1852" t="s">
        <v>7</v>
      </c>
      <c r="R1852" t="s">
        <v>7</v>
      </c>
      <c r="S1852">
        <v>27</v>
      </c>
      <c r="T1852">
        <v>4</v>
      </c>
      <c r="U1852">
        <v>12</v>
      </c>
      <c r="V1852">
        <v>2</v>
      </c>
      <c r="W1852">
        <v>23</v>
      </c>
      <c r="X1852">
        <v>0</v>
      </c>
      <c r="Y1852">
        <v>7</v>
      </c>
      <c r="Z1852">
        <v>19</v>
      </c>
      <c r="AA1852">
        <v>7</v>
      </c>
    </row>
    <row r="1853" spans="1:27" x14ac:dyDescent="0.3">
      <c r="A1853" t="s">
        <v>2632</v>
      </c>
      <c r="B1853" t="s">
        <v>2234</v>
      </c>
      <c r="C1853">
        <v>0.45746890000009399</v>
      </c>
      <c r="D1853">
        <v>32</v>
      </c>
      <c r="E1853">
        <v>32</v>
      </c>
      <c r="F1853">
        <v>21</v>
      </c>
      <c r="G1853">
        <v>4</v>
      </c>
      <c r="H1853">
        <v>25</v>
      </c>
      <c r="I1853">
        <v>0</v>
      </c>
      <c r="J1853">
        <v>65</v>
      </c>
      <c r="K1853" t="s">
        <v>7</v>
      </c>
      <c r="L1853">
        <v>76</v>
      </c>
      <c r="M1853" t="s">
        <v>7</v>
      </c>
      <c r="N1853" t="s">
        <v>7</v>
      </c>
      <c r="O1853">
        <v>42</v>
      </c>
      <c r="P1853" t="s">
        <v>7</v>
      </c>
      <c r="Q1853" t="s">
        <v>7</v>
      </c>
      <c r="R1853" t="s">
        <v>7</v>
      </c>
      <c r="S1853">
        <v>23</v>
      </c>
      <c r="T1853">
        <v>3</v>
      </c>
      <c r="U1853">
        <v>8</v>
      </c>
      <c r="V1853">
        <v>1</v>
      </c>
      <c r="W1853">
        <v>2</v>
      </c>
      <c r="X1853">
        <v>0</v>
      </c>
      <c r="Y1853">
        <v>0</v>
      </c>
      <c r="Z1853">
        <v>6</v>
      </c>
      <c r="AA1853">
        <v>2</v>
      </c>
    </row>
    <row r="1854" spans="1:27" x14ac:dyDescent="0.3">
      <c r="A1854" t="s">
        <v>2632</v>
      </c>
      <c r="B1854" t="s">
        <v>2235</v>
      </c>
      <c r="C1854">
        <v>2.8396942999997901</v>
      </c>
      <c r="D1854">
        <v>69</v>
      </c>
      <c r="E1854">
        <v>69</v>
      </c>
      <c r="F1854">
        <v>25</v>
      </c>
      <c r="G1854">
        <v>16</v>
      </c>
      <c r="H1854">
        <v>41</v>
      </c>
      <c r="I1854">
        <v>0</v>
      </c>
      <c r="J1854">
        <v>194</v>
      </c>
      <c r="K1854" t="s">
        <v>7</v>
      </c>
      <c r="L1854">
        <v>178</v>
      </c>
      <c r="M1854" t="s">
        <v>7</v>
      </c>
      <c r="N1854" t="s">
        <v>7</v>
      </c>
      <c r="O1854">
        <v>74</v>
      </c>
      <c r="P1854" t="s">
        <v>7</v>
      </c>
      <c r="Q1854" t="s">
        <v>7</v>
      </c>
      <c r="R1854" t="s">
        <v>7</v>
      </c>
      <c r="S1854">
        <v>25</v>
      </c>
      <c r="T1854">
        <v>3</v>
      </c>
      <c r="U1854">
        <v>12</v>
      </c>
      <c r="V1854">
        <v>2</v>
      </c>
      <c r="W1854">
        <v>15</v>
      </c>
      <c r="X1854">
        <v>0</v>
      </c>
      <c r="Y1854">
        <v>4</v>
      </c>
      <c r="Z1854">
        <v>9</v>
      </c>
      <c r="AA1854">
        <v>7</v>
      </c>
    </row>
    <row r="1855" spans="1:27" x14ac:dyDescent="0.3">
      <c r="A1855" t="s">
        <v>2632</v>
      </c>
      <c r="B1855" t="s">
        <v>2236</v>
      </c>
      <c r="C1855">
        <v>0.53125460000001101</v>
      </c>
      <c r="D1855">
        <v>33</v>
      </c>
      <c r="E1855">
        <v>33</v>
      </c>
      <c r="F1855">
        <v>21</v>
      </c>
      <c r="G1855">
        <v>5</v>
      </c>
      <c r="H1855">
        <v>26</v>
      </c>
      <c r="I1855">
        <v>0</v>
      </c>
      <c r="J1855">
        <v>67</v>
      </c>
      <c r="K1855" t="s">
        <v>7</v>
      </c>
      <c r="L1855">
        <v>79</v>
      </c>
      <c r="M1855" t="s">
        <v>7</v>
      </c>
      <c r="N1855" t="s">
        <v>7</v>
      </c>
      <c r="O1855">
        <v>42</v>
      </c>
      <c r="P1855" t="s">
        <v>7</v>
      </c>
      <c r="Q1855" t="s">
        <v>7</v>
      </c>
      <c r="R1855" t="s">
        <v>7</v>
      </c>
      <c r="S1855">
        <v>23</v>
      </c>
      <c r="T1855">
        <v>3</v>
      </c>
      <c r="U1855">
        <v>8</v>
      </c>
      <c r="V1855">
        <v>1</v>
      </c>
      <c r="W1855">
        <v>1</v>
      </c>
      <c r="X1855">
        <v>0</v>
      </c>
      <c r="Y1855">
        <v>1</v>
      </c>
      <c r="Z1855">
        <v>6</v>
      </c>
      <c r="AA1855">
        <v>2</v>
      </c>
    </row>
    <row r="1856" spans="1:27" x14ac:dyDescent="0.3">
      <c r="A1856" t="s">
        <v>2632</v>
      </c>
      <c r="B1856" t="s">
        <v>2237</v>
      </c>
      <c r="C1856">
        <v>0.584964200000058</v>
      </c>
      <c r="D1856">
        <v>35</v>
      </c>
      <c r="E1856">
        <v>35</v>
      </c>
      <c r="F1856">
        <v>21</v>
      </c>
      <c r="G1856">
        <v>6</v>
      </c>
      <c r="H1856">
        <v>27</v>
      </c>
      <c r="I1856">
        <v>0</v>
      </c>
      <c r="J1856">
        <v>74</v>
      </c>
      <c r="K1856" t="s">
        <v>7</v>
      </c>
      <c r="L1856">
        <v>88</v>
      </c>
      <c r="M1856" t="s">
        <v>7</v>
      </c>
      <c r="N1856" t="s">
        <v>7</v>
      </c>
      <c r="O1856">
        <v>46</v>
      </c>
      <c r="P1856" t="s">
        <v>7</v>
      </c>
      <c r="Q1856" t="s">
        <v>7</v>
      </c>
      <c r="R1856" t="s">
        <v>7</v>
      </c>
      <c r="S1856">
        <v>23</v>
      </c>
      <c r="T1856">
        <v>3</v>
      </c>
      <c r="U1856">
        <v>8</v>
      </c>
      <c r="V1856">
        <v>1</v>
      </c>
      <c r="W1856">
        <v>6</v>
      </c>
      <c r="X1856">
        <v>0</v>
      </c>
      <c r="Y1856">
        <v>0</v>
      </c>
      <c r="Z1856">
        <v>6</v>
      </c>
      <c r="AA1856">
        <v>2</v>
      </c>
    </row>
    <row r="1857" spans="1:27" x14ac:dyDescent="0.3">
      <c r="A1857" t="s">
        <v>2632</v>
      </c>
      <c r="B1857" t="s">
        <v>2238</v>
      </c>
      <c r="C1857">
        <v>0.59237720000009997</v>
      </c>
      <c r="D1857">
        <v>34</v>
      </c>
      <c r="E1857">
        <v>34</v>
      </c>
      <c r="F1857">
        <v>21</v>
      </c>
      <c r="G1857">
        <v>6</v>
      </c>
      <c r="H1857">
        <v>27</v>
      </c>
      <c r="I1857">
        <v>0</v>
      </c>
      <c r="J1857">
        <v>71</v>
      </c>
      <c r="K1857" t="s">
        <v>7</v>
      </c>
      <c r="L1857">
        <v>86</v>
      </c>
      <c r="M1857" t="s">
        <v>7</v>
      </c>
      <c r="N1857" t="s">
        <v>7</v>
      </c>
      <c r="O1857">
        <v>45</v>
      </c>
      <c r="P1857" t="s">
        <v>7</v>
      </c>
      <c r="Q1857" t="s">
        <v>7</v>
      </c>
      <c r="R1857" t="s">
        <v>7</v>
      </c>
      <c r="S1857">
        <v>23</v>
      </c>
      <c r="T1857">
        <v>3</v>
      </c>
      <c r="U1857">
        <v>8</v>
      </c>
      <c r="V1857">
        <v>1</v>
      </c>
      <c r="W1857">
        <v>1</v>
      </c>
      <c r="X1857">
        <v>0</v>
      </c>
      <c r="Y1857">
        <v>2</v>
      </c>
      <c r="Z1857">
        <v>8</v>
      </c>
      <c r="AA1857">
        <v>2</v>
      </c>
    </row>
    <row r="1858" spans="1:27" x14ac:dyDescent="0.3">
      <c r="A1858" t="s">
        <v>2632</v>
      </c>
      <c r="B1858" t="s">
        <v>2239</v>
      </c>
      <c r="C1858">
        <v>0.61442510000006201</v>
      </c>
      <c r="D1858">
        <v>35</v>
      </c>
      <c r="E1858">
        <v>35</v>
      </c>
      <c r="F1858">
        <v>21</v>
      </c>
      <c r="G1858">
        <v>7</v>
      </c>
      <c r="H1858">
        <v>28</v>
      </c>
      <c r="I1858">
        <v>0</v>
      </c>
      <c r="J1858">
        <v>76</v>
      </c>
      <c r="K1858" t="s">
        <v>7</v>
      </c>
      <c r="L1858">
        <v>87</v>
      </c>
      <c r="M1858" t="s">
        <v>7</v>
      </c>
      <c r="N1858" t="s">
        <v>7</v>
      </c>
      <c r="O1858">
        <v>47</v>
      </c>
      <c r="P1858" t="s">
        <v>7</v>
      </c>
      <c r="Q1858" t="s">
        <v>7</v>
      </c>
      <c r="R1858" t="s">
        <v>7</v>
      </c>
      <c r="S1858">
        <v>23</v>
      </c>
      <c r="T1858">
        <v>3</v>
      </c>
      <c r="U1858">
        <v>8</v>
      </c>
      <c r="V1858">
        <v>1</v>
      </c>
      <c r="W1858">
        <v>6</v>
      </c>
      <c r="X1858">
        <v>0</v>
      </c>
      <c r="Y1858">
        <v>1</v>
      </c>
      <c r="Z1858">
        <v>6</v>
      </c>
      <c r="AA1858">
        <v>2</v>
      </c>
    </row>
    <row r="1859" spans="1:27" x14ac:dyDescent="0.3">
      <c r="A1859" t="s">
        <v>2632</v>
      </c>
      <c r="B1859" t="s">
        <v>2240</v>
      </c>
      <c r="C1859">
        <v>1.64271589999998</v>
      </c>
      <c r="D1859">
        <v>67</v>
      </c>
      <c r="E1859">
        <v>67</v>
      </c>
      <c r="F1859">
        <v>24</v>
      </c>
      <c r="G1859">
        <v>16</v>
      </c>
      <c r="H1859">
        <v>40</v>
      </c>
      <c r="I1859">
        <v>0</v>
      </c>
      <c r="J1859">
        <v>150</v>
      </c>
      <c r="K1859" t="s">
        <v>7</v>
      </c>
      <c r="L1859">
        <v>135</v>
      </c>
      <c r="M1859" t="s">
        <v>7</v>
      </c>
      <c r="N1859" t="s">
        <v>7</v>
      </c>
      <c r="O1859">
        <v>71</v>
      </c>
      <c r="P1859" t="s">
        <v>7</v>
      </c>
      <c r="Q1859" t="s">
        <v>7</v>
      </c>
      <c r="R1859" t="s">
        <v>7</v>
      </c>
      <c r="S1859">
        <v>25</v>
      </c>
      <c r="T1859">
        <v>3</v>
      </c>
      <c r="U1859">
        <v>10</v>
      </c>
      <c r="V1859">
        <v>1</v>
      </c>
      <c r="W1859">
        <v>15</v>
      </c>
      <c r="X1859">
        <v>0</v>
      </c>
      <c r="Y1859">
        <v>4</v>
      </c>
      <c r="Z1859">
        <v>9</v>
      </c>
      <c r="AA1859">
        <v>7</v>
      </c>
    </row>
    <row r="1860" spans="1:27" x14ac:dyDescent="0.3">
      <c r="A1860" t="s">
        <v>2632</v>
      </c>
      <c r="B1860" t="s">
        <v>2241</v>
      </c>
      <c r="C1860">
        <v>0.55595450000009805</v>
      </c>
      <c r="D1860">
        <v>33</v>
      </c>
      <c r="E1860">
        <v>33</v>
      </c>
      <c r="F1860">
        <v>21</v>
      </c>
      <c r="G1860">
        <v>5</v>
      </c>
      <c r="H1860">
        <v>26</v>
      </c>
      <c r="I1860">
        <v>0</v>
      </c>
      <c r="J1860">
        <v>67</v>
      </c>
      <c r="K1860" t="s">
        <v>7</v>
      </c>
      <c r="L1860">
        <v>78</v>
      </c>
      <c r="M1860" t="s">
        <v>7</v>
      </c>
      <c r="N1860" t="s">
        <v>7</v>
      </c>
      <c r="O1860">
        <v>44</v>
      </c>
      <c r="P1860" t="s">
        <v>7</v>
      </c>
      <c r="Q1860" t="s">
        <v>7</v>
      </c>
      <c r="R1860" t="s">
        <v>7</v>
      </c>
      <c r="S1860">
        <v>23</v>
      </c>
      <c r="T1860">
        <v>3</v>
      </c>
      <c r="U1860">
        <v>8</v>
      </c>
      <c r="V1860">
        <v>1</v>
      </c>
      <c r="W1860">
        <v>4</v>
      </c>
      <c r="X1860">
        <v>0</v>
      </c>
      <c r="Y1860">
        <v>0</v>
      </c>
      <c r="Z1860">
        <v>6</v>
      </c>
      <c r="AA1860">
        <v>2</v>
      </c>
    </row>
    <row r="1861" spans="1:27" x14ac:dyDescent="0.3">
      <c r="B1861" t="s">
        <v>1604</v>
      </c>
      <c r="C1861">
        <v>1.34525359999997</v>
      </c>
      <c r="D1861">
        <v>61</v>
      </c>
      <c r="E1861">
        <v>60</v>
      </c>
      <c r="F1861">
        <v>9</v>
      </c>
      <c r="G1861">
        <v>15</v>
      </c>
      <c r="H1861">
        <v>24</v>
      </c>
      <c r="I1861">
        <v>1</v>
      </c>
      <c r="J1861">
        <v>116</v>
      </c>
      <c r="K1861" t="s">
        <v>7</v>
      </c>
      <c r="L1861">
        <v>131</v>
      </c>
      <c r="M1861" t="s">
        <v>7</v>
      </c>
      <c r="N1861" t="s">
        <v>7</v>
      </c>
      <c r="O1861">
        <v>36</v>
      </c>
      <c r="P1861" t="s">
        <v>7</v>
      </c>
      <c r="Q1861" t="s">
        <v>7</v>
      </c>
      <c r="R1861" t="s">
        <v>7</v>
      </c>
      <c r="S1861">
        <v>2</v>
      </c>
      <c r="T1861">
        <v>1</v>
      </c>
      <c r="U1861">
        <v>6</v>
      </c>
      <c r="V1861">
        <v>4</v>
      </c>
      <c r="W1861">
        <v>10</v>
      </c>
      <c r="X1861">
        <v>0</v>
      </c>
      <c r="Y1861">
        <v>3</v>
      </c>
      <c r="Z1861">
        <v>4</v>
      </c>
      <c r="AA1861">
        <v>7</v>
      </c>
    </row>
    <row r="1862" spans="1:27" x14ac:dyDescent="0.3">
      <c r="B1862" t="s">
        <v>1605</v>
      </c>
      <c r="C1862">
        <v>1.5080260999998201</v>
      </c>
      <c r="D1862">
        <v>59</v>
      </c>
      <c r="E1862">
        <v>58</v>
      </c>
      <c r="F1862">
        <v>8</v>
      </c>
      <c r="G1862">
        <v>15</v>
      </c>
      <c r="H1862">
        <v>23</v>
      </c>
      <c r="I1862">
        <v>1</v>
      </c>
      <c r="J1862">
        <v>117</v>
      </c>
      <c r="K1862" t="s">
        <v>7</v>
      </c>
      <c r="L1862">
        <v>121</v>
      </c>
      <c r="M1862" t="s">
        <v>7</v>
      </c>
      <c r="N1862" t="s">
        <v>7</v>
      </c>
      <c r="O1862">
        <v>34</v>
      </c>
      <c r="P1862" t="s">
        <v>7</v>
      </c>
      <c r="Q1862" t="s">
        <v>7</v>
      </c>
      <c r="R1862" t="s">
        <v>7</v>
      </c>
      <c r="S1862">
        <v>2</v>
      </c>
      <c r="T1862">
        <v>1</v>
      </c>
      <c r="U1862">
        <v>6</v>
      </c>
      <c r="V1862">
        <v>2</v>
      </c>
      <c r="W1862">
        <v>10</v>
      </c>
      <c r="X1862">
        <v>0</v>
      </c>
      <c r="Y1862">
        <v>3</v>
      </c>
      <c r="Z1862">
        <v>4</v>
      </c>
      <c r="AA1862">
        <v>7</v>
      </c>
    </row>
    <row r="1863" spans="1:27" x14ac:dyDescent="0.3">
      <c r="B1863" t="s">
        <v>1606</v>
      </c>
    </row>
    <row r="1864" spans="1:27" x14ac:dyDescent="0.3">
      <c r="B1864" t="s">
        <v>1607</v>
      </c>
    </row>
    <row r="1865" spans="1:27" x14ac:dyDescent="0.3">
      <c r="B1865" t="s">
        <v>1608</v>
      </c>
    </row>
    <row r="1866" spans="1:27" x14ac:dyDescent="0.3">
      <c r="B1866" t="s">
        <v>1609</v>
      </c>
      <c r="C1866">
        <v>1.5091734000000001</v>
      </c>
      <c r="D1866">
        <v>61</v>
      </c>
      <c r="E1866">
        <v>60</v>
      </c>
      <c r="F1866">
        <v>10</v>
      </c>
      <c r="G1866">
        <v>15</v>
      </c>
      <c r="H1866">
        <v>25</v>
      </c>
      <c r="I1866">
        <v>1</v>
      </c>
      <c r="J1866">
        <v>116</v>
      </c>
      <c r="K1866" t="s">
        <v>7</v>
      </c>
      <c r="L1866">
        <v>131</v>
      </c>
      <c r="M1866" t="s">
        <v>7</v>
      </c>
      <c r="N1866" t="s">
        <v>7</v>
      </c>
      <c r="O1866">
        <v>38</v>
      </c>
      <c r="P1866" t="s">
        <v>7</v>
      </c>
      <c r="Q1866" t="s">
        <v>7</v>
      </c>
      <c r="R1866" t="s">
        <v>7</v>
      </c>
      <c r="S1866">
        <v>2</v>
      </c>
      <c r="T1866">
        <v>1</v>
      </c>
      <c r="U1866">
        <v>6</v>
      </c>
      <c r="V1866">
        <v>6</v>
      </c>
      <c r="W1866">
        <v>10</v>
      </c>
      <c r="X1866">
        <v>0</v>
      </c>
      <c r="Y1866">
        <v>3</v>
      </c>
      <c r="Z1866">
        <v>4</v>
      </c>
      <c r="AA1866">
        <v>7</v>
      </c>
    </row>
    <row r="1867" spans="1:27" x14ac:dyDescent="0.3">
      <c r="B1867" t="s">
        <v>1610</v>
      </c>
      <c r="C1867">
        <v>3.45176480000009</v>
      </c>
      <c r="D1867">
        <v>125</v>
      </c>
      <c r="E1867">
        <v>100</v>
      </c>
      <c r="F1867">
        <v>20</v>
      </c>
      <c r="G1867">
        <v>22</v>
      </c>
      <c r="H1867">
        <v>42</v>
      </c>
      <c r="I1867">
        <v>5</v>
      </c>
      <c r="J1867">
        <v>246</v>
      </c>
      <c r="K1867" t="s">
        <v>7</v>
      </c>
      <c r="L1867">
        <v>185</v>
      </c>
      <c r="M1867" t="s">
        <v>7</v>
      </c>
      <c r="N1867" t="s">
        <v>7</v>
      </c>
      <c r="O1867">
        <v>70</v>
      </c>
      <c r="P1867" t="s">
        <v>7</v>
      </c>
      <c r="Q1867" t="s">
        <v>7</v>
      </c>
      <c r="R1867" t="s">
        <v>7</v>
      </c>
      <c r="S1867">
        <v>6</v>
      </c>
      <c r="T1867">
        <v>2</v>
      </c>
      <c r="U1867">
        <v>17</v>
      </c>
      <c r="V1867">
        <v>16</v>
      </c>
      <c r="W1867">
        <v>10</v>
      </c>
      <c r="X1867">
        <v>0</v>
      </c>
      <c r="Y1867">
        <v>3</v>
      </c>
      <c r="Z1867">
        <v>8</v>
      </c>
      <c r="AA1867">
        <v>10</v>
      </c>
    </row>
    <row r="1868" spans="1:27" x14ac:dyDescent="0.3">
      <c r="B1868" t="s">
        <v>1611</v>
      </c>
      <c r="C1868">
        <v>3.57702460000018</v>
      </c>
      <c r="D1868">
        <v>122</v>
      </c>
      <c r="E1868">
        <v>97</v>
      </c>
      <c r="F1868">
        <v>19</v>
      </c>
      <c r="G1868">
        <v>21</v>
      </c>
      <c r="H1868">
        <v>40</v>
      </c>
      <c r="I1868">
        <v>5</v>
      </c>
      <c r="J1868">
        <v>246</v>
      </c>
      <c r="K1868" t="s">
        <v>7</v>
      </c>
      <c r="L1868">
        <v>175</v>
      </c>
      <c r="M1868" t="s">
        <v>7</v>
      </c>
      <c r="N1868" t="s">
        <v>7</v>
      </c>
      <c r="O1868">
        <v>68</v>
      </c>
      <c r="P1868" t="s">
        <v>7</v>
      </c>
      <c r="Q1868" t="s">
        <v>7</v>
      </c>
      <c r="R1868" t="s">
        <v>7</v>
      </c>
      <c r="S1868">
        <v>6</v>
      </c>
      <c r="T1868">
        <v>2</v>
      </c>
      <c r="U1868">
        <v>17</v>
      </c>
      <c r="V1868">
        <v>14</v>
      </c>
      <c r="W1868">
        <v>10</v>
      </c>
      <c r="X1868">
        <v>0</v>
      </c>
      <c r="Y1868">
        <v>3</v>
      </c>
      <c r="Z1868">
        <v>8</v>
      </c>
      <c r="AA1868">
        <v>10</v>
      </c>
    </row>
    <row r="1869" spans="1:27" x14ac:dyDescent="0.3">
      <c r="B1869" t="s">
        <v>1612</v>
      </c>
      <c r="C1869">
        <v>3.38027790000001</v>
      </c>
      <c r="D1869">
        <v>125</v>
      </c>
      <c r="E1869">
        <v>100</v>
      </c>
      <c r="F1869">
        <v>21</v>
      </c>
      <c r="G1869">
        <v>22</v>
      </c>
      <c r="H1869">
        <v>43</v>
      </c>
      <c r="I1869">
        <v>5</v>
      </c>
      <c r="J1869">
        <v>246</v>
      </c>
      <c r="K1869" t="s">
        <v>7</v>
      </c>
      <c r="L1869">
        <v>185</v>
      </c>
      <c r="M1869" t="s">
        <v>7</v>
      </c>
      <c r="N1869" t="s">
        <v>7</v>
      </c>
      <c r="O1869">
        <v>72</v>
      </c>
      <c r="P1869" t="s">
        <v>7</v>
      </c>
      <c r="Q1869" t="s">
        <v>7</v>
      </c>
      <c r="R1869" t="s">
        <v>7</v>
      </c>
      <c r="S1869">
        <v>6</v>
      </c>
      <c r="T1869">
        <v>2</v>
      </c>
      <c r="U1869">
        <v>17</v>
      </c>
      <c r="V1869">
        <v>18</v>
      </c>
      <c r="W1869">
        <v>10</v>
      </c>
      <c r="X1869">
        <v>0</v>
      </c>
      <c r="Y1869">
        <v>3</v>
      </c>
      <c r="Z1869">
        <v>8</v>
      </c>
      <c r="AA1869">
        <v>10</v>
      </c>
    </row>
    <row r="1870" spans="1:27" x14ac:dyDescent="0.3">
      <c r="B1870" t="s">
        <v>1613</v>
      </c>
      <c r="C1870">
        <v>0.26330069999994499</v>
      </c>
      <c r="D1870">
        <v>7</v>
      </c>
      <c r="E1870">
        <v>8</v>
      </c>
      <c r="F1870">
        <v>11</v>
      </c>
      <c r="G1870">
        <v>0</v>
      </c>
      <c r="H1870" t="s">
        <v>7</v>
      </c>
      <c r="I1870" t="s">
        <v>7</v>
      </c>
      <c r="J1870" t="s">
        <v>7</v>
      </c>
      <c r="K1870" t="s">
        <v>7</v>
      </c>
      <c r="L1870" t="s">
        <v>7</v>
      </c>
      <c r="M1870" t="s">
        <v>7</v>
      </c>
      <c r="N1870" t="s">
        <v>7</v>
      </c>
      <c r="O1870" t="s">
        <v>7</v>
      </c>
      <c r="P1870" t="s">
        <v>7</v>
      </c>
      <c r="Q1870" t="s">
        <v>7</v>
      </c>
    </row>
    <row r="1871" spans="1:27" x14ac:dyDescent="0.3">
      <c r="B1871" t="s">
        <v>1614</v>
      </c>
      <c r="C1871">
        <v>7.0489200000110899E-2</v>
      </c>
      <c r="D1871">
        <v>2</v>
      </c>
      <c r="E1871">
        <v>2</v>
      </c>
      <c r="F1871">
        <v>1</v>
      </c>
      <c r="G1871">
        <v>0</v>
      </c>
      <c r="H1871" t="s">
        <v>7</v>
      </c>
      <c r="I1871" t="s">
        <v>7</v>
      </c>
      <c r="J1871" t="s">
        <v>7</v>
      </c>
      <c r="K1871" t="s">
        <v>7</v>
      </c>
      <c r="L1871" t="s">
        <v>7</v>
      </c>
      <c r="M1871" t="s">
        <v>7</v>
      </c>
      <c r="N1871" t="s">
        <v>7</v>
      </c>
      <c r="O1871" t="s">
        <v>7</v>
      </c>
      <c r="P1871" t="s">
        <v>7</v>
      </c>
      <c r="Q1871" t="s">
        <v>7</v>
      </c>
    </row>
    <row r="1872" spans="1:27" x14ac:dyDescent="0.3">
      <c r="B1872" t="s">
        <v>1615</v>
      </c>
    </row>
    <row r="1873" spans="2:17" x14ac:dyDescent="0.3">
      <c r="B1873" t="s">
        <v>1616</v>
      </c>
      <c r="C1873">
        <v>0.26716940000005701</v>
      </c>
      <c r="D1873">
        <v>15</v>
      </c>
      <c r="E1873">
        <v>2</v>
      </c>
      <c r="F1873">
        <v>3</v>
      </c>
      <c r="G1873">
        <v>0</v>
      </c>
      <c r="H1873" t="s">
        <v>7</v>
      </c>
      <c r="I1873" t="s">
        <v>7</v>
      </c>
      <c r="J1873" t="s">
        <v>7</v>
      </c>
      <c r="K1873" t="s">
        <v>7</v>
      </c>
      <c r="L1873" t="s">
        <v>7</v>
      </c>
      <c r="M1873" t="s">
        <v>7</v>
      </c>
      <c r="N1873" t="s">
        <v>7</v>
      </c>
      <c r="O1873" t="s">
        <v>7</v>
      </c>
      <c r="P1873" t="s">
        <v>7</v>
      </c>
      <c r="Q1873" t="s">
        <v>7</v>
      </c>
    </row>
    <row r="1874" spans="2:17" x14ac:dyDescent="0.3">
      <c r="B1874" t="s">
        <v>1617</v>
      </c>
      <c r="C1874">
        <v>0.203756099999964</v>
      </c>
      <c r="D1874">
        <v>12</v>
      </c>
      <c r="E1874">
        <v>2</v>
      </c>
      <c r="F1874">
        <v>3</v>
      </c>
      <c r="G1874">
        <v>0</v>
      </c>
      <c r="H1874" t="s">
        <v>7</v>
      </c>
      <c r="I1874" t="s">
        <v>7</v>
      </c>
      <c r="J1874" t="s">
        <v>7</v>
      </c>
      <c r="K1874" t="s">
        <v>7</v>
      </c>
      <c r="L1874" t="s">
        <v>7</v>
      </c>
      <c r="M1874" t="s">
        <v>7</v>
      </c>
      <c r="N1874" t="s">
        <v>7</v>
      </c>
      <c r="O1874" t="s">
        <v>7</v>
      </c>
      <c r="P1874" t="s">
        <v>7</v>
      </c>
      <c r="Q1874" t="s">
        <v>7</v>
      </c>
    </row>
    <row r="1875" spans="2:17" x14ac:dyDescent="0.3">
      <c r="B1875" t="s">
        <v>1618</v>
      </c>
      <c r="C1875">
        <v>0.24029219999988499</v>
      </c>
      <c r="D1875">
        <v>12</v>
      </c>
      <c r="E1875">
        <v>2</v>
      </c>
      <c r="F1875">
        <v>3</v>
      </c>
      <c r="G1875">
        <v>0</v>
      </c>
      <c r="H1875" t="s">
        <v>7</v>
      </c>
      <c r="I1875" t="s">
        <v>7</v>
      </c>
      <c r="J1875" t="s">
        <v>7</v>
      </c>
      <c r="K1875" t="s">
        <v>7</v>
      </c>
      <c r="L1875" t="s">
        <v>7</v>
      </c>
      <c r="M1875" t="s">
        <v>7</v>
      </c>
      <c r="N1875" t="s">
        <v>7</v>
      </c>
      <c r="O1875" t="s">
        <v>7</v>
      </c>
      <c r="P1875" t="s">
        <v>7</v>
      </c>
      <c r="Q1875" t="s">
        <v>7</v>
      </c>
    </row>
    <row r="1876" spans="2:17" x14ac:dyDescent="0.3">
      <c r="B1876" t="s">
        <v>1619</v>
      </c>
      <c r="C1876">
        <v>0.19183090000001299</v>
      </c>
      <c r="D1876">
        <v>12</v>
      </c>
      <c r="E1876">
        <v>2</v>
      </c>
      <c r="F1876">
        <v>3</v>
      </c>
      <c r="G1876">
        <v>0</v>
      </c>
      <c r="H1876" t="s">
        <v>7</v>
      </c>
      <c r="I1876" t="s">
        <v>7</v>
      </c>
      <c r="J1876" t="s">
        <v>7</v>
      </c>
      <c r="K1876" t="s">
        <v>7</v>
      </c>
      <c r="L1876" t="s">
        <v>7</v>
      </c>
      <c r="M1876" t="s">
        <v>7</v>
      </c>
      <c r="N1876" t="s">
        <v>7</v>
      </c>
      <c r="O1876" t="s">
        <v>7</v>
      </c>
      <c r="P1876" t="s">
        <v>7</v>
      </c>
      <c r="Q1876" t="s">
        <v>7</v>
      </c>
    </row>
    <row r="1877" spans="2:17" x14ac:dyDescent="0.3">
      <c r="B1877" t="s">
        <v>1620</v>
      </c>
      <c r="C1877">
        <v>0.27629920000003899</v>
      </c>
      <c r="D1877">
        <v>14</v>
      </c>
      <c r="E1877">
        <v>2</v>
      </c>
      <c r="F1877">
        <v>3</v>
      </c>
      <c r="G1877">
        <v>0</v>
      </c>
      <c r="H1877" t="s">
        <v>7</v>
      </c>
      <c r="I1877" t="s">
        <v>7</v>
      </c>
      <c r="J1877" t="s">
        <v>7</v>
      </c>
      <c r="K1877" t="s">
        <v>7</v>
      </c>
      <c r="L1877" t="s">
        <v>7</v>
      </c>
      <c r="M1877" t="s">
        <v>7</v>
      </c>
      <c r="N1877" t="s">
        <v>7</v>
      </c>
      <c r="O1877" t="s">
        <v>7</v>
      </c>
      <c r="P1877" t="s">
        <v>7</v>
      </c>
      <c r="Q1877" t="s">
        <v>7</v>
      </c>
    </row>
    <row r="1878" spans="2:17" x14ac:dyDescent="0.3">
      <c r="B1878" t="s">
        <v>1621</v>
      </c>
      <c r="C1878">
        <v>0.50516409999977396</v>
      </c>
      <c r="D1878">
        <v>14</v>
      </c>
      <c r="E1878">
        <v>3</v>
      </c>
      <c r="F1878">
        <v>3</v>
      </c>
      <c r="G1878">
        <v>0</v>
      </c>
      <c r="H1878" t="s">
        <v>7</v>
      </c>
      <c r="I1878" t="s">
        <v>7</v>
      </c>
      <c r="J1878" t="s">
        <v>7</v>
      </c>
      <c r="K1878" t="s">
        <v>7</v>
      </c>
      <c r="L1878" t="s">
        <v>7</v>
      </c>
      <c r="M1878" t="s">
        <v>7</v>
      </c>
      <c r="N1878" t="s">
        <v>7</v>
      </c>
      <c r="O1878" t="s">
        <v>7</v>
      </c>
      <c r="P1878" t="s">
        <v>7</v>
      </c>
      <c r="Q1878" t="s">
        <v>7</v>
      </c>
    </row>
    <row r="1879" spans="2:17" x14ac:dyDescent="0.3">
      <c r="B1879" t="s">
        <v>1622</v>
      </c>
      <c r="C1879">
        <v>0.33809489999998699</v>
      </c>
      <c r="D1879">
        <v>15</v>
      </c>
      <c r="E1879">
        <v>2</v>
      </c>
      <c r="F1879">
        <v>3</v>
      </c>
      <c r="G1879">
        <v>0</v>
      </c>
      <c r="H1879" t="s">
        <v>7</v>
      </c>
      <c r="I1879" t="s">
        <v>7</v>
      </c>
      <c r="J1879" t="s">
        <v>7</v>
      </c>
      <c r="K1879" t="s">
        <v>7</v>
      </c>
      <c r="L1879" t="s">
        <v>7</v>
      </c>
      <c r="M1879" t="s">
        <v>7</v>
      </c>
      <c r="N1879" t="s">
        <v>7</v>
      </c>
      <c r="O1879" t="s">
        <v>7</v>
      </c>
      <c r="P1879" t="s">
        <v>7</v>
      </c>
      <c r="Q1879" t="s">
        <v>7</v>
      </c>
    </row>
    <row r="1880" spans="2:17" x14ac:dyDescent="0.3">
      <c r="B1880" t="s">
        <v>1623</v>
      </c>
      <c r="C1880">
        <v>0.33988139999996703</v>
      </c>
      <c r="D1880">
        <v>14</v>
      </c>
      <c r="E1880">
        <v>2</v>
      </c>
      <c r="F1880">
        <v>3</v>
      </c>
      <c r="G1880">
        <v>0</v>
      </c>
      <c r="H1880" t="s">
        <v>7</v>
      </c>
      <c r="I1880" t="s">
        <v>7</v>
      </c>
      <c r="J1880" t="s">
        <v>7</v>
      </c>
      <c r="K1880" t="s">
        <v>7</v>
      </c>
      <c r="L1880" t="s">
        <v>7</v>
      </c>
      <c r="M1880" t="s">
        <v>7</v>
      </c>
      <c r="N1880" t="s">
        <v>7</v>
      </c>
      <c r="O1880" t="s">
        <v>7</v>
      </c>
      <c r="P1880" t="s">
        <v>7</v>
      </c>
      <c r="Q1880" t="s">
        <v>7</v>
      </c>
    </row>
    <row r="1881" spans="2:17" x14ac:dyDescent="0.3">
      <c r="B1881" t="s">
        <v>1624</v>
      </c>
      <c r="C1881">
        <v>0.35223199999995802</v>
      </c>
      <c r="D1881">
        <v>17</v>
      </c>
      <c r="E1881">
        <v>2</v>
      </c>
      <c r="F1881">
        <v>3</v>
      </c>
      <c r="G1881">
        <v>0</v>
      </c>
      <c r="H1881" t="s">
        <v>7</v>
      </c>
      <c r="I1881" t="s">
        <v>7</v>
      </c>
      <c r="J1881" t="s">
        <v>7</v>
      </c>
      <c r="K1881" t="s">
        <v>7</v>
      </c>
      <c r="L1881" t="s">
        <v>7</v>
      </c>
      <c r="M1881" t="s">
        <v>7</v>
      </c>
      <c r="N1881" t="s">
        <v>7</v>
      </c>
      <c r="O1881" t="s">
        <v>7</v>
      </c>
      <c r="P1881" t="s">
        <v>7</v>
      </c>
      <c r="Q1881" t="s">
        <v>7</v>
      </c>
    </row>
    <row r="1882" spans="2:17" x14ac:dyDescent="0.3">
      <c r="B1882" t="s">
        <v>1625</v>
      </c>
      <c r="C1882">
        <v>0.22982929999989199</v>
      </c>
      <c r="D1882">
        <v>15</v>
      </c>
      <c r="E1882">
        <v>2</v>
      </c>
      <c r="F1882">
        <v>3</v>
      </c>
      <c r="G1882">
        <v>0</v>
      </c>
      <c r="H1882" t="s">
        <v>7</v>
      </c>
      <c r="I1882" t="s">
        <v>7</v>
      </c>
      <c r="J1882" t="s">
        <v>7</v>
      </c>
      <c r="K1882" t="s">
        <v>7</v>
      </c>
      <c r="L1882" t="s">
        <v>7</v>
      </c>
      <c r="M1882" t="s">
        <v>7</v>
      </c>
      <c r="N1882" t="s">
        <v>7</v>
      </c>
      <c r="O1882" t="s">
        <v>7</v>
      </c>
      <c r="P1882" t="s">
        <v>7</v>
      </c>
      <c r="Q1882" t="s">
        <v>7</v>
      </c>
    </row>
    <row r="1883" spans="2:17" x14ac:dyDescent="0.3">
      <c r="B1883" t="s">
        <v>1626</v>
      </c>
      <c r="C1883">
        <v>0.164353699999992</v>
      </c>
      <c r="D1883">
        <v>12</v>
      </c>
      <c r="E1883">
        <v>2</v>
      </c>
      <c r="F1883">
        <v>3</v>
      </c>
      <c r="G1883">
        <v>0</v>
      </c>
      <c r="H1883" t="s">
        <v>7</v>
      </c>
      <c r="I1883" t="s">
        <v>7</v>
      </c>
      <c r="J1883" t="s">
        <v>7</v>
      </c>
      <c r="K1883" t="s">
        <v>7</v>
      </c>
      <c r="L1883" t="s">
        <v>7</v>
      </c>
      <c r="M1883" t="s">
        <v>7</v>
      </c>
      <c r="N1883" t="s">
        <v>7</v>
      </c>
      <c r="O1883" t="s">
        <v>7</v>
      </c>
      <c r="P1883" t="s">
        <v>7</v>
      </c>
      <c r="Q1883" t="s">
        <v>7</v>
      </c>
    </row>
    <row r="1884" spans="2:17" x14ac:dyDescent="0.3">
      <c r="B1884" t="s">
        <v>1627</v>
      </c>
      <c r="C1884">
        <v>0.27329559999998299</v>
      </c>
      <c r="D1884">
        <v>15</v>
      </c>
      <c r="E1884">
        <v>2</v>
      </c>
      <c r="F1884">
        <v>3</v>
      </c>
      <c r="G1884">
        <v>0</v>
      </c>
      <c r="H1884" t="s">
        <v>7</v>
      </c>
      <c r="I1884" t="s">
        <v>7</v>
      </c>
      <c r="J1884" t="s">
        <v>7</v>
      </c>
      <c r="K1884" t="s">
        <v>7</v>
      </c>
      <c r="L1884" t="s">
        <v>7</v>
      </c>
      <c r="M1884" t="s">
        <v>7</v>
      </c>
      <c r="N1884" t="s">
        <v>7</v>
      </c>
      <c r="O1884" t="s">
        <v>7</v>
      </c>
      <c r="P1884" t="s">
        <v>7</v>
      </c>
      <c r="Q1884" t="s">
        <v>7</v>
      </c>
    </row>
    <row r="1885" spans="2:17" x14ac:dyDescent="0.3">
      <c r="B1885" t="s">
        <v>1628</v>
      </c>
      <c r="C1885">
        <v>0.15495859999987199</v>
      </c>
      <c r="D1885">
        <v>14</v>
      </c>
      <c r="E1885">
        <v>2</v>
      </c>
      <c r="F1885">
        <v>3</v>
      </c>
      <c r="G1885">
        <v>0</v>
      </c>
      <c r="H1885" t="s">
        <v>7</v>
      </c>
      <c r="I1885" t="s">
        <v>7</v>
      </c>
      <c r="J1885" t="s">
        <v>7</v>
      </c>
      <c r="K1885" t="s">
        <v>7</v>
      </c>
      <c r="L1885" t="s">
        <v>7</v>
      </c>
      <c r="M1885" t="s">
        <v>7</v>
      </c>
      <c r="N1885" t="s">
        <v>7</v>
      </c>
      <c r="O1885" t="s">
        <v>7</v>
      </c>
      <c r="P1885" t="s">
        <v>7</v>
      </c>
      <c r="Q1885" t="s">
        <v>7</v>
      </c>
    </row>
    <row r="1886" spans="2:17" x14ac:dyDescent="0.3">
      <c r="B1886" t="s">
        <v>1629</v>
      </c>
      <c r="C1886">
        <v>0.24058209999998301</v>
      </c>
      <c r="D1886">
        <v>13</v>
      </c>
      <c r="E1886">
        <v>2</v>
      </c>
      <c r="F1886">
        <v>3</v>
      </c>
      <c r="G1886">
        <v>0</v>
      </c>
      <c r="H1886" t="s">
        <v>7</v>
      </c>
      <c r="I1886" t="s">
        <v>7</v>
      </c>
      <c r="J1886" t="s">
        <v>7</v>
      </c>
      <c r="K1886" t="s">
        <v>7</v>
      </c>
      <c r="L1886" t="s">
        <v>7</v>
      </c>
      <c r="M1886" t="s">
        <v>7</v>
      </c>
      <c r="N1886" t="s">
        <v>7</v>
      </c>
      <c r="O1886" t="s">
        <v>7</v>
      </c>
      <c r="P1886" t="s">
        <v>7</v>
      </c>
      <c r="Q1886" t="s">
        <v>7</v>
      </c>
    </row>
    <row r="1887" spans="2:17" x14ac:dyDescent="0.3">
      <c r="B1887" t="s">
        <v>1630</v>
      </c>
      <c r="C1887">
        <v>0.258263900000201</v>
      </c>
      <c r="D1887">
        <v>16</v>
      </c>
      <c r="E1887">
        <v>2</v>
      </c>
      <c r="F1887">
        <v>3</v>
      </c>
      <c r="G1887">
        <v>0</v>
      </c>
      <c r="H1887" t="s">
        <v>7</v>
      </c>
      <c r="I1887" t="s">
        <v>7</v>
      </c>
      <c r="J1887" t="s">
        <v>7</v>
      </c>
      <c r="K1887" t="s">
        <v>7</v>
      </c>
      <c r="L1887" t="s">
        <v>7</v>
      </c>
      <c r="M1887" t="s">
        <v>7</v>
      </c>
      <c r="N1887" t="s">
        <v>7</v>
      </c>
      <c r="O1887" t="s">
        <v>7</v>
      </c>
      <c r="P1887" t="s">
        <v>7</v>
      </c>
      <c r="Q1887" t="s">
        <v>7</v>
      </c>
    </row>
    <row r="1888" spans="2:17" x14ac:dyDescent="0.3">
      <c r="B1888" t="s">
        <v>1631</v>
      </c>
      <c r="C1888">
        <v>0.24205800000004199</v>
      </c>
      <c r="D1888">
        <v>15</v>
      </c>
      <c r="E1888">
        <v>2</v>
      </c>
      <c r="F1888">
        <v>3</v>
      </c>
      <c r="G1888">
        <v>0</v>
      </c>
      <c r="H1888" t="s">
        <v>7</v>
      </c>
      <c r="I1888" t="s">
        <v>7</v>
      </c>
      <c r="J1888" t="s">
        <v>7</v>
      </c>
      <c r="K1888" t="s">
        <v>7</v>
      </c>
      <c r="L1888" t="s">
        <v>7</v>
      </c>
      <c r="M1888" t="s">
        <v>7</v>
      </c>
      <c r="N1888" t="s">
        <v>7</v>
      </c>
      <c r="O1888" t="s">
        <v>7</v>
      </c>
      <c r="P1888" t="s">
        <v>7</v>
      </c>
      <c r="Q1888" t="s">
        <v>7</v>
      </c>
    </row>
    <row r="1889" spans="2:17" x14ac:dyDescent="0.3">
      <c r="B1889" t="s">
        <v>1632</v>
      </c>
      <c r="C1889">
        <v>0.16509139999993699</v>
      </c>
      <c r="D1889">
        <v>15</v>
      </c>
      <c r="E1889">
        <v>2</v>
      </c>
      <c r="F1889">
        <v>3</v>
      </c>
      <c r="G1889">
        <v>0</v>
      </c>
      <c r="H1889" t="s">
        <v>7</v>
      </c>
      <c r="I1889" t="s">
        <v>7</v>
      </c>
      <c r="J1889" t="s">
        <v>7</v>
      </c>
      <c r="K1889" t="s">
        <v>7</v>
      </c>
      <c r="L1889" t="s">
        <v>7</v>
      </c>
      <c r="M1889" t="s">
        <v>7</v>
      </c>
      <c r="N1889" t="s">
        <v>7</v>
      </c>
      <c r="O1889" t="s">
        <v>7</v>
      </c>
      <c r="P1889" t="s">
        <v>7</v>
      </c>
      <c r="Q1889" t="s">
        <v>7</v>
      </c>
    </row>
    <row r="1890" spans="2:17" x14ac:dyDescent="0.3">
      <c r="B1890" t="s">
        <v>1633</v>
      </c>
      <c r="C1890">
        <v>0.15625260000001601</v>
      </c>
      <c r="D1890">
        <v>13</v>
      </c>
      <c r="E1890">
        <v>2</v>
      </c>
      <c r="F1890">
        <v>3</v>
      </c>
      <c r="G1890">
        <v>0</v>
      </c>
      <c r="H1890" t="s">
        <v>7</v>
      </c>
      <c r="I1890" t="s">
        <v>7</v>
      </c>
      <c r="J1890" t="s">
        <v>7</v>
      </c>
      <c r="K1890" t="s">
        <v>7</v>
      </c>
      <c r="L1890" t="s">
        <v>7</v>
      </c>
      <c r="M1890" t="s">
        <v>7</v>
      </c>
      <c r="N1890" t="s">
        <v>7</v>
      </c>
      <c r="O1890" t="s">
        <v>7</v>
      </c>
      <c r="P1890" t="s">
        <v>7</v>
      </c>
      <c r="Q1890" t="s">
        <v>7</v>
      </c>
    </row>
    <row r="1891" spans="2:17" x14ac:dyDescent="0.3">
      <c r="B1891" t="s">
        <v>1634</v>
      </c>
      <c r="C1891">
        <v>0.20351319999986101</v>
      </c>
      <c r="D1891">
        <v>12</v>
      </c>
      <c r="E1891">
        <v>2</v>
      </c>
      <c r="F1891">
        <v>3</v>
      </c>
      <c r="G1891">
        <v>0</v>
      </c>
      <c r="H1891" t="s">
        <v>7</v>
      </c>
      <c r="I1891" t="s">
        <v>7</v>
      </c>
      <c r="J1891" t="s">
        <v>7</v>
      </c>
      <c r="K1891" t="s">
        <v>7</v>
      </c>
      <c r="L1891" t="s">
        <v>7</v>
      </c>
      <c r="M1891" t="s">
        <v>7</v>
      </c>
      <c r="N1891" t="s">
        <v>7</v>
      </c>
      <c r="O1891" t="s">
        <v>7</v>
      </c>
      <c r="P1891" t="s">
        <v>7</v>
      </c>
      <c r="Q1891" t="s">
        <v>7</v>
      </c>
    </row>
    <row r="1892" spans="2:17" x14ac:dyDescent="0.3">
      <c r="B1892" t="s">
        <v>1635</v>
      </c>
      <c r="C1892">
        <v>0.20343009999987699</v>
      </c>
      <c r="D1892">
        <v>13</v>
      </c>
      <c r="E1892">
        <v>2</v>
      </c>
      <c r="F1892">
        <v>3</v>
      </c>
      <c r="G1892">
        <v>0</v>
      </c>
      <c r="H1892" t="s">
        <v>7</v>
      </c>
      <c r="I1892" t="s">
        <v>7</v>
      </c>
      <c r="J1892" t="s">
        <v>7</v>
      </c>
      <c r="K1892" t="s">
        <v>7</v>
      </c>
      <c r="L1892" t="s">
        <v>7</v>
      </c>
      <c r="M1892" t="s">
        <v>7</v>
      </c>
      <c r="N1892" t="s">
        <v>7</v>
      </c>
      <c r="O1892" t="s">
        <v>7</v>
      </c>
      <c r="P1892" t="s">
        <v>7</v>
      </c>
      <c r="Q1892" t="s">
        <v>7</v>
      </c>
    </row>
    <row r="1893" spans="2:17" x14ac:dyDescent="0.3">
      <c r="B1893" t="s">
        <v>1636</v>
      </c>
      <c r="C1893">
        <v>0.29183960000000297</v>
      </c>
      <c r="D1893">
        <v>15</v>
      </c>
      <c r="E1893">
        <v>2</v>
      </c>
      <c r="F1893">
        <v>3</v>
      </c>
      <c r="G1893">
        <v>0</v>
      </c>
      <c r="H1893" t="s">
        <v>7</v>
      </c>
      <c r="I1893" t="s">
        <v>7</v>
      </c>
      <c r="J1893" t="s">
        <v>7</v>
      </c>
      <c r="K1893" t="s">
        <v>7</v>
      </c>
      <c r="L1893" t="s">
        <v>7</v>
      </c>
      <c r="M1893" t="s">
        <v>7</v>
      </c>
      <c r="N1893" t="s">
        <v>7</v>
      </c>
      <c r="O1893" t="s">
        <v>7</v>
      </c>
      <c r="P1893" t="s">
        <v>7</v>
      </c>
      <c r="Q1893" t="s">
        <v>7</v>
      </c>
    </row>
    <row r="1894" spans="2:17" x14ac:dyDescent="0.3">
      <c r="B1894" t="s">
        <v>1637</v>
      </c>
      <c r="C1894">
        <v>0.13738020000005199</v>
      </c>
      <c r="D1894">
        <v>14</v>
      </c>
      <c r="E1894">
        <v>2</v>
      </c>
      <c r="F1894">
        <v>3</v>
      </c>
      <c r="G1894">
        <v>0</v>
      </c>
      <c r="H1894" t="s">
        <v>7</v>
      </c>
      <c r="I1894" t="s">
        <v>7</v>
      </c>
      <c r="J1894" t="s">
        <v>7</v>
      </c>
      <c r="K1894" t="s">
        <v>7</v>
      </c>
      <c r="L1894" t="s">
        <v>7</v>
      </c>
      <c r="M1894" t="s">
        <v>7</v>
      </c>
      <c r="N1894" t="s">
        <v>7</v>
      </c>
      <c r="O1894" t="s">
        <v>7</v>
      </c>
      <c r="P1894" t="s">
        <v>7</v>
      </c>
      <c r="Q1894" t="s">
        <v>7</v>
      </c>
    </row>
    <row r="1895" spans="2:17" x14ac:dyDescent="0.3">
      <c r="B1895" t="s">
        <v>1638</v>
      </c>
      <c r="C1895">
        <v>0.123725700000022</v>
      </c>
      <c r="D1895">
        <v>13</v>
      </c>
      <c r="E1895">
        <v>2</v>
      </c>
      <c r="F1895">
        <v>3</v>
      </c>
      <c r="G1895">
        <v>0</v>
      </c>
      <c r="H1895" t="s">
        <v>7</v>
      </c>
      <c r="I1895" t="s">
        <v>7</v>
      </c>
      <c r="J1895" t="s">
        <v>7</v>
      </c>
      <c r="K1895" t="s">
        <v>7</v>
      </c>
      <c r="L1895" t="s">
        <v>7</v>
      </c>
      <c r="M1895" t="s">
        <v>7</v>
      </c>
      <c r="N1895" t="s">
        <v>7</v>
      </c>
      <c r="O1895" t="s">
        <v>7</v>
      </c>
      <c r="P1895" t="s">
        <v>7</v>
      </c>
      <c r="Q1895" t="s">
        <v>7</v>
      </c>
    </row>
    <row r="1896" spans="2:17" x14ac:dyDescent="0.3">
      <c r="B1896" t="s">
        <v>1639</v>
      </c>
      <c r="C1896">
        <v>0.320664000000078</v>
      </c>
      <c r="D1896">
        <v>16</v>
      </c>
      <c r="E1896">
        <v>2</v>
      </c>
      <c r="F1896">
        <v>3</v>
      </c>
      <c r="G1896">
        <v>0</v>
      </c>
      <c r="H1896" t="s">
        <v>7</v>
      </c>
      <c r="I1896" t="s">
        <v>7</v>
      </c>
      <c r="J1896" t="s">
        <v>7</v>
      </c>
      <c r="K1896" t="s">
        <v>7</v>
      </c>
      <c r="L1896" t="s">
        <v>7</v>
      </c>
      <c r="M1896" t="s">
        <v>7</v>
      </c>
      <c r="N1896" t="s">
        <v>7</v>
      </c>
      <c r="O1896" t="s">
        <v>7</v>
      </c>
      <c r="P1896" t="s">
        <v>7</v>
      </c>
      <c r="Q1896" t="s">
        <v>7</v>
      </c>
    </row>
    <row r="1897" spans="2:17" x14ac:dyDescent="0.3">
      <c r="B1897" t="s">
        <v>1640</v>
      </c>
      <c r="C1897">
        <v>0.162944600000173</v>
      </c>
      <c r="D1897">
        <v>15</v>
      </c>
      <c r="E1897">
        <v>2</v>
      </c>
      <c r="F1897">
        <v>3</v>
      </c>
      <c r="G1897">
        <v>0</v>
      </c>
      <c r="H1897" t="s">
        <v>7</v>
      </c>
      <c r="I1897" t="s">
        <v>7</v>
      </c>
      <c r="J1897" t="s">
        <v>7</v>
      </c>
      <c r="K1897" t="s">
        <v>7</v>
      </c>
      <c r="L1897" t="s">
        <v>7</v>
      </c>
      <c r="M1897" t="s">
        <v>7</v>
      </c>
      <c r="N1897" t="s">
        <v>7</v>
      </c>
      <c r="O1897" t="s">
        <v>7</v>
      </c>
      <c r="P1897" t="s">
        <v>7</v>
      </c>
      <c r="Q1897" t="s">
        <v>7</v>
      </c>
    </row>
    <row r="1898" spans="2:17" x14ac:dyDescent="0.3">
      <c r="B1898" t="s">
        <v>1641</v>
      </c>
      <c r="C1898">
        <v>0.16172200000005399</v>
      </c>
      <c r="D1898">
        <v>11</v>
      </c>
      <c r="E1898">
        <v>2</v>
      </c>
      <c r="F1898">
        <v>3</v>
      </c>
      <c r="G1898">
        <v>0</v>
      </c>
      <c r="H1898" t="s">
        <v>7</v>
      </c>
      <c r="I1898" t="s">
        <v>7</v>
      </c>
      <c r="J1898" t="s">
        <v>7</v>
      </c>
      <c r="K1898" t="s">
        <v>7</v>
      </c>
      <c r="L1898" t="s">
        <v>7</v>
      </c>
      <c r="M1898" t="s">
        <v>7</v>
      </c>
      <c r="N1898" t="s">
        <v>7</v>
      </c>
      <c r="O1898" t="s">
        <v>7</v>
      </c>
      <c r="P1898" t="s">
        <v>7</v>
      </c>
      <c r="Q1898" t="s">
        <v>7</v>
      </c>
    </row>
    <row r="1899" spans="2:17" x14ac:dyDescent="0.3">
      <c r="B1899" t="s">
        <v>1642</v>
      </c>
    </row>
    <row r="1900" spans="2:17" x14ac:dyDescent="0.3">
      <c r="B1900" t="s">
        <v>1643</v>
      </c>
      <c r="C1900">
        <v>5.4755499999828303E-2</v>
      </c>
      <c r="D1900">
        <v>1</v>
      </c>
      <c r="E1900">
        <v>0</v>
      </c>
      <c r="F1900">
        <v>2</v>
      </c>
      <c r="G1900">
        <v>0</v>
      </c>
      <c r="H1900" t="s">
        <v>7</v>
      </c>
      <c r="I1900" t="s">
        <v>7</v>
      </c>
      <c r="J1900" t="s">
        <v>7</v>
      </c>
      <c r="K1900" t="s">
        <v>7</v>
      </c>
      <c r="L1900" t="s">
        <v>7</v>
      </c>
      <c r="M1900" t="s">
        <v>7</v>
      </c>
      <c r="N1900" t="s">
        <v>7</v>
      </c>
      <c r="O1900" t="s">
        <v>7</v>
      </c>
      <c r="P1900" t="s">
        <v>7</v>
      </c>
      <c r="Q1900" t="s">
        <v>7</v>
      </c>
    </row>
    <row r="1901" spans="2:17" x14ac:dyDescent="0.3">
      <c r="B1901" t="s">
        <v>1644</v>
      </c>
    </row>
    <row r="1902" spans="2:17" x14ac:dyDescent="0.3">
      <c r="B1902" t="s">
        <v>1645</v>
      </c>
      <c r="C1902">
        <v>1.85797999999977E-2</v>
      </c>
      <c r="D1902">
        <v>1</v>
      </c>
      <c r="E1902">
        <v>0</v>
      </c>
      <c r="F1902">
        <v>3</v>
      </c>
      <c r="G1902">
        <v>0</v>
      </c>
      <c r="H1902" t="s">
        <v>7</v>
      </c>
      <c r="I1902" t="s">
        <v>7</v>
      </c>
      <c r="J1902" t="s">
        <v>7</v>
      </c>
      <c r="K1902" t="s">
        <v>7</v>
      </c>
      <c r="L1902" t="s">
        <v>7</v>
      </c>
      <c r="M1902" t="s">
        <v>7</v>
      </c>
      <c r="N1902" t="s">
        <v>7</v>
      </c>
      <c r="O1902" t="s">
        <v>7</v>
      </c>
      <c r="P1902" t="s">
        <v>7</v>
      </c>
      <c r="Q1902" t="s">
        <v>7</v>
      </c>
    </row>
    <row r="1903" spans="2:17" x14ac:dyDescent="0.3">
      <c r="B1903" t="s">
        <v>1646</v>
      </c>
      <c r="C1903">
        <v>1.38102999999318E-2</v>
      </c>
      <c r="D1903">
        <v>1</v>
      </c>
      <c r="E1903">
        <v>0</v>
      </c>
      <c r="F1903">
        <v>2</v>
      </c>
      <c r="G1903">
        <v>0</v>
      </c>
      <c r="H1903" t="s">
        <v>7</v>
      </c>
      <c r="I1903" t="s">
        <v>7</v>
      </c>
      <c r="J1903" t="s">
        <v>7</v>
      </c>
      <c r="K1903" t="s">
        <v>7</v>
      </c>
      <c r="L1903" t="s">
        <v>7</v>
      </c>
      <c r="M1903" t="s">
        <v>7</v>
      </c>
      <c r="N1903" t="s">
        <v>7</v>
      </c>
      <c r="O1903" t="s">
        <v>7</v>
      </c>
      <c r="P1903" t="s">
        <v>7</v>
      </c>
      <c r="Q1903" t="s">
        <v>7</v>
      </c>
    </row>
    <row r="1904" spans="2:17" x14ac:dyDescent="0.3">
      <c r="B1904" t="s">
        <v>1647</v>
      </c>
      <c r="C1904">
        <v>5.5218199999899298E-2</v>
      </c>
      <c r="D1904">
        <v>2</v>
      </c>
      <c r="E1904">
        <v>0</v>
      </c>
      <c r="F1904">
        <v>2</v>
      </c>
      <c r="G1904">
        <v>0</v>
      </c>
      <c r="H1904" t="s">
        <v>7</v>
      </c>
      <c r="I1904" t="s">
        <v>7</v>
      </c>
      <c r="J1904" t="s">
        <v>7</v>
      </c>
      <c r="K1904" t="s">
        <v>7</v>
      </c>
      <c r="L1904" t="s">
        <v>7</v>
      </c>
      <c r="M1904" t="s">
        <v>7</v>
      </c>
      <c r="N1904" t="s">
        <v>7</v>
      </c>
      <c r="O1904" t="s">
        <v>7</v>
      </c>
      <c r="P1904" t="s">
        <v>7</v>
      </c>
      <c r="Q1904" t="s">
        <v>7</v>
      </c>
    </row>
    <row r="1905" spans="2:17" x14ac:dyDescent="0.3">
      <c r="B1905" t="s">
        <v>1648</v>
      </c>
      <c r="C1905">
        <v>1.65250000000014E-2</v>
      </c>
      <c r="D1905">
        <v>1</v>
      </c>
      <c r="E1905">
        <v>0</v>
      </c>
      <c r="F1905">
        <v>2</v>
      </c>
      <c r="G1905">
        <v>0</v>
      </c>
      <c r="H1905" t="s">
        <v>7</v>
      </c>
      <c r="I1905" t="s">
        <v>7</v>
      </c>
      <c r="J1905" t="s">
        <v>7</v>
      </c>
      <c r="K1905" t="s">
        <v>7</v>
      </c>
      <c r="L1905" t="s">
        <v>7</v>
      </c>
      <c r="M1905" t="s">
        <v>7</v>
      </c>
      <c r="N1905" t="s">
        <v>7</v>
      </c>
      <c r="O1905" t="s">
        <v>7</v>
      </c>
      <c r="P1905" t="s">
        <v>7</v>
      </c>
      <c r="Q1905" t="s">
        <v>7</v>
      </c>
    </row>
    <row r="1906" spans="2:17" x14ac:dyDescent="0.3">
      <c r="B1906" t="s">
        <v>1649</v>
      </c>
    </row>
    <row r="1907" spans="2:17" x14ac:dyDescent="0.3">
      <c r="B1907" t="s">
        <v>1650</v>
      </c>
      <c r="C1907">
        <v>0.73608420000005004</v>
      </c>
      <c r="D1907">
        <v>24</v>
      </c>
      <c r="E1907">
        <v>4</v>
      </c>
      <c r="F1907">
        <v>10</v>
      </c>
      <c r="G1907">
        <v>2</v>
      </c>
      <c r="H1907" t="s">
        <v>7</v>
      </c>
      <c r="I1907" t="s">
        <v>7</v>
      </c>
      <c r="J1907" t="s">
        <v>7</v>
      </c>
      <c r="K1907" t="s">
        <v>7</v>
      </c>
      <c r="L1907" t="s">
        <v>7</v>
      </c>
      <c r="M1907" t="s">
        <v>7</v>
      </c>
      <c r="N1907" t="s">
        <v>7</v>
      </c>
      <c r="O1907" t="s">
        <v>7</v>
      </c>
      <c r="P1907" t="s">
        <v>7</v>
      </c>
      <c r="Q1907" t="s">
        <v>7</v>
      </c>
    </row>
    <row r="1908" spans="2:17" x14ac:dyDescent="0.3">
      <c r="B1908" t="s">
        <v>1651</v>
      </c>
      <c r="C1908">
        <v>7.7821500000027299E-2</v>
      </c>
      <c r="D1908">
        <v>4</v>
      </c>
      <c r="E1908">
        <v>0</v>
      </c>
      <c r="F1908">
        <v>3</v>
      </c>
      <c r="G1908">
        <v>0</v>
      </c>
      <c r="H1908" t="s">
        <v>7</v>
      </c>
      <c r="I1908" t="s">
        <v>7</v>
      </c>
      <c r="J1908" t="s">
        <v>7</v>
      </c>
      <c r="K1908" t="s">
        <v>7</v>
      </c>
      <c r="L1908" t="s">
        <v>7</v>
      </c>
      <c r="M1908" t="s">
        <v>7</v>
      </c>
      <c r="N1908" t="s">
        <v>7</v>
      </c>
      <c r="O1908" t="s">
        <v>7</v>
      </c>
      <c r="P1908" t="s">
        <v>7</v>
      </c>
      <c r="Q1908" t="s">
        <v>7</v>
      </c>
    </row>
    <row r="1909" spans="2:17" x14ac:dyDescent="0.3">
      <c r="B1909" t="s">
        <v>1652</v>
      </c>
      <c r="C1909">
        <v>0.13417370000001899</v>
      </c>
      <c r="D1909">
        <v>8</v>
      </c>
      <c r="E1909">
        <v>0</v>
      </c>
      <c r="F1909">
        <v>5</v>
      </c>
      <c r="G1909">
        <v>0</v>
      </c>
      <c r="H1909" t="s">
        <v>7</v>
      </c>
      <c r="I1909" t="s">
        <v>7</v>
      </c>
      <c r="J1909" t="s">
        <v>7</v>
      </c>
      <c r="K1909" t="s">
        <v>7</v>
      </c>
      <c r="L1909" t="s">
        <v>7</v>
      </c>
      <c r="M1909" t="s">
        <v>7</v>
      </c>
      <c r="N1909" t="s">
        <v>7</v>
      </c>
      <c r="O1909" t="s">
        <v>7</v>
      </c>
      <c r="P1909" t="s">
        <v>7</v>
      </c>
      <c r="Q1909" t="s">
        <v>7</v>
      </c>
    </row>
    <row r="1910" spans="2:17" x14ac:dyDescent="0.3">
      <c r="B1910" t="s">
        <v>1653</v>
      </c>
      <c r="C1910">
        <v>6.5847600000097303E-2</v>
      </c>
      <c r="D1910">
        <v>4</v>
      </c>
      <c r="E1910">
        <v>0</v>
      </c>
      <c r="F1910">
        <v>3</v>
      </c>
      <c r="G1910">
        <v>0</v>
      </c>
      <c r="H1910" t="s">
        <v>7</v>
      </c>
      <c r="I1910" t="s">
        <v>7</v>
      </c>
      <c r="J1910" t="s">
        <v>7</v>
      </c>
      <c r="K1910" t="s">
        <v>7</v>
      </c>
      <c r="L1910" t="s">
        <v>7</v>
      </c>
      <c r="M1910" t="s">
        <v>7</v>
      </c>
      <c r="N1910" t="s">
        <v>7</v>
      </c>
      <c r="O1910" t="s">
        <v>7</v>
      </c>
      <c r="P1910" t="s">
        <v>7</v>
      </c>
      <c r="Q1910" t="s">
        <v>7</v>
      </c>
    </row>
    <row r="1911" spans="2:17" x14ac:dyDescent="0.3">
      <c r="B1911" t="s">
        <v>1654</v>
      </c>
      <c r="C1911">
        <v>4.8205899999857103E-2</v>
      </c>
      <c r="D1911">
        <v>2</v>
      </c>
      <c r="E1911">
        <v>2</v>
      </c>
      <c r="F1911">
        <v>2</v>
      </c>
      <c r="G1911">
        <v>0</v>
      </c>
      <c r="H1911" t="s">
        <v>7</v>
      </c>
      <c r="I1911" t="s">
        <v>7</v>
      </c>
      <c r="J1911" t="s">
        <v>7</v>
      </c>
      <c r="K1911" t="s">
        <v>7</v>
      </c>
      <c r="L1911" t="s">
        <v>7</v>
      </c>
      <c r="M1911" t="s">
        <v>7</v>
      </c>
      <c r="N1911" t="s">
        <v>7</v>
      </c>
      <c r="O1911" t="s">
        <v>7</v>
      </c>
      <c r="P1911" t="s">
        <v>7</v>
      </c>
      <c r="Q1911" t="s">
        <v>7</v>
      </c>
    </row>
    <row r="1912" spans="2:17" x14ac:dyDescent="0.3">
      <c r="B1912" t="s">
        <v>1655</v>
      </c>
      <c r="C1912">
        <v>7.3176600000124298E-2</v>
      </c>
      <c r="D1912">
        <v>2</v>
      </c>
      <c r="E1912">
        <v>2</v>
      </c>
      <c r="F1912">
        <v>1</v>
      </c>
      <c r="G1912">
        <v>0</v>
      </c>
      <c r="H1912" t="s">
        <v>7</v>
      </c>
      <c r="I1912" t="s">
        <v>7</v>
      </c>
      <c r="J1912" t="s">
        <v>7</v>
      </c>
      <c r="K1912" t="s">
        <v>7</v>
      </c>
      <c r="L1912" t="s">
        <v>7</v>
      </c>
      <c r="M1912" t="s">
        <v>7</v>
      </c>
      <c r="N1912" t="s">
        <v>7</v>
      </c>
      <c r="O1912" t="s">
        <v>7</v>
      </c>
      <c r="P1912" t="s">
        <v>7</v>
      </c>
      <c r="Q1912" t="s">
        <v>7</v>
      </c>
    </row>
    <row r="1913" spans="2:17" x14ac:dyDescent="0.3">
      <c r="B1913" t="s">
        <v>1656</v>
      </c>
      <c r="C1913">
        <v>3.6206800000172699E-2</v>
      </c>
      <c r="D1913">
        <v>1</v>
      </c>
      <c r="E1913">
        <v>1</v>
      </c>
      <c r="F1913">
        <v>1</v>
      </c>
      <c r="G1913">
        <v>0</v>
      </c>
      <c r="H1913" t="s">
        <v>7</v>
      </c>
      <c r="I1913" t="s">
        <v>7</v>
      </c>
      <c r="J1913" t="s">
        <v>7</v>
      </c>
      <c r="K1913" t="s">
        <v>7</v>
      </c>
      <c r="L1913" t="s">
        <v>7</v>
      </c>
      <c r="M1913" t="s">
        <v>7</v>
      </c>
      <c r="N1913" t="s">
        <v>7</v>
      </c>
      <c r="O1913" t="s">
        <v>7</v>
      </c>
      <c r="P1913" t="s">
        <v>7</v>
      </c>
      <c r="Q1913" t="s">
        <v>7</v>
      </c>
    </row>
    <row r="1914" spans="2:17" x14ac:dyDescent="0.3">
      <c r="B1914" t="s">
        <v>1657</v>
      </c>
    </row>
    <row r="1915" spans="2:17" x14ac:dyDescent="0.3">
      <c r="B1915" t="s">
        <v>1658</v>
      </c>
    </row>
    <row r="1916" spans="2:17" x14ac:dyDescent="0.3">
      <c r="B1916" t="s">
        <v>1659</v>
      </c>
      <c r="C1916">
        <v>1.5239000000064999E-2</v>
      </c>
      <c r="D1916">
        <v>1</v>
      </c>
      <c r="E1916">
        <v>0</v>
      </c>
      <c r="F1916">
        <v>2</v>
      </c>
      <c r="G1916">
        <v>0</v>
      </c>
      <c r="H1916" t="s">
        <v>7</v>
      </c>
      <c r="I1916" t="s">
        <v>7</v>
      </c>
      <c r="J1916" t="s">
        <v>7</v>
      </c>
      <c r="K1916" t="s">
        <v>7</v>
      </c>
      <c r="L1916" t="s">
        <v>7</v>
      </c>
      <c r="M1916" t="s">
        <v>7</v>
      </c>
      <c r="N1916" t="s">
        <v>7</v>
      </c>
      <c r="O1916" t="s">
        <v>7</v>
      </c>
      <c r="P1916" t="s">
        <v>7</v>
      </c>
      <c r="Q1916" t="s">
        <v>7</v>
      </c>
    </row>
    <row r="1917" spans="2:17" x14ac:dyDescent="0.3">
      <c r="B1917" t="s">
        <v>1660</v>
      </c>
      <c r="C1917">
        <v>3.6895499999900397E-2</v>
      </c>
      <c r="D1917">
        <v>1</v>
      </c>
      <c r="E1917">
        <v>0</v>
      </c>
      <c r="F1917">
        <v>2</v>
      </c>
      <c r="G1917">
        <v>0</v>
      </c>
      <c r="H1917" t="s">
        <v>7</v>
      </c>
      <c r="I1917" t="s">
        <v>7</v>
      </c>
      <c r="J1917" t="s">
        <v>7</v>
      </c>
      <c r="K1917" t="s">
        <v>7</v>
      </c>
      <c r="L1917" t="s">
        <v>7</v>
      </c>
      <c r="M1917" t="s">
        <v>7</v>
      </c>
      <c r="N1917" t="s">
        <v>7</v>
      </c>
      <c r="O1917" t="s">
        <v>7</v>
      </c>
      <c r="P1917" t="s">
        <v>7</v>
      </c>
      <c r="Q1917" t="s">
        <v>7</v>
      </c>
    </row>
    <row r="1918" spans="2:17" x14ac:dyDescent="0.3">
      <c r="B1918" t="s">
        <v>1661</v>
      </c>
      <c r="C1918">
        <v>1.6216499999927601E-2</v>
      </c>
      <c r="D1918">
        <v>1</v>
      </c>
      <c r="E1918">
        <v>0</v>
      </c>
      <c r="F1918">
        <v>2</v>
      </c>
      <c r="G1918">
        <v>0</v>
      </c>
      <c r="H1918" t="s">
        <v>7</v>
      </c>
      <c r="I1918" t="s">
        <v>7</v>
      </c>
      <c r="J1918" t="s">
        <v>7</v>
      </c>
      <c r="K1918" t="s">
        <v>7</v>
      </c>
      <c r="L1918" t="s">
        <v>7</v>
      </c>
      <c r="M1918" t="s">
        <v>7</v>
      </c>
      <c r="N1918" t="s">
        <v>7</v>
      </c>
      <c r="O1918" t="s">
        <v>7</v>
      </c>
      <c r="P1918" t="s">
        <v>7</v>
      </c>
      <c r="Q1918" t="s">
        <v>7</v>
      </c>
    </row>
    <row r="1919" spans="2:17" x14ac:dyDescent="0.3">
      <c r="B1919" t="s">
        <v>1662</v>
      </c>
      <c r="C1919">
        <v>1.8804999999929298E-2</v>
      </c>
      <c r="D1919">
        <v>1</v>
      </c>
      <c r="E1919">
        <v>2</v>
      </c>
      <c r="F1919">
        <v>1</v>
      </c>
      <c r="G1919">
        <v>0</v>
      </c>
      <c r="H1919" t="s">
        <v>7</v>
      </c>
      <c r="I1919" t="s">
        <v>7</v>
      </c>
      <c r="J1919" t="s">
        <v>7</v>
      </c>
      <c r="K1919" t="s">
        <v>7</v>
      </c>
      <c r="L1919" t="s">
        <v>7</v>
      </c>
      <c r="M1919" t="s">
        <v>7</v>
      </c>
      <c r="N1919" t="s">
        <v>7</v>
      </c>
      <c r="O1919" t="s">
        <v>7</v>
      </c>
      <c r="P1919" t="s">
        <v>7</v>
      </c>
      <c r="Q1919" t="s">
        <v>7</v>
      </c>
    </row>
    <row r="1920" spans="2:17" x14ac:dyDescent="0.3">
      <c r="B1920" t="s">
        <v>1663</v>
      </c>
      <c r="C1920">
        <v>8.4265800000139196E-2</v>
      </c>
      <c r="D1920">
        <v>5</v>
      </c>
      <c r="E1920">
        <v>0</v>
      </c>
      <c r="F1920">
        <v>3</v>
      </c>
      <c r="G1920">
        <v>0</v>
      </c>
      <c r="H1920" t="s">
        <v>7</v>
      </c>
      <c r="I1920" t="s">
        <v>7</v>
      </c>
      <c r="J1920" t="s">
        <v>7</v>
      </c>
      <c r="K1920" t="s">
        <v>7</v>
      </c>
      <c r="L1920" t="s">
        <v>7</v>
      </c>
      <c r="M1920" t="s">
        <v>7</v>
      </c>
      <c r="N1920" t="s">
        <v>7</v>
      </c>
      <c r="O1920" t="s">
        <v>7</v>
      </c>
      <c r="P1920" t="s">
        <v>7</v>
      </c>
      <c r="Q1920" t="s">
        <v>7</v>
      </c>
    </row>
    <row r="1921" spans="2:17" x14ac:dyDescent="0.3">
      <c r="B1921" t="s">
        <v>1664</v>
      </c>
      <c r="C1921">
        <v>6.2886200000093595E-2</v>
      </c>
      <c r="D1921">
        <v>4</v>
      </c>
      <c r="E1921">
        <v>0</v>
      </c>
      <c r="F1921">
        <v>3</v>
      </c>
      <c r="G1921">
        <v>0</v>
      </c>
      <c r="H1921" t="s">
        <v>7</v>
      </c>
      <c r="I1921" t="s">
        <v>7</v>
      </c>
      <c r="J1921" t="s">
        <v>7</v>
      </c>
      <c r="K1921" t="s">
        <v>7</v>
      </c>
      <c r="L1921" t="s">
        <v>7</v>
      </c>
      <c r="M1921" t="s">
        <v>7</v>
      </c>
      <c r="N1921" t="s">
        <v>7</v>
      </c>
      <c r="O1921" t="s">
        <v>7</v>
      </c>
      <c r="P1921" t="s">
        <v>7</v>
      </c>
      <c r="Q1921" t="s">
        <v>7</v>
      </c>
    </row>
    <row r="1922" spans="2:17" x14ac:dyDescent="0.3">
      <c r="B1922" t="s">
        <v>1665</v>
      </c>
      <c r="C1922">
        <v>1.68125000000145E-2</v>
      </c>
      <c r="D1922">
        <v>1</v>
      </c>
      <c r="E1922">
        <v>0</v>
      </c>
      <c r="F1922">
        <v>2</v>
      </c>
      <c r="G1922">
        <v>0</v>
      </c>
      <c r="H1922" t="s">
        <v>7</v>
      </c>
      <c r="I1922" t="s">
        <v>7</v>
      </c>
      <c r="J1922" t="s">
        <v>7</v>
      </c>
      <c r="K1922" t="s">
        <v>7</v>
      </c>
      <c r="L1922" t="s">
        <v>7</v>
      </c>
      <c r="M1922" t="s">
        <v>7</v>
      </c>
      <c r="N1922" t="s">
        <v>7</v>
      </c>
      <c r="O1922" t="s">
        <v>7</v>
      </c>
      <c r="P1922" t="s">
        <v>7</v>
      </c>
      <c r="Q1922" t="s">
        <v>7</v>
      </c>
    </row>
    <row r="1923" spans="2:17" x14ac:dyDescent="0.3">
      <c r="B1923" t="s">
        <v>1666</v>
      </c>
    </row>
    <row r="1924" spans="2:17" x14ac:dyDescent="0.3">
      <c r="B1924" t="s">
        <v>1667</v>
      </c>
      <c r="C1924">
        <v>3.1707800000049198E-2</v>
      </c>
      <c r="D1924">
        <v>3</v>
      </c>
      <c r="E1924">
        <v>0</v>
      </c>
      <c r="F1924">
        <v>2</v>
      </c>
      <c r="G1924">
        <v>0</v>
      </c>
      <c r="H1924" t="s">
        <v>7</v>
      </c>
      <c r="I1924" t="s">
        <v>7</v>
      </c>
      <c r="J1924" t="s">
        <v>7</v>
      </c>
      <c r="K1924" t="s">
        <v>7</v>
      </c>
      <c r="L1924" t="s">
        <v>7</v>
      </c>
      <c r="M1924" t="s">
        <v>7</v>
      </c>
      <c r="N1924" t="s">
        <v>7</v>
      </c>
      <c r="O1924" t="s">
        <v>7</v>
      </c>
      <c r="P1924" t="s">
        <v>7</v>
      </c>
      <c r="Q1924" t="s">
        <v>7</v>
      </c>
    </row>
    <row r="1925" spans="2:17" x14ac:dyDescent="0.3">
      <c r="B1925" t="s">
        <v>1668</v>
      </c>
      <c r="C1925">
        <v>0.16977620000011401</v>
      </c>
      <c r="D1925">
        <v>10</v>
      </c>
      <c r="E1925">
        <v>0</v>
      </c>
      <c r="F1925">
        <v>4</v>
      </c>
      <c r="G1925">
        <v>0</v>
      </c>
      <c r="H1925" t="s">
        <v>7</v>
      </c>
      <c r="I1925" t="s">
        <v>7</v>
      </c>
      <c r="J1925" t="s">
        <v>7</v>
      </c>
      <c r="K1925" t="s">
        <v>7</v>
      </c>
      <c r="L1925" t="s">
        <v>7</v>
      </c>
      <c r="M1925" t="s">
        <v>7</v>
      </c>
      <c r="N1925" t="s">
        <v>7</v>
      </c>
      <c r="O1925" t="s">
        <v>7</v>
      </c>
      <c r="P1925" t="s">
        <v>7</v>
      </c>
      <c r="Q1925" t="s">
        <v>7</v>
      </c>
    </row>
    <row r="1926" spans="2:17" x14ac:dyDescent="0.3">
      <c r="B1926" t="s">
        <v>1669</v>
      </c>
      <c r="C1926">
        <v>0.158908099999962</v>
      </c>
      <c r="D1926">
        <v>7</v>
      </c>
      <c r="E1926">
        <v>0</v>
      </c>
      <c r="F1926">
        <v>4</v>
      </c>
      <c r="G1926">
        <v>0</v>
      </c>
      <c r="H1926" t="s">
        <v>7</v>
      </c>
      <c r="I1926" t="s">
        <v>7</v>
      </c>
      <c r="J1926" t="s">
        <v>7</v>
      </c>
      <c r="K1926" t="s">
        <v>7</v>
      </c>
      <c r="L1926" t="s">
        <v>7</v>
      </c>
      <c r="M1926" t="s">
        <v>7</v>
      </c>
      <c r="N1926" t="s">
        <v>7</v>
      </c>
      <c r="O1926" t="s">
        <v>7</v>
      </c>
      <c r="P1926" t="s">
        <v>7</v>
      </c>
      <c r="Q1926" t="s">
        <v>7</v>
      </c>
    </row>
    <row r="1927" spans="2:17" x14ac:dyDescent="0.3">
      <c r="B1927" t="s">
        <v>1670</v>
      </c>
      <c r="C1927">
        <v>6.8333200000097294E-2</v>
      </c>
      <c r="D1927">
        <v>3</v>
      </c>
      <c r="E1927">
        <v>2</v>
      </c>
      <c r="F1927">
        <v>2</v>
      </c>
      <c r="G1927">
        <v>0</v>
      </c>
      <c r="H1927" t="s">
        <v>7</v>
      </c>
      <c r="I1927" t="s">
        <v>7</v>
      </c>
      <c r="J1927" t="s">
        <v>7</v>
      </c>
      <c r="K1927" t="s">
        <v>7</v>
      </c>
      <c r="L1927" t="s">
        <v>7</v>
      </c>
      <c r="M1927" t="s">
        <v>7</v>
      </c>
      <c r="N1927" t="s">
        <v>7</v>
      </c>
      <c r="O1927" t="s">
        <v>7</v>
      </c>
      <c r="P1927" t="s">
        <v>7</v>
      </c>
      <c r="Q1927" t="s">
        <v>7</v>
      </c>
    </row>
    <row r="1928" spans="2:17" x14ac:dyDescent="0.3">
      <c r="B1928" t="s">
        <v>1671</v>
      </c>
      <c r="C1928">
        <v>1.6530599999896301E-2</v>
      </c>
      <c r="D1928">
        <v>1</v>
      </c>
      <c r="E1928">
        <v>1</v>
      </c>
      <c r="F1928">
        <v>2</v>
      </c>
      <c r="G1928">
        <v>0</v>
      </c>
      <c r="H1928" t="s">
        <v>7</v>
      </c>
      <c r="I1928" t="s">
        <v>7</v>
      </c>
      <c r="J1928" t="s">
        <v>7</v>
      </c>
      <c r="K1928" t="s">
        <v>7</v>
      </c>
      <c r="L1928" t="s">
        <v>7</v>
      </c>
      <c r="M1928" t="s">
        <v>7</v>
      </c>
      <c r="N1928" t="s">
        <v>7</v>
      </c>
      <c r="O1928" t="s">
        <v>7</v>
      </c>
      <c r="P1928" t="s">
        <v>7</v>
      </c>
      <c r="Q1928" t="s">
        <v>7</v>
      </c>
    </row>
    <row r="1929" spans="2:17" x14ac:dyDescent="0.3">
      <c r="B1929" t="s">
        <v>1672</v>
      </c>
    </row>
    <row r="1930" spans="2:17" x14ac:dyDescent="0.3">
      <c r="B1930" t="s">
        <v>1673</v>
      </c>
      <c r="C1930">
        <v>2.3322000000007299E-2</v>
      </c>
      <c r="D1930">
        <v>1</v>
      </c>
      <c r="E1930">
        <v>1</v>
      </c>
      <c r="F1930">
        <v>2</v>
      </c>
      <c r="G1930">
        <v>0</v>
      </c>
      <c r="H1930" t="s">
        <v>7</v>
      </c>
      <c r="I1930" t="s">
        <v>7</v>
      </c>
      <c r="J1930" t="s">
        <v>7</v>
      </c>
      <c r="K1930" t="s">
        <v>7</v>
      </c>
      <c r="L1930" t="s">
        <v>7</v>
      </c>
      <c r="M1930" t="s">
        <v>7</v>
      </c>
      <c r="N1930" t="s">
        <v>7</v>
      </c>
      <c r="O1930" t="s">
        <v>7</v>
      </c>
      <c r="P1930" t="s">
        <v>7</v>
      </c>
      <c r="Q1930" t="s">
        <v>7</v>
      </c>
    </row>
    <row r="1931" spans="2:17" x14ac:dyDescent="0.3">
      <c r="B1931" t="s">
        <v>1674</v>
      </c>
      <c r="C1931">
        <v>2.2264199999881301E-2</v>
      </c>
      <c r="D1931">
        <v>1</v>
      </c>
      <c r="E1931">
        <v>1</v>
      </c>
      <c r="F1931">
        <v>2</v>
      </c>
      <c r="G1931">
        <v>0</v>
      </c>
      <c r="H1931" t="s">
        <v>7</v>
      </c>
      <c r="I1931" t="s">
        <v>7</v>
      </c>
      <c r="J1931" t="s">
        <v>7</v>
      </c>
      <c r="K1931" t="s">
        <v>7</v>
      </c>
      <c r="L1931" t="s">
        <v>7</v>
      </c>
      <c r="M1931" t="s">
        <v>7</v>
      </c>
      <c r="N1931" t="s">
        <v>7</v>
      </c>
      <c r="O1931" t="s">
        <v>7</v>
      </c>
      <c r="P1931" t="s">
        <v>7</v>
      </c>
      <c r="Q1931" t="s">
        <v>7</v>
      </c>
    </row>
    <row r="1932" spans="2:17" x14ac:dyDescent="0.3">
      <c r="B1932" t="s">
        <v>1675</v>
      </c>
      <c r="C1932">
        <v>3.7570499999901502E-2</v>
      </c>
      <c r="D1932">
        <v>2</v>
      </c>
      <c r="E1932">
        <v>2</v>
      </c>
      <c r="F1932">
        <v>2</v>
      </c>
      <c r="G1932">
        <v>0</v>
      </c>
      <c r="H1932" t="s">
        <v>7</v>
      </c>
      <c r="I1932" t="s">
        <v>7</v>
      </c>
      <c r="J1932" t="s">
        <v>7</v>
      </c>
      <c r="K1932" t="s">
        <v>7</v>
      </c>
      <c r="L1932" t="s">
        <v>7</v>
      </c>
      <c r="M1932" t="s">
        <v>7</v>
      </c>
      <c r="N1932" t="s">
        <v>7</v>
      </c>
      <c r="O1932" t="s">
        <v>7</v>
      </c>
      <c r="P1932" t="s">
        <v>7</v>
      </c>
      <c r="Q1932" t="s">
        <v>7</v>
      </c>
    </row>
    <row r="1933" spans="2:17" x14ac:dyDescent="0.3">
      <c r="B1933" t="s">
        <v>1676</v>
      </c>
      <c r="C1933">
        <v>1.4226999999891601E-2</v>
      </c>
      <c r="D1933">
        <v>1</v>
      </c>
      <c r="E1933">
        <v>0</v>
      </c>
      <c r="F1933">
        <v>2</v>
      </c>
      <c r="G1933">
        <v>0</v>
      </c>
      <c r="H1933" t="s">
        <v>7</v>
      </c>
      <c r="I1933" t="s">
        <v>7</v>
      </c>
      <c r="J1933" t="s">
        <v>7</v>
      </c>
      <c r="K1933" t="s">
        <v>7</v>
      </c>
      <c r="L1933" t="s">
        <v>7</v>
      </c>
      <c r="M1933" t="s">
        <v>7</v>
      </c>
      <c r="N1933" t="s">
        <v>7</v>
      </c>
      <c r="O1933" t="s">
        <v>7</v>
      </c>
      <c r="P1933" t="s">
        <v>7</v>
      </c>
      <c r="Q1933" t="s">
        <v>7</v>
      </c>
    </row>
    <row r="1934" spans="2:17" x14ac:dyDescent="0.3">
      <c r="B1934" t="s">
        <v>1677</v>
      </c>
    </row>
    <row r="1935" spans="2:17" x14ac:dyDescent="0.3">
      <c r="B1935" t="s">
        <v>1678</v>
      </c>
      <c r="C1935">
        <v>1.45010660000002</v>
      </c>
      <c r="D1935">
        <v>27</v>
      </c>
      <c r="E1935">
        <v>4</v>
      </c>
      <c r="F1935">
        <v>10</v>
      </c>
      <c r="G1935">
        <v>2</v>
      </c>
      <c r="H1935" t="s">
        <v>7</v>
      </c>
      <c r="I1935" t="s">
        <v>7</v>
      </c>
      <c r="J1935" t="s">
        <v>7</v>
      </c>
      <c r="K1935" t="s">
        <v>7</v>
      </c>
      <c r="L1935" t="s">
        <v>7</v>
      </c>
      <c r="M1935" t="s">
        <v>7</v>
      </c>
      <c r="N1935" t="s">
        <v>7</v>
      </c>
      <c r="O1935" t="s">
        <v>7</v>
      </c>
      <c r="P1935" t="s">
        <v>7</v>
      </c>
      <c r="Q1935" t="s">
        <v>7</v>
      </c>
    </row>
    <row r="1936" spans="2:17" x14ac:dyDescent="0.3">
      <c r="B1936" t="s">
        <v>1679</v>
      </c>
      <c r="C1936">
        <v>0.14704099999994399</v>
      </c>
      <c r="D1936">
        <v>8</v>
      </c>
      <c r="E1936">
        <v>0</v>
      </c>
      <c r="F1936">
        <v>5</v>
      </c>
      <c r="G1936">
        <v>0</v>
      </c>
      <c r="H1936" t="s">
        <v>7</v>
      </c>
      <c r="I1936" t="s">
        <v>7</v>
      </c>
      <c r="J1936" t="s">
        <v>7</v>
      </c>
      <c r="K1936" t="s">
        <v>7</v>
      </c>
      <c r="L1936" t="s">
        <v>7</v>
      </c>
      <c r="M1936" t="s">
        <v>7</v>
      </c>
      <c r="N1936" t="s">
        <v>7</v>
      </c>
      <c r="O1936" t="s">
        <v>7</v>
      </c>
      <c r="P1936" t="s">
        <v>7</v>
      </c>
      <c r="Q1936" t="s">
        <v>7</v>
      </c>
    </row>
    <row r="1937" spans="2:17" x14ac:dyDescent="0.3">
      <c r="B1937" t="s">
        <v>1680</v>
      </c>
      <c r="C1937">
        <v>3.39524000000892E-2</v>
      </c>
      <c r="D1937">
        <v>2</v>
      </c>
      <c r="E1937">
        <v>0</v>
      </c>
      <c r="F1937">
        <v>2</v>
      </c>
      <c r="G1937">
        <v>0</v>
      </c>
      <c r="H1937" t="s">
        <v>7</v>
      </c>
      <c r="I1937" t="s">
        <v>7</v>
      </c>
      <c r="J1937" t="s">
        <v>7</v>
      </c>
      <c r="K1937" t="s">
        <v>7</v>
      </c>
      <c r="L1937" t="s">
        <v>7</v>
      </c>
      <c r="M1937" t="s">
        <v>7</v>
      </c>
      <c r="N1937" t="s">
        <v>7</v>
      </c>
      <c r="O1937" t="s">
        <v>7</v>
      </c>
      <c r="P1937" t="s">
        <v>7</v>
      </c>
      <c r="Q1937" t="s">
        <v>7</v>
      </c>
    </row>
    <row r="1938" spans="2:17" x14ac:dyDescent="0.3">
      <c r="B1938" t="s">
        <v>1681</v>
      </c>
      <c r="C1938">
        <v>3.5117700000000598E-2</v>
      </c>
      <c r="D1938">
        <v>2</v>
      </c>
      <c r="E1938">
        <v>0</v>
      </c>
      <c r="F1938">
        <v>2</v>
      </c>
      <c r="G1938">
        <v>0</v>
      </c>
      <c r="H1938" t="s">
        <v>7</v>
      </c>
      <c r="I1938" t="s">
        <v>7</v>
      </c>
      <c r="J1938" t="s">
        <v>7</v>
      </c>
      <c r="K1938" t="s">
        <v>7</v>
      </c>
      <c r="L1938" t="s">
        <v>7</v>
      </c>
      <c r="M1938" t="s">
        <v>7</v>
      </c>
      <c r="N1938" t="s">
        <v>7</v>
      </c>
      <c r="O1938" t="s">
        <v>7</v>
      </c>
      <c r="P1938" t="s">
        <v>7</v>
      </c>
      <c r="Q1938" t="s">
        <v>7</v>
      </c>
    </row>
    <row r="1939" spans="2:17" x14ac:dyDescent="0.3">
      <c r="B1939" t="s">
        <v>1682</v>
      </c>
      <c r="C1939">
        <v>7.1083900000076E-2</v>
      </c>
      <c r="D1939">
        <v>4</v>
      </c>
      <c r="E1939">
        <v>0</v>
      </c>
      <c r="F1939">
        <v>3</v>
      </c>
      <c r="G1939">
        <v>0</v>
      </c>
      <c r="H1939" t="s">
        <v>7</v>
      </c>
      <c r="I1939" t="s">
        <v>7</v>
      </c>
      <c r="J1939" t="s">
        <v>7</v>
      </c>
      <c r="K1939" t="s">
        <v>7</v>
      </c>
      <c r="L1939" t="s">
        <v>7</v>
      </c>
      <c r="M1939" t="s">
        <v>7</v>
      </c>
      <c r="N1939" t="s">
        <v>7</v>
      </c>
      <c r="O1939" t="s">
        <v>7</v>
      </c>
      <c r="P1939" t="s">
        <v>7</v>
      </c>
      <c r="Q1939" t="s">
        <v>7</v>
      </c>
    </row>
    <row r="1940" spans="2:17" x14ac:dyDescent="0.3">
      <c r="B1940" t="s">
        <v>1683</v>
      </c>
      <c r="C1940">
        <v>2.1796700000095301E-2</v>
      </c>
      <c r="D1940">
        <v>1</v>
      </c>
      <c r="E1940">
        <v>0</v>
      </c>
      <c r="F1940">
        <v>2</v>
      </c>
      <c r="G1940">
        <v>0</v>
      </c>
      <c r="H1940" t="s">
        <v>7</v>
      </c>
      <c r="I1940" t="s">
        <v>7</v>
      </c>
      <c r="J1940" t="s">
        <v>7</v>
      </c>
      <c r="K1940" t="s">
        <v>7</v>
      </c>
      <c r="L1940" t="s">
        <v>7</v>
      </c>
      <c r="M1940" t="s">
        <v>7</v>
      </c>
      <c r="N1940" t="s">
        <v>7</v>
      </c>
      <c r="O1940" t="s">
        <v>7</v>
      </c>
      <c r="P1940" t="s">
        <v>7</v>
      </c>
      <c r="Q1940" t="s">
        <v>7</v>
      </c>
    </row>
    <row r="1941" spans="2:17" x14ac:dyDescent="0.3">
      <c r="B1941" t="s">
        <v>1684</v>
      </c>
      <c r="C1941">
        <v>3.6716500000011303E-2</v>
      </c>
      <c r="D1941">
        <v>1</v>
      </c>
      <c r="E1941">
        <v>0</v>
      </c>
      <c r="F1941">
        <v>2</v>
      </c>
      <c r="G1941">
        <v>0</v>
      </c>
      <c r="H1941" t="s">
        <v>7</v>
      </c>
      <c r="I1941" t="s">
        <v>7</v>
      </c>
      <c r="J1941" t="s">
        <v>7</v>
      </c>
      <c r="K1941" t="s">
        <v>7</v>
      </c>
      <c r="L1941" t="s">
        <v>7</v>
      </c>
      <c r="M1941" t="s">
        <v>7</v>
      </c>
      <c r="N1941" t="s">
        <v>7</v>
      </c>
      <c r="O1941" t="s">
        <v>7</v>
      </c>
      <c r="P1941" t="s">
        <v>7</v>
      </c>
      <c r="Q1941" t="s">
        <v>7</v>
      </c>
    </row>
    <row r="1942" spans="2:17" x14ac:dyDescent="0.3">
      <c r="B1942" t="s">
        <v>1685</v>
      </c>
      <c r="C1942">
        <v>2.0585600000003899E-2</v>
      </c>
      <c r="D1942">
        <v>1</v>
      </c>
      <c r="E1942">
        <v>0</v>
      </c>
      <c r="F1942">
        <v>2</v>
      </c>
      <c r="G1942">
        <v>0</v>
      </c>
      <c r="H1942" t="s">
        <v>7</v>
      </c>
      <c r="I1942" t="s">
        <v>7</v>
      </c>
      <c r="J1942" t="s">
        <v>7</v>
      </c>
      <c r="K1942" t="s">
        <v>7</v>
      </c>
      <c r="L1942" t="s">
        <v>7</v>
      </c>
      <c r="M1942" t="s">
        <v>7</v>
      </c>
      <c r="N1942" t="s">
        <v>7</v>
      </c>
      <c r="O1942" t="s">
        <v>7</v>
      </c>
      <c r="P1942" t="s">
        <v>7</v>
      </c>
      <c r="Q1942" t="s">
        <v>7</v>
      </c>
    </row>
    <row r="1943" spans="2:17" x14ac:dyDescent="0.3">
      <c r="B1943" t="s">
        <v>1686</v>
      </c>
      <c r="C1943">
        <v>2.4286900000106401E-2</v>
      </c>
      <c r="D1943">
        <v>1</v>
      </c>
      <c r="E1943">
        <v>2</v>
      </c>
      <c r="F1943">
        <v>1</v>
      </c>
      <c r="G1943">
        <v>0</v>
      </c>
      <c r="H1943" t="s">
        <v>7</v>
      </c>
      <c r="I1943" t="s">
        <v>7</v>
      </c>
      <c r="J1943" t="s">
        <v>7</v>
      </c>
      <c r="K1943" t="s">
        <v>7</v>
      </c>
      <c r="L1943" t="s">
        <v>7</v>
      </c>
      <c r="M1943" t="s">
        <v>7</v>
      </c>
      <c r="N1943" t="s">
        <v>7</v>
      </c>
      <c r="O1943" t="s">
        <v>7</v>
      </c>
      <c r="P1943" t="s">
        <v>7</v>
      </c>
      <c r="Q1943" t="s">
        <v>7</v>
      </c>
    </row>
    <row r="1944" spans="2:17" x14ac:dyDescent="0.3">
      <c r="B1944" t="s">
        <v>1687</v>
      </c>
      <c r="C1944">
        <v>7.3909099999809699E-2</v>
      </c>
      <c r="D1944">
        <v>4</v>
      </c>
      <c r="E1944">
        <v>0</v>
      </c>
      <c r="F1944">
        <v>3</v>
      </c>
      <c r="G1944">
        <v>0</v>
      </c>
      <c r="H1944" t="s">
        <v>7</v>
      </c>
      <c r="I1944" t="s">
        <v>7</v>
      </c>
      <c r="J1944" t="s">
        <v>7</v>
      </c>
      <c r="K1944" t="s">
        <v>7</v>
      </c>
      <c r="L1944" t="s">
        <v>7</v>
      </c>
      <c r="M1944" t="s">
        <v>7</v>
      </c>
      <c r="N1944" t="s">
        <v>7</v>
      </c>
      <c r="O1944" t="s">
        <v>7</v>
      </c>
      <c r="P1944" t="s">
        <v>7</v>
      </c>
      <c r="Q1944" t="s">
        <v>7</v>
      </c>
    </row>
    <row r="1945" spans="2:17" x14ac:dyDescent="0.3">
      <c r="B1945" t="s">
        <v>1688</v>
      </c>
      <c r="C1945">
        <v>1.7990999999938102E-2</v>
      </c>
      <c r="D1945">
        <v>1</v>
      </c>
      <c r="E1945">
        <v>0</v>
      </c>
      <c r="F1945">
        <v>2</v>
      </c>
      <c r="G1945">
        <v>0</v>
      </c>
      <c r="H1945" t="s">
        <v>7</v>
      </c>
      <c r="I1945" t="s">
        <v>7</v>
      </c>
      <c r="J1945" t="s">
        <v>7</v>
      </c>
      <c r="K1945" t="s">
        <v>7</v>
      </c>
      <c r="L1945" t="s">
        <v>7</v>
      </c>
      <c r="M1945" t="s">
        <v>7</v>
      </c>
      <c r="N1945" t="s">
        <v>7</v>
      </c>
      <c r="O1945" t="s">
        <v>7</v>
      </c>
      <c r="P1945" t="s">
        <v>7</v>
      </c>
      <c r="Q1945" t="s">
        <v>7</v>
      </c>
    </row>
    <row r="1946" spans="2:17" x14ac:dyDescent="0.3">
      <c r="B1946" t="s">
        <v>1689</v>
      </c>
      <c r="C1946">
        <v>0.34083800000007602</v>
      </c>
      <c r="D1946">
        <v>21</v>
      </c>
      <c r="E1946">
        <v>4</v>
      </c>
      <c r="F1946">
        <v>2</v>
      </c>
      <c r="G1946">
        <v>4</v>
      </c>
      <c r="H1946" t="s">
        <v>7</v>
      </c>
      <c r="I1946" t="s">
        <v>7</v>
      </c>
      <c r="J1946" t="s">
        <v>7</v>
      </c>
      <c r="K1946" t="s">
        <v>7</v>
      </c>
      <c r="L1946" t="s">
        <v>7</v>
      </c>
      <c r="M1946" t="s">
        <v>7</v>
      </c>
      <c r="N1946" t="s">
        <v>7</v>
      </c>
      <c r="O1946" t="s">
        <v>7</v>
      </c>
      <c r="P1946" t="s">
        <v>7</v>
      </c>
      <c r="Q1946" t="s">
        <v>7</v>
      </c>
    </row>
    <row r="1947" spans="2:17" x14ac:dyDescent="0.3">
      <c r="B1947" t="s">
        <v>1690</v>
      </c>
      <c r="C1947">
        <v>0.277724799999987</v>
      </c>
      <c r="D1947">
        <v>20</v>
      </c>
      <c r="E1947">
        <v>4</v>
      </c>
      <c r="F1947">
        <v>2</v>
      </c>
      <c r="G1947">
        <v>4</v>
      </c>
      <c r="H1947" t="s">
        <v>7</v>
      </c>
      <c r="I1947" t="s">
        <v>7</v>
      </c>
      <c r="J1947" t="s">
        <v>7</v>
      </c>
      <c r="K1947" t="s">
        <v>7</v>
      </c>
      <c r="L1947" t="s">
        <v>7</v>
      </c>
      <c r="M1947" t="s">
        <v>7</v>
      </c>
      <c r="N1947" t="s">
        <v>7</v>
      </c>
      <c r="O1947" t="s">
        <v>7</v>
      </c>
      <c r="P1947" t="s">
        <v>7</v>
      </c>
      <c r="Q1947" t="s">
        <v>7</v>
      </c>
    </row>
    <row r="1948" spans="2:17" x14ac:dyDescent="0.3">
      <c r="B1948" t="s">
        <v>1691</v>
      </c>
      <c r="C1948">
        <v>0.48840219999988199</v>
      </c>
      <c r="D1948">
        <v>44</v>
      </c>
      <c r="E1948">
        <v>5</v>
      </c>
      <c r="F1948">
        <v>3</v>
      </c>
      <c r="G1948">
        <v>5</v>
      </c>
      <c r="H1948" t="s">
        <v>7</v>
      </c>
      <c r="I1948" t="s">
        <v>7</v>
      </c>
      <c r="J1948" t="s">
        <v>7</v>
      </c>
      <c r="K1948" t="s">
        <v>7</v>
      </c>
      <c r="L1948" t="s">
        <v>7</v>
      </c>
      <c r="M1948" t="s">
        <v>7</v>
      </c>
      <c r="N1948" t="s">
        <v>7</v>
      </c>
      <c r="O1948" t="s">
        <v>7</v>
      </c>
      <c r="P1948" t="s">
        <v>7</v>
      </c>
      <c r="Q1948" t="s">
        <v>7</v>
      </c>
    </row>
    <row r="1949" spans="2:17" x14ac:dyDescent="0.3">
      <c r="B1949" t="s">
        <v>1692</v>
      </c>
      <c r="C1949">
        <v>0.32673960000010899</v>
      </c>
      <c r="D1949">
        <v>32</v>
      </c>
      <c r="E1949">
        <v>4</v>
      </c>
      <c r="F1949">
        <v>3</v>
      </c>
      <c r="G1949">
        <v>4</v>
      </c>
      <c r="H1949" t="s">
        <v>7</v>
      </c>
      <c r="I1949" t="s">
        <v>7</v>
      </c>
      <c r="J1949" t="s">
        <v>7</v>
      </c>
      <c r="K1949" t="s">
        <v>7</v>
      </c>
      <c r="L1949" t="s">
        <v>7</v>
      </c>
      <c r="M1949" t="s">
        <v>7</v>
      </c>
      <c r="N1949" t="s">
        <v>7</v>
      </c>
      <c r="O1949" t="s">
        <v>7</v>
      </c>
      <c r="P1949" t="s">
        <v>7</v>
      </c>
      <c r="Q1949" t="s">
        <v>7</v>
      </c>
    </row>
    <row r="1950" spans="2:17" x14ac:dyDescent="0.3">
      <c r="B1950" t="s">
        <v>1693</v>
      </c>
      <c r="C1950">
        <v>0.36394040000004602</v>
      </c>
      <c r="D1950">
        <v>33</v>
      </c>
      <c r="E1950">
        <v>4</v>
      </c>
      <c r="F1950">
        <v>3</v>
      </c>
      <c r="G1950">
        <v>4</v>
      </c>
      <c r="H1950" t="s">
        <v>7</v>
      </c>
      <c r="I1950" t="s">
        <v>7</v>
      </c>
      <c r="J1950" t="s">
        <v>7</v>
      </c>
      <c r="K1950" t="s">
        <v>7</v>
      </c>
      <c r="L1950" t="s">
        <v>7</v>
      </c>
      <c r="M1950" t="s">
        <v>7</v>
      </c>
      <c r="N1950" t="s">
        <v>7</v>
      </c>
      <c r="O1950" t="s">
        <v>7</v>
      </c>
      <c r="P1950" t="s">
        <v>7</v>
      </c>
      <c r="Q1950" t="s">
        <v>7</v>
      </c>
    </row>
    <row r="1951" spans="2:17" x14ac:dyDescent="0.3">
      <c r="B1951" t="s">
        <v>1694</v>
      </c>
      <c r="C1951">
        <v>0.42043859999989702</v>
      </c>
      <c r="D1951">
        <v>33</v>
      </c>
      <c r="E1951">
        <v>4</v>
      </c>
      <c r="F1951">
        <v>3</v>
      </c>
      <c r="G1951">
        <v>4</v>
      </c>
      <c r="H1951" t="s">
        <v>7</v>
      </c>
      <c r="I1951" t="s">
        <v>7</v>
      </c>
      <c r="J1951" t="s">
        <v>7</v>
      </c>
      <c r="K1951" t="s">
        <v>7</v>
      </c>
      <c r="L1951" t="s">
        <v>7</v>
      </c>
      <c r="M1951" t="s">
        <v>7</v>
      </c>
      <c r="N1951" t="s">
        <v>7</v>
      </c>
      <c r="O1951" t="s">
        <v>7</v>
      </c>
      <c r="P1951" t="s">
        <v>7</v>
      </c>
      <c r="Q1951" t="s">
        <v>7</v>
      </c>
    </row>
    <row r="1952" spans="2:17" x14ac:dyDescent="0.3">
      <c r="B1952" t="s">
        <v>1695</v>
      </c>
      <c r="C1952">
        <v>0.62573139999994898</v>
      </c>
      <c r="D1952">
        <v>31</v>
      </c>
      <c r="E1952">
        <v>4</v>
      </c>
      <c r="F1952">
        <v>3</v>
      </c>
      <c r="G1952">
        <v>4</v>
      </c>
      <c r="H1952" t="s">
        <v>7</v>
      </c>
      <c r="I1952" t="s">
        <v>7</v>
      </c>
      <c r="J1952" t="s">
        <v>7</v>
      </c>
      <c r="K1952" t="s">
        <v>7</v>
      </c>
      <c r="L1952" t="s">
        <v>7</v>
      </c>
      <c r="M1952" t="s">
        <v>7</v>
      </c>
      <c r="N1952" t="s">
        <v>7</v>
      </c>
      <c r="O1952" t="s">
        <v>7</v>
      </c>
      <c r="P1952" t="s">
        <v>7</v>
      </c>
      <c r="Q1952" t="s">
        <v>7</v>
      </c>
    </row>
    <row r="1953" spans="2:17" x14ac:dyDescent="0.3">
      <c r="B1953" t="s">
        <v>1696</v>
      </c>
      <c r="C1953">
        <v>0.53247039999996504</v>
      </c>
      <c r="D1953">
        <v>34</v>
      </c>
      <c r="E1953">
        <v>4</v>
      </c>
      <c r="F1953">
        <v>3</v>
      </c>
      <c r="G1953">
        <v>4</v>
      </c>
      <c r="H1953" t="s">
        <v>7</v>
      </c>
      <c r="I1953" t="s">
        <v>7</v>
      </c>
      <c r="J1953" t="s">
        <v>7</v>
      </c>
      <c r="K1953" t="s">
        <v>7</v>
      </c>
      <c r="L1953" t="s">
        <v>7</v>
      </c>
      <c r="M1953" t="s">
        <v>7</v>
      </c>
      <c r="N1953" t="s">
        <v>7</v>
      </c>
      <c r="O1953" t="s">
        <v>7</v>
      </c>
      <c r="P1953" t="s">
        <v>7</v>
      </c>
      <c r="Q1953" t="s">
        <v>7</v>
      </c>
    </row>
    <row r="1954" spans="2:17" x14ac:dyDescent="0.3">
      <c r="B1954" t="s">
        <v>1697</v>
      </c>
      <c r="C1954">
        <v>0.35097050000013003</v>
      </c>
      <c r="D1954">
        <v>30</v>
      </c>
      <c r="E1954">
        <v>4</v>
      </c>
      <c r="F1954">
        <v>3</v>
      </c>
      <c r="G1954">
        <v>4</v>
      </c>
      <c r="H1954" t="s">
        <v>7</v>
      </c>
      <c r="I1954" t="s">
        <v>7</v>
      </c>
      <c r="J1954" t="s">
        <v>7</v>
      </c>
      <c r="K1954" t="s">
        <v>7</v>
      </c>
      <c r="L1954" t="s">
        <v>7</v>
      </c>
      <c r="M1954" t="s">
        <v>7</v>
      </c>
      <c r="N1954" t="s">
        <v>7</v>
      </c>
      <c r="O1954" t="s">
        <v>7</v>
      </c>
      <c r="P1954" t="s">
        <v>7</v>
      </c>
      <c r="Q1954" t="s">
        <v>7</v>
      </c>
    </row>
    <row r="1955" spans="2:17" x14ac:dyDescent="0.3">
      <c r="B1955" t="s">
        <v>1698</v>
      </c>
      <c r="C1955">
        <v>0.36156280000000102</v>
      </c>
      <c r="D1955">
        <v>32</v>
      </c>
      <c r="E1955">
        <v>4</v>
      </c>
      <c r="F1955">
        <v>3</v>
      </c>
      <c r="G1955">
        <v>4</v>
      </c>
      <c r="H1955" t="s">
        <v>7</v>
      </c>
      <c r="I1955" t="s">
        <v>7</v>
      </c>
      <c r="J1955" t="s">
        <v>7</v>
      </c>
      <c r="K1955" t="s">
        <v>7</v>
      </c>
      <c r="L1955" t="s">
        <v>7</v>
      </c>
      <c r="M1955" t="s">
        <v>7</v>
      </c>
      <c r="N1955" t="s">
        <v>7</v>
      </c>
      <c r="O1955" t="s">
        <v>7</v>
      </c>
      <c r="P1955" t="s">
        <v>7</v>
      </c>
      <c r="Q1955" t="s">
        <v>7</v>
      </c>
    </row>
    <row r="1956" spans="2:17" x14ac:dyDescent="0.3">
      <c r="B1956" t="s">
        <v>1699</v>
      </c>
      <c r="C1956">
        <v>0.15577949999988</v>
      </c>
      <c r="D1956">
        <v>14</v>
      </c>
      <c r="E1956">
        <v>2</v>
      </c>
      <c r="F1956">
        <v>5</v>
      </c>
      <c r="G1956">
        <v>0</v>
      </c>
      <c r="H1956" t="s">
        <v>7</v>
      </c>
      <c r="I1956" t="s">
        <v>7</v>
      </c>
      <c r="J1956" t="s">
        <v>7</v>
      </c>
      <c r="K1956" t="s">
        <v>7</v>
      </c>
      <c r="L1956" t="s">
        <v>7</v>
      </c>
      <c r="M1956" t="s">
        <v>7</v>
      </c>
      <c r="N1956" t="s">
        <v>7</v>
      </c>
      <c r="O1956" t="s">
        <v>7</v>
      </c>
      <c r="P1956" t="s">
        <v>7</v>
      </c>
      <c r="Q1956" t="s">
        <v>7</v>
      </c>
    </row>
    <row r="1957" spans="2:17" x14ac:dyDescent="0.3">
      <c r="B1957" t="s">
        <v>1700</v>
      </c>
      <c r="C1957">
        <v>2.6423699999895599E-2</v>
      </c>
      <c r="D1957">
        <v>4</v>
      </c>
      <c r="E1957">
        <v>0</v>
      </c>
      <c r="F1957">
        <v>2</v>
      </c>
      <c r="G1957">
        <v>0</v>
      </c>
      <c r="H1957" t="s">
        <v>7</v>
      </c>
      <c r="I1957" t="s">
        <v>7</v>
      </c>
      <c r="J1957" t="s">
        <v>7</v>
      </c>
      <c r="K1957" t="s">
        <v>7</v>
      </c>
      <c r="L1957" t="s">
        <v>7</v>
      </c>
      <c r="M1957" t="s">
        <v>7</v>
      </c>
      <c r="N1957" t="s">
        <v>7</v>
      </c>
      <c r="O1957" t="s">
        <v>7</v>
      </c>
      <c r="P1957" t="s">
        <v>7</v>
      </c>
      <c r="Q1957" t="s">
        <v>7</v>
      </c>
    </row>
    <row r="1958" spans="2:17" x14ac:dyDescent="0.3">
      <c r="B1958" t="s">
        <v>1701</v>
      </c>
      <c r="C1958">
        <v>2.3888199999873901E-2</v>
      </c>
      <c r="D1958">
        <v>3</v>
      </c>
      <c r="E1958">
        <v>0</v>
      </c>
      <c r="F1958">
        <v>2</v>
      </c>
      <c r="G1958">
        <v>0</v>
      </c>
      <c r="H1958" t="s">
        <v>7</v>
      </c>
      <c r="I1958" t="s">
        <v>7</v>
      </c>
      <c r="J1958" t="s">
        <v>7</v>
      </c>
      <c r="K1958" t="s">
        <v>7</v>
      </c>
      <c r="L1958" t="s">
        <v>7</v>
      </c>
      <c r="M1958" t="s">
        <v>7</v>
      </c>
      <c r="N1958" t="s">
        <v>7</v>
      </c>
      <c r="O1958" t="s">
        <v>7</v>
      </c>
      <c r="P1958" t="s">
        <v>7</v>
      </c>
      <c r="Q1958" t="s">
        <v>7</v>
      </c>
    </row>
    <row r="1959" spans="2:17" x14ac:dyDescent="0.3">
      <c r="B1959" t="s">
        <v>1702</v>
      </c>
      <c r="C1959">
        <v>7.04616000000442E-2</v>
      </c>
      <c r="D1959">
        <v>6</v>
      </c>
      <c r="E1959">
        <v>2</v>
      </c>
      <c r="F1959">
        <v>2</v>
      </c>
      <c r="G1959">
        <v>0</v>
      </c>
      <c r="H1959" t="s">
        <v>7</v>
      </c>
      <c r="I1959" t="s">
        <v>7</v>
      </c>
      <c r="J1959" t="s">
        <v>7</v>
      </c>
      <c r="K1959" t="s">
        <v>7</v>
      </c>
      <c r="L1959" t="s">
        <v>7</v>
      </c>
      <c r="M1959" t="s">
        <v>7</v>
      </c>
      <c r="N1959" t="s">
        <v>7</v>
      </c>
      <c r="O1959" t="s">
        <v>7</v>
      </c>
      <c r="P1959" t="s">
        <v>7</v>
      </c>
      <c r="Q1959" t="s">
        <v>7</v>
      </c>
    </row>
    <row r="1960" spans="2:17" x14ac:dyDescent="0.3">
      <c r="B1960" t="s">
        <v>1703</v>
      </c>
      <c r="C1960">
        <v>4.0584200000011998E-2</v>
      </c>
      <c r="D1960">
        <v>4</v>
      </c>
      <c r="E1960">
        <v>1</v>
      </c>
      <c r="F1960">
        <v>2</v>
      </c>
      <c r="G1960">
        <v>0</v>
      </c>
      <c r="H1960" t="s">
        <v>7</v>
      </c>
      <c r="I1960" t="s">
        <v>7</v>
      </c>
      <c r="J1960" t="s">
        <v>7</v>
      </c>
      <c r="K1960" t="s">
        <v>7</v>
      </c>
      <c r="L1960" t="s">
        <v>7</v>
      </c>
      <c r="M1960" t="s">
        <v>7</v>
      </c>
      <c r="N1960" t="s">
        <v>7</v>
      </c>
      <c r="O1960" t="s">
        <v>7</v>
      </c>
      <c r="P1960" t="s">
        <v>7</v>
      </c>
      <c r="Q1960" t="s">
        <v>7</v>
      </c>
    </row>
    <row r="1961" spans="2:17" x14ac:dyDescent="0.3">
      <c r="B1961" t="s">
        <v>1704</v>
      </c>
      <c r="C1961">
        <v>4.5340500000065703E-2</v>
      </c>
      <c r="D1961">
        <v>5</v>
      </c>
      <c r="E1961">
        <v>1</v>
      </c>
      <c r="F1961">
        <v>2</v>
      </c>
      <c r="G1961">
        <v>0</v>
      </c>
      <c r="H1961" t="s">
        <v>7</v>
      </c>
      <c r="I1961" t="s">
        <v>7</v>
      </c>
      <c r="J1961" t="s">
        <v>7</v>
      </c>
      <c r="K1961" t="s">
        <v>7</v>
      </c>
      <c r="L1961" t="s">
        <v>7</v>
      </c>
      <c r="M1961" t="s">
        <v>7</v>
      </c>
      <c r="N1961" t="s">
        <v>7</v>
      </c>
      <c r="O1961" t="s">
        <v>7</v>
      </c>
      <c r="P1961" t="s">
        <v>7</v>
      </c>
      <c r="Q1961" t="s">
        <v>7</v>
      </c>
    </row>
    <row r="1962" spans="2:17" x14ac:dyDescent="0.3">
      <c r="B1962" t="s">
        <v>1705</v>
      </c>
      <c r="C1962">
        <v>2.3098899999922599E-2</v>
      </c>
      <c r="D1962">
        <v>3</v>
      </c>
      <c r="E1962">
        <v>0</v>
      </c>
      <c r="F1962">
        <v>2</v>
      </c>
      <c r="G1962">
        <v>0</v>
      </c>
      <c r="H1962" t="s">
        <v>7</v>
      </c>
      <c r="I1962" t="s">
        <v>7</v>
      </c>
      <c r="J1962" t="s">
        <v>7</v>
      </c>
      <c r="K1962" t="s">
        <v>7</v>
      </c>
      <c r="L1962" t="s">
        <v>7</v>
      </c>
      <c r="M1962" t="s">
        <v>7</v>
      </c>
      <c r="N1962" t="s">
        <v>7</v>
      </c>
      <c r="O1962" t="s">
        <v>7</v>
      </c>
      <c r="P1962" t="s">
        <v>7</v>
      </c>
      <c r="Q1962" t="s">
        <v>7</v>
      </c>
    </row>
    <row r="1963" spans="2:17" x14ac:dyDescent="0.3">
      <c r="B1963" t="s">
        <v>1706</v>
      </c>
      <c r="C1963">
        <v>2.3413699999991801E-2</v>
      </c>
      <c r="D1963">
        <v>3</v>
      </c>
      <c r="E1963">
        <v>0</v>
      </c>
      <c r="F1963">
        <v>2</v>
      </c>
      <c r="G1963">
        <v>0</v>
      </c>
      <c r="H1963" t="s">
        <v>7</v>
      </c>
      <c r="I1963" t="s">
        <v>7</v>
      </c>
      <c r="J1963" t="s">
        <v>7</v>
      </c>
      <c r="K1963" t="s">
        <v>7</v>
      </c>
      <c r="L1963" t="s">
        <v>7</v>
      </c>
      <c r="M1963" t="s">
        <v>7</v>
      </c>
      <c r="N1963" t="s">
        <v>7</v>
      </c>
      <c r="O1963" t="s">
        <v>7</v>
      </c>
      <c r="P1963" t="s">
        <v>7</v>
      </c>
      <c r="Q1963" t="s">
        <v>7</v>
      </c>
    </row>
    <row r="1964" spans="2:17" x14ac:dyDescent="0.3">
      <c r="B1964" t="s">
        <v>1707</v>
      </c>
      <c r="C1964">
        <v>3.1883999999990899E-2</v>
      </c>
      <c r="D1964">
        <v>2</v>
      </c>
      <c r="E1964">
        <v>1</v>
      </c>
      <c r="F1964">
        <v>1</v>
      </c>
      <c r="G1964">
        <v>0</v>
      </c>
      <c r="H1964" t="s">
        <v>7</v>
      </c>
      <c r="I1964" t="s">
        <v>7</v>
      </c>
      <c r="J1964" t="s">
        <v>7</v>
      </c>
      <c r="K1964" t="s">
        <v>7</v>
      </c>
      <c r="L1964" t="s">
        <v>7</v>
      </c>
      <c r="M1964" t="s">
        <v>7</v>
      </c>
      <c r="N1964" t="s">
        <v>7</v>
      </c>
      <c r="O1964" t="s">
        <v>7</v>
      </c>
      <c r="P1964" t="s">
        <v>7</v>
      </c>
      <c r="Q1964" t="s">
        <v>7</v>
      </c>
    </row>
    <row r="1965" spans="2:17" x14ac:dyDescent="0.3">
      <c r="B1965" t="s">
        <v>1708</v>
      </c>
      <c r="C1965">
        <v>1.9088100000089901E-2</v>
      </c>
      <c r="D1965">
        <v>2</v>
      </c>
      <c r="E1965">
        <v>0</v>
      </c>
      <c r="F1965">
        <v>2</v>
      </c>
      <c r="G1965">
        <v>0</v>
      </c>
      <c r="H1965" t="s">
        <v>7</v>
      </c>
      <c r="I1965" t="s">
        <v>7</v>
      </c>
      <c r="J1965" t="s">
        <v>7</v>
      </c>
      <c r="K1965" t="s">
        <v>7</v>
      </c>
      <c r="L1965" t="s">
        <v>7</v>
      </c>
      <c r="M1965" t="s">
        <v>7</v>
      </c>
      <c r="N1965" t="s">
        <v>7</v>
      </c>
      <c r="O1965" t="s">
        <v>7</v>
      </c>
      <c r="P1965" t="s">
        <v>7</v>
      </c>
      <c r="Q1965" t="s">
        <v>7</v>
      </c>
    </row>
    <row r="1966" spans="2:17" x14ac:dyDescent="0.3">
      <c r="B1966" t="s">
        <v>1709</v>
      </c>
      <c r="C1966">
        <v>7.1656700000175905E-2</v>
      </c>
      <c r="D1966">
        <v>8</v>
      </c>
      <c r="E1966">
        <v>2</v>
      </c>
      <c r="F1966">
        <v>2</v>
      </c>
      <c r="G1966">
        <v>0</v>
      </c>
      <c r="H1966" t="s">
        <v>7</v>
      </c>
      <c r="I1966" t="s">
        <v>7</v>
      </c>
      <c r="J1966" t="s">
        <v>7</v>
      </c>
      <c r="K1966" t="s">
        <v>7</v>
      </c>
      <c r="L1966" t="s">
        <v>7</v>
      </c>
      <c r="M1966" t="s">
        <v>7</v>
      </c>
      <c r="N1966" t="s">
        <v>7</v>
      </c>
      <c r="O1966" t="s">
        <v>7</v>
      </c>
      <c r="P1966" t="s">
        <v>7</v>
      </c>
      <c r="Q1966" t="s">
        <v>7</v>
      </c>
    </row>
    <row r="1967" spans="2:17" x14ac:dyDescent="0.3">
      <c r="B1967" t="s">
        <v>1710</v>
      </c>
      <c r="C1967">
        <v>4.3933500000093703E-2</v>
      </c>
      <c r="D1967">
        <v>5</v>
      </c>
      <c r="E1967">
        <v>1</v>
      </c>
      <c r="F1967">
        <v>2</v>
      </c>
      <c r="G1967">
        <v>0</v>
      </c>
      <c r="H1967" t="s">
        <v>7</v>
      </c>
      <c r="I1967" t="s">
        <v>7</v>
      </c>
      <c r="J1967" t="s">
        <v>7</v>
      </c>
      <c r="K1967" t="s">
        <v>7</v>
      </c>
      <c r="L1967" t="s">
        <v>7</v>
      </c>
      <c r="M1967" t="s">
        <v>7</v>
      </c>
      <c r="N1967" t="s">
        <v>7</v>
      </c>
      <c r="O1967" t="s">
        <v>7</v>
      </c>
      <c r="P1967" t="s">
        <v>7</v>
      </c>
      <c r="Q1967" t="s">
        <v>7</v>
      </c>
    </row>
    <row r="1968" spans="2:17" x14ac:dyDescent="0.3">
      <c r="B1968" t="s">
        <v>1711</v>
      </c>
      <c r="C1968">
        <v>6.4189799999894603E-2</v>
      </c>
      <c r="D1968">
        <v>7</v>
      </c>
      <c r="E1968">
        <v>2</v>
      </c>
      <c r="F1968">
        <v>2</v>
      </c>
      <c r="G1968">
        <v>0</v>
      </c>
      <c r="H1968" t="s">
        <v>7</v>
      </c>
      <c r="I1968" t="s">
        <v>7</v>
      </c>
      <c r="J1968" t="s">
        <v>7</v>
      </c>
      <c r="K1968" t="s">
        <v>7</v>
      </c>
      <c r="L1968" t="s">
        <v>7</v>
      </c>
      <c r="M1968" t="s">
        <v>7</v>
      </c>
      <c r="N1968" t="s">
        <v>7</v>
      </c>
      <c r="O1968" t="s">
        <v>7</v>
      </c>
      <c r="P1968" t="s">
        <v>7</v>
      </c>
      <c r="Q1968" t="s">
        <v>7</v>
      </c>
    </row>
    <row r="1969" spans="2:17" x14ac:dyDescent="0.3">
      <c r="B1969" t="s">
        <v>1712</v>
      </c>
      <c r="C1969">
        <v>3.5517100000106397E-2</v>
      </c>
      <c r="D1969">
        <v>3</v>
      </c>
      <c r="E1969">
        <v>1</v>
      </c>
      <c r="F1969">
        <v>2</v>
      </c>
      <c r="G1969">
        <v>0</v>
      </c>
      <c r="H1969" t="s">
        <v>7</v>
      </c>
      <c r="I1969" t="s">
        <v>7</v>
      </c>
      <c r="J1969" t="s">
        <v>7</v>
      </c>
      <c r="K1969" t="s">
        <v>7</v>
      </c>
      <c r="L1969" t="s">
        <v>7</v>
      </c>
      <c r="M1969" t="s">
        <v>7</v>
      </c>
      <c r="N1969" t="s">
        <v>7</v>
      </c>
      <c r="O1969" t="s">
        <v>7</v>
      </c>
      <c r="P1969" t="s">
        <v>7</v>
      </c>
      <c r="Q1969" t="s">
        <v>7</v>
      </c>
    </row>
    <row r="1970" spans="2:17" x14ac:dyDescent="0.3">
      <c r="B1970" t="s">
        <v>1713</v>
      </c>
      <c r="C1970">
        <v>0.13206000000013701</v>
      </c>
      <c r="D1970">
        <v>11</v>
      </c>
      <c r="E1970">
        <v>2</v>
      </c>
      <c r="F1970">
        <v>3</v>
      </c>
      <c r="G1970">
        <v>0</v>
      </c>
      <c r="H1970" t="s">
        <v>7</v>
      </c>
      <c r="I1970" t="s">
        <v>7</v>
      </c>
      <c r="J1970" t="s">
        <v>7</v>
      </c>
      <c r="K1970" t="s">
        <v>7</v>
      </c>
      <c r="L1970" t="s">
        <v>7</v>
      </c>
      <c r="M1970" t="s">
        <v>7</v>
      </c>
      <c r="N1970" t="s">
        <v>7</v>
      </c>
      <c r="O1970" t="s">
        <v>7</v>
      </c>
      <c r="P1970" t="s">
        <v>7</v>
      </c>
      <c r="Q1970" t="s">
        <v>7</v>
      </c>
    </row>
    <row r="1971" spans="2:17" x14ac:dyDescent="0.3">
      <c r="B1971" t="s">
        <v>1714</v>
      </c>
    </row>
    <row r="1972" spans="2:17" x14ac:dyDescent="0.3">
      <c r="B1972" t="s">
        <v>1715</v>
      </c>
    </row>
    <row r="1973" spans="2:17" x14ac:dyDescent="0.3">
      <c r="B1973" t="s">
        <v>1716</v>
      </c>
      <c r="C1973">
        <v>0.94339370000011502</v>
      </c>
      <c r="D1973">
        <v>36</v>
      </c>
      <c r="E1973">
        <v>3</v>
      </c>
      <c r="F1973">
        <v>9</v>
      </c>
      <c r="G1973">
        <v>1</v>
      </c>
      <c r="H1973" t="s">
        <v>7</v>
      </c>
      <c r="I1973" t="s">
        <v>7</v>
      </c>
      <c r="J1973" t="s">
        <v>7</v>
      </c>
      <c r="K1973" t="s">
        <v>7</v>
      </c>
      <c r="L1973" t="s">
        <v>7</v>
      </c>
      <c r="M1973" t="s">
        <v>7</v>
      </c>
      <c r="N1973" t="s">
        <v>7</v>
      </c>
      <c r="O1973" t="s">
        <v>7</v>
      </c>
      <c r="P1973" t="s">
        <v>7</v>
      </c>
      <c r="Q1973" t="s">
        <v>7</v>
      </c>
    </row>
    <row r="1974" spans="2:17" x14ac:dyDescent="0.3">
      <c r="B1974" t="s">
        <v>1717</v>
      </c>
    </row>
    <row r="1975" spans="2:17" x14ac:dyDescent="0.3">
      <c r="B1975" t="s">
        <v>1718</v>
      </c>
    </row>
    <row r="1976" spans="2:17" x14ac:dyDescent="0.3">
      <c r="B1976" t="s">
        <v>1719</v>
      </c>
      <c r="C1976">
        <v>0.17048279999994501</v>
      </c>
      <c r="D1976">
        <v>11</v>
      </c>
      <c r="E1976">
        <v>1</v>
      </c>
      <c r="F1976">
        <v>2</v>
      </c>
      <c r="G1976">
        <v>1</v>
      </c>
      <c r="H1976" t="s">
        <v>7</v>
      </c>
      <c r="I1976" t="s">
        <v>7</v>
      </c>
      <c r="J1976" t="s">
        <v>7</v>
      </c>
      <c r="K1976" t="s">
        <v>7</v>
      </c>
      <c r="L1976" t="s">
        <v>7</v>
      </c>
      <c r="M1976" t="s">
        <v>7</v>
      </c>
      <c r="N1976" t="s">
        <v>7</v>
      </c>
      <c r="O1976" t="s">
        <v>7</v>
      </c>
      <c r="P1976" t="s">
        <v>7</v>
      </c>
      <c r="Q1976" t="s">
        <v>7</v>
      </c>
    </row>
    <row r="1977" spans="2:17" x14ac:dyDescent="0.3">
      <c r="B1977" t="s">
        <v>1720</v>
      </c>
    </row>
    <row r="1978" spans="2:17" x14ac:dyDescent="0.3">
      <c r="B1978" t="s">
        <v>1721</v>
      </c>
      <c r="C1978">
        <v>0.150863500000014</v>
      </c>
      <c r="D1978">
        <v>5</v>
      </c>
      <c r="E1978">
        <v>1</v>
      </c>
      <c r="F1978">
        <v>1</v>
      </c>
      <c r="G1978">
        <v>0</v>
      </c>
      <c r="H1978" t="s">
        <v>7</v>
      </c>
      <c r="I1978" t="s">
        <v>7</v>
      </c>
      <c r="J1978" t="s">
        <v>7</v>
      </c>
      <c r="K1978" t="s">
        <v>7</v>
      </c>
      <c r="L1978" t="s">
        <v>7</v>
      </c>
      <c r="M1978" t="s">
        <v>7</v>
      </c>
      <c r="N1978" t="s">
        <v>7</v>
      </c>
      <c r="O1978" t="s">
        <v>7</v>
      </c>
      <c r="P1978" t="s">
        <v>7</v>
      </c>
      <c r="Q1978" t="s">
        <v>7</v>
      </c>
    </row>
    <row r="1979" spans="2:17" x14ac:dyDescent="0.3">
      <c r="B1979" t="s">
        <v>1722</v>
      </c>
      <c r="C1979">
        <v>6.9401700000071204E-2</v>
      </c>
      <c r="D1979">
        <v>4</v>
      </c>
      <c r="E1979">
        <v>0</v>
      </c>
      <c r="F1979">
        <v>1</v>
      </c>
      <c r="G1979">
        <v>0</v>
      </c>
      <c r="H1979" t="s">
        <v>7</v>
      </c>
      <c r="I1979" t="s">
        <v>7</v>
      </c>
      <c r="J1979" t="s">
        <v>7</v>
      </c>
      <c r="K1979" t="s">
        <v>7</v>
      </c>
      <c r="L1979" t="s">
        <v>7</v>
      </c>
      <c r="M1979" t="s">
        <v>7</v>
      </c>
      <c r="N1979" t="s">
        <v>7</v>
      </c>
      <c r="O1979" t="s">
        <v>7</v>
      </c>
      <c r="P1979" t="s">
        <v>7</v>
      </c>
      <c r="Q1979" t="s">
        <v>7</v>
      </c>
    </row>
    <row r="1980" spans="2:17" x14ac:dyDescent="0.3">
      <c r="B1980" t="s">
        <v>1723</v>
      </c>
      <c r="C1980">
        <v>0.27994419999981801</v>
      </c>
      <c r="D1980">
        <v>6</v>
      </c>
      <c r="E1980">
        <v>0</v>
      </c>
      <c r="F1980">
        <v>1</v>
      </c>
      <c r="G1980">
        <v>0</v>
      </c>
      <c r="H1980" t="s">
        <v>7</v>
      </c>
      <c r="I1980" t="s">
        <v>7</v>
      </c>
      <c r="J1980" t="s">
        <v>7</v>
      </c>
      <c r="K1980" t="s">
        <v>7</v>
      </c>
      <c r="L1980" t="s">
        <v>7</v>
      </c>
      <c r="M1980" t="s">
        <v>7</v>
      </c>
      <c r="N1980" t="s">
        <v>7</v>
      </c>
      <c r="O1980" t="s">
        <v>7</v>
      </c>
      <c r="P1980" t="s">
        <v>7</v>
      </c>
      <c r="Q1980" t="s">
        <v>7</v>
      </c>
    </row>
    <row r="1981" spans="2:17" x14ac:dyDescent="0.3">
      <c r="B1981" t="s">
        <v>1724</v>
      </c>
      <c r="C1981">
        <v>4.8239699999839999E-2</v>
      </c>
      <c r="D1981">
        <v>5</v>
      </c>
      <c r="E1981">
        <v>0</v>
      </c>
      <c r="F1981">
        <v>1</v>
      </c>
      <c r="G1981">
        <v>1</v>
      </c>
      <c r="H1981" t="s">
        <v>7</v>
      </c>
      <c r="I1981" t="s">
        <v>7</v>
      </c>
      <c r="J1981" t="s">
        <v>7</v>
      </c>
      <c r="K1981" t="s">
        <v>7</v>
      </c>
      <c r="L1981" t="s">
        <v>7</v>
      </c>
      <c r="M1981" t="s">
        <v>7</v>
      </c>
      <c r="N1981" t="s">
        <v>7</v>
      </c>
      <c r="O1981" t="s">
        <v>7</v>
      </c>
      <c r="P1981" t="s">
        <v>7</v>
      </c>
      <c r="Q1981" t="s">
        <v>7</v>
      </c>
    </row>
    <row r="1982" spans="2:17" x14ac:dyDescent="0.3">
      <c r="B1982" t="s">
        <v>1725</v>
      </c>
    </row>
    <row r="1983" spans="2:17" x14ac:dyDescent="0.3">
      <c r="B1983" t="s">
        <v>1726</v>
      </c>
    </row>
    <row r="1984" spans="2:17" x14ac:dyDescent="0.3">
      <c r="B1984" t="s">
        <v>1727</v>
      </c>
      <c r="C1984">
        <v>9.9965800000063595E-2</v>
      </c>
      <c r="D1984">
        <v>6</v>
      </c>
      <c r="E1984">
        <v>2</v>
      </c>
      <c r="F1984">
        <v>1</v>
      </c>
      <c r="G1984">
        <v>1</v>
      </c>
      <c r="H1984" t="s">
        <v>7</v>
      </c>
      <c r="I1984" t="s">
        <v>7</v>
      </c>
      <c r="J1984" t="s">
        <v>7</v>
      </c>
      <c r="K1984" t="s">
        <v>7</v>
      </c>
      <c r="L1984" t="s">
        <v>7</v>
      </c>
      <c r="M1984" t="s">
        <v>7</v>
      </c>
      <c r="N1984" t="s">
        <v>7</v>
      </c>
      <c r="O1984" t="s">
        <v>7</v>
      </c>
      <c r="P1984" t="s">
        <v>7</v>
      </c>
      <c r="Q1984" t="s">
        <v>7</v>
      </c>
    </row>
    <row r="1985" spans="2:17" x14ac:dyDescent="0.3">
      <c r="B1985" t="s">
        <v>1728</v>
      </c>
      <c r="C1985">
        <v>9.4499999999925394E-2</v>
      </c>
      <c r="D1985">
        <v>6</v>
      </c>
      <c r="E1985">
        <v>2</v>
      </c>
      <c r="F1985">
        <v>1</v>
      </c>
      <c r="G1985">
        <v>1</v>
      </c>
      <c r="H1985" t="s">
        <v>7</v>
      </c>
      <c r="I1985" t="s">
        <v>7</v>
      </c>
      <c r="J1985" t="s">
        <v>7</v>
      </c>
      <c r="K1985" t="s">
        <v>7</v>
      </c>
      <c r="L1985" t="s">
        <v>7</v>
      </c>
      <c r="M1985" t="s">
        <v>7</v>
      </c>
      <c r="N1985" t="s">
        <v>7</v>
      </c>
      <c r="O1985" t="s">
        <v>7</v>
      </c>
      <c r="P1985" t="s">
        <v>7</v>
      </c>
      <c r="Q1985" t="s">
        <v>7</v>
      </c>
    </row>
    <row r="1986" spans="2:17" x14ac:dyDescent="0.3">
      <c r="B1986" t="s">
        <v>1729</v>
      </c>
      <c r="C1986">
        <v>0.122533900000007</v>
      </c>
      <c r="D1986">
        <v>7</v>
      </c>
      <c r="E1986">
        <v>2</v>
      </c>
      <c r="F1986">
        <v>1</v>
      </c>
      <c r="G1986">
        <v>1</v>
      </c>
      <c r="H1986" t="s">
        <v>7</v>
      </c>
      <c r="I1986" t="s">
        <v>7</v>
      </c>
      <c r="J1986" t="s">
        <v>7</v>
      </c>
      <c r="K1986" t="s">
        <v>7</v>
      </c>
      <c r="L1986" t="s">
        <v>7</v>
      </c>
      <c r="M1986" t="s">
        <v>7</v>
      </c>
      <c r="N1986" t="s">
        <v>7</v>
      </c>
      <c r="O1986" t="s">
        <v>7</v>
      </c>
      <c r="P1986" t="s">
        <v>7</v>
      </c>
      <c r="Q1986" t="s">
        <v>7</v>
      </c>
    </row>
    <row r="1987" spans="2:17" x14ac:dyDescent="0.3">
      <c r="B1987" t="s">
        <v>1730</v>
      </c>
      <c r="C1987">
        <v>9.0114900000116904E-2</v>
      </c>
      <c r="D1987">
        <v>6</v>
      </c>
      <c r="E1987">
        <v>2</v>
      </c>
      <c r="F1987">
        <v>1</v>
      </c>
      <c r="G1987">
        <v>1</v>
      </c>
      <c r="H1987" t="s">
        <v>7</v>
      </c>
      <c r="I1987" t="s">
        <v>7</v>
      </c>
      <c r="J1987" t="s">
        <v>7</v>
      </c>
      <c r="K1987" t="s">
        <v>7</v>
      </c>
      <c r="L1987" t="s">
        <v>7</v>
      </c>
      <c r="M1987" t="s">
        <v>7</v>
      </c>
      <c r="N1987" t="s">
        <v>7</v>
      </c>
      <c r="O1987" t="s">
        <v>7</v>
      </c>
      <c r="P1987" t="s">
        <v>7</v>
      </c>
      <c r="Q1987" t="s">
        <v>7</v>
      </c>
    </row>
    <row r="1988" spans="2:17" x14ac:dyDescent="0.3">
      <c r="B1988" t="s">
        <v>1731</v>
      </c>
      <c r="C1988">
        <v>3.4296699999913402E-2</v>
      </c>
      <c r="D1988">
        <v>1</v>
      </c>
      <c r="E1988">
        <v>0</v>
      </c>
      <c r="F1988">
        <v>1</v>
      </c>
      <c r="G1988">
        <v>1</v>
      </c>
      <c r="H1988" t="s">
        <v>7</v>
      </c>
      <c r="I1988" t="s">
        <v>7</v>
      </c>
      <c r="J1988" t="s">
        <v>7</v>
      </c>
      <c r="K1988" t="s">
        <v>7</v>
      </c>
      <c r="L1988" t="s">
        <v>7</v>
      </c>
      <c r="M1988" t="s">
        <v>7</v>
      </c>
      <c r="N1988" t="s">
        <v>7</v>
      </c>
      <c r="O1988" t="s">
        <v>7</v>
      </c>
      <c r="P1988" t="s">
        <v>7</v>
      </c>
      <c r="Q1988" t="s">
        <v>7</v>
      </c>
    </row>
    <row r="1989" spans="2:17" x14ac:dyDescent="0.3">
      <c r="B1989" t="s">
        <v>1732</v>
      </c>
      <c r="C1989">
        <v>9.4698500000049493E-2</v>
      </c>
      <c r="D1989">
        <v>5</v>
      </c>
      <c r="E1989">
        <v>1</v>
      </c>
      <c r="F1989">
        <v>2</v>
      </c>
      <c r="G1989">
        <v>0</v>
      </c>
      <c r="H1989" t="s">
        <v>7</v>
      </c>
      <c r="I1989" t="s">
        <v>7</v>
      </c>
      <c r="J1989" t="s">
        <v>7</v>
      </c>
      <c r="K1989" t="s">
        <v>7</v>
      </c>
      <c r="L1989" t="s">
        <v>7</v>
      </c>
      <c r="M1989" t="s">
        <v>7</v>
      </c>
      <c r="N1989" t="s">
        <v>7</v>
      </c>
      <c r="O1989" t="s">
        <v>7</v>
      </c>
      <c r="P1989" t="s">
        <v>7</v>
      </c>
      <c r="Q1989" t="s">
        <v>7</v>
      </c>
    </row>
    <row r="1990" spans="2:17" x14ac:dyDescent="0.3">
      <c r="B1990" t="s">
        <v>1733</v>
      </c>
      <c r="C1990">
        <v>0.16434699999990601</v>
      </c>
      <c r="D1990">
        <v>5</v>
      </c>
      <c r="E1990">
        <v>1</v>
      </c>
      <c r="F1990">
        <v>2</v>
      </c>
      <c r="G1990">
        <v>0</v>
      </c>
      <c r="H1990" t="s">
        <v>7</v>
      </c>
      <c r="I1990" t="s">
        <v>7</v>
      </c>
      <c r="J1990" t="s">
        <v>7</v>
      </c>
      <c r="K1990" t="s">
        <v>7</v>
      </c>
      <c r="L1990" t="s">
        <v>7</v>
      </c>
      <c r="M1990" t="s">
        <v>7</v>
      </c>
      <c r="N1990" t="s">
        <v>7</v>
      </c>
      <c r="O1990" t="s">
        <v>7</v>
      </c>
      <c r="P1990" t="s">
        <v>7</v>
      </c>
      <c r="Q1990" t="s">
        <v>7</v>
      </c>
    </row>
    <row r="1991" spans="2:17" x14ac:dyDescent="0.3">
      <c r="B1991" t="s">
        <v>1734</v>
      </c>
      <c r="C1991">
        <v>6.02726000001894E-2</v>
      </c>
      <c r="D1991">
        <v>4</v>
      </c>
      <c r="E1991">
        <v>1</v>
      </c>
      <c r="F1991">
        <v>2</v>
      </c>
      <c r="G1991">
        <v>0</v>
      </c>
      <c r="H1991" t="s">
        <v>7</v>
      </c>
      <c r="I1991" t="s">
        <v>7</v>
      </c>
      <c r="J1991" t="s">
        <v>7</v>
      </c>
      <c r="K1991" t="s">
        <v>7</v>
      </c>
      <c r="L1991" t="s">
        <v>7</v>
      </c>
      <c r="M1991" t="s">
        <v>7</v>
      </c>
      <c r="N1991" t="s">
        <v>7</v>
      </c>
      <c r="O1991" t="s">
        <v>7</v>
      </c>
      <c r="P1991" t="s">
        <v>7</v>
      </c>
      <c r="Q1991" t="s">
        <v>7</v>
      </c>
    </row>
    <row r="1992" spans="2:17" x14ac:dyDescent="0.3">
      <c r="B1992" t="s">
        <v>1735</v>
      </c>
      <c r="C1992">
        <v>7.2193699999843305E-2</v>
      </c>
      <c r="D1992">
        <v>5</v>
      </c>
      <c r="E1992">
        <v>1</v>
      </c>
      <c r="F1992">
        <v>2</v>
      </c>
      <c r="G1992">
        <v>0</v>
      </c>
      <c r="H1992" t="s">
        <v>7</v>
      </c>
      <c r="I1992" t="s">
        <v>7</v>
      </c>
      <c r="J1992" t="s">
        <v>7</v>
      </c>
      <c r="K1992" t="s">
        <v>7</v>
      </c>
      <c r="L1992" t="s">
        <v>7</v>
      </c>
      <c r="M1992" t="s">
        <v>7</v>
      </c>
      <c r="N1992" t="s">
        <v>7</v>
      </c>
      <c r="O1992" t="s">
        <v>7</v>
      </c>
      <c r="P1992" t="s">
        <v>7</v>
      </c>
      <c r="Q1992" t="s">
        <v>7</v>
      </c>
    </row>
    <row r="1993" spans="2:17" x14ac:dyDescent="0.3">
      <c r="B1993" t="s">
        <v>1736</v>
      </c>
    </row>
    <row r="1994" spans="2:17" x14ac:dyDescent="0.3">
      <c r="B1994" t="s">
        <v>1737</v>
      </c>
      <c r="C1994">
        <v>0.16848849999996601</v>
      </c>
      <c r="D1994">
        <v>7</v>
      </c>
      <c r="E1994">
        <v>1</v>
      </c>
      <c r="F1994">
        <v>3</v>
      </c>
      <c r="G1994">
        <v>0</v>
      </c>
      <c r="H1994" t="s">
        <v>7</v>
      </c>
      <c r="I1994" t="s">
        <v>7</v>
      </c>
      <c r="J1994" t="s">
        <v>7</v>
      </c>
      <c r="K1994" t="s">
        <v>7</v>
      </c>
      <c r="L1994" t="s">
        <v>7</v>
      </c>
      <c r="M1994" t="s">
        <v>7</v>
      </c>
      <c r="N1994" t="s">
        <v>7</v>
      </c>
      <c r="O1994" t="s">
        <v>7</v>
      </c>
      <c r="P1994" t="s">
        <v>7</v>
      </c>
      <c r="Q1994" t="s">
        <v>7</v>
      </c>
    </row>
    <row r="1995" spans="2:17" x14ac:dyDescent="0.3">
      <c r="B1995" t="s">
        <v>1738</v>
      </c>
      <c r="C1995">
        <v>0.10682919999999201</v>
      </c>
      <c r="D1995">
        <v>6</v>
      </c>
      <c r="E1995">
        <v>1</v>
      </c>
      <c r="F1995">
        <v>3</v>
      </c>
      <c r="G1995">
        <v>0</v>
      </c>
      <c r="H1995" t="s">
        <v>7</v>
      </c>
      <c r="I1995" t="s">
        <v>7</v>
      </c>
      <c r="J1995" t="s">
        <v>7</v>
      </c>
      <c r="K1995" t="s">
        <v>7</v>
      </c>
      <c r="L1995" t="s">
        <v>7</v>
      </c>
      <c r="M1995" t="s">
        <v>7</v>
      </c>
      <c r="N1995" t="s">
        <v>7</v>
      </c>
      <c r="O1995" t="s">
        <v>7</v>
      </c>
      <c r="P1995" t="s">
        <v>7</v>
      </c>
      <c r="Q1995" t="s">
        <v>7</v>
      </c>
    </row>
    <row r="1996" spans="2:17" x14ac:dyDescent="0.3">
      <c r="B1996" t="s">
        <v>1739</v>
      </c>
      <c r="C1996">
        <v>0.113695600000028</v>
      </c>
      <c r="D1996">
        <v>5</v>
      </c>
      <c r="E1996">
        <v>1</v>
      </c>
      <c r="F1996">
        <v>3</v>
      </c>
      <c r="G1996">
        <v>0</v>
      </c>
      <c r="H1996" t="s">
        <v>7</v>
      </c>
      <c r="I1996" t="s">
        <v>7</v>
      </c>
      <c r="J1996" t="s">
        <v>7</v>
      </c>
      <c r="K1996" t="s">
        <v>7</v>
      </c>
      <c r="L1996" t="s">
        <v>7</v>
      </c>
      <c r="M1996" t="s">
        <v>7</v>
      </c>
      <c r="N1996" t="s">
        <v>7</v>
      </c>
      <c r="O1996" t="s">
        <v>7</v>
      </c>
      <c r="P1996" t="s">
        <v>7</v>
      </c>
      <c r="Q1996" t="s">
        <v>7</v>
      </c>
    </row>
    <row r="1997" spans="2:17" x14ac:dyDescent="0.3">
      <c r="B1997" t="s">
        <v>1740</v>
      </c>
      <c r="C1997">
        <v>0.145115000000032</v>
      </c>
      <c r="D1997">
        <v>5</v>
      </c>
      <c r="E1997">
        <v>1</v>
      </c>
      <c r="F1997">
        <v>3</v>
      </c>
      <c r="G1997">
        <v>0</v>
      </c>
      <c r="H1997" t="s">
        <v>7</v>
      </c>
      <c r="I1997" t="s">
        <v>7</v>
      </c>
      <c r="J1997" t="s">
        <v>7</v>
      </c>
      <c r="K1997" t="s">
        <v>7</v>
      </c>
      <c r="L1997" t="s">
        <v>7</v>
      </c>
      <c r="M1997" t="s">
        <v>7</v>
      </c>
      <c r="N1997" t="s">
        <v>7</v>
      </c>
      <c r="O1997" t="s">
        <v>7</v>
      </c>
      <c r="P1997" t="s">
        <v>7</v>
      </c>
      <c r="Q1997" t="s">
        <v>7</v>
      </c>
    </row>
    <row r="1998" spans="2:17" x14ac:dyDescent="0.3">
      <c r="B1998" t="s">
        <v>1741</v>
      </c>
    </row>
    <row r="1999" spans="2:17" x14ac:dyDescent="0.3">
      <c r="B1999" t="s">
        <v>1742</v>
      </c>
      <c r="C1999">
        <v>9.6211300000049904E-2</v>
      </c>
      <c r="D1999">
        <v>5</v>
      </c>
      <c r="E1999">
        <v>1</v>
      </c>
      <c r="F1999">
        <v>3</v>
      </c>
      <c r="G1999">
        <v>0</v>
      </c>
      <c r="H1999" t="s">
        <v>7</v>
      </c>
      <c r="I1999" t="s">
        <v>7</v>
      </c>
      <c r="J1999" t="s">
        <v>7</v>
      </c>
      <c r="K1999" t="s">
        <v>7</v>
      </c>
      <c r="L1999" t="s">
        <v>7</v>
      </c>
      <c r="M1999" t="s">
        <v>7</v>
      </c>
      <c r="N1999" t="s">
        <v>7</v>
      </c>
      <c r="O1999" t="s">
        <v>7</v>
      </c>
      <c r="P1999" t="s">
        <v>7</v>
      </c>
      <c r="Q1999" t="s">
        <v>7</v>
      </c>
    </row>
    <row r="2000" spans="2:17" x14ac:dyDescent="0.3">
      <c r="B2000" t="s">
        <v>1743</v>
      </c>
      <c r="C2000">
        <v>9.1329800000039499E-2</v>
      </c>
      <c r="D2000">
        <v>5</v>
      </c>
      <c r="E2000">
        <v>1</v>
      </c>
      <c r="F2000">
        <v>3</v>
      </c>
      <c r="G2000">
        <v>0</v>
      </c>
      <c r="H2000" t="s">
        <v>7</v>
      </c>
      <c r="I2000" t="s">
        <v>7</v>
      </c>
      <c r="J2000" t="s">
        <v>7</v>
      </c>
      <c r="K2000" t="s">
        <v>7</v>
      </c>
      <c r="L2000" t="s">
        <v>7</v>
      </c>
      <c r="M2000" t="s">
        <v>7</v>
      </c>
      <c r="N2000" t="s">
        <v>7</v>
      </c>
      <c r="O2000" t="s">
        <v>7</v>
      </c>
      <c r="P2000" t="s">
        <v>7</v>
      </c>
      <c r="Q2000" t="s">
        <v>7</v>
      </c>
    </row>
    <row r="2001" spans="2:17" x14ac:dyDescent="0.3">
      <c r="B2001" t="s">
        <v>1744</v>
      </c>
      <c r="C2001">
        <v>8.5177400000020498E-2</v>
      </c>
      <c r="D2001">
        <v>4</v>
      </c>
      <c r="E2001">
        <v>1</v>
      </c>
      <c r="F2001">
        <v>3</v>
      </c>
      <c r="G2001">
        <v>0</v>
      </c>
      <c r="H2001" t="s">
        <v>7</v>
      </c>
      <c r="I2001" t="s">
        <v>7</v>
      </c>
      <c r="J2001" t="s">
        <v>7</v>
      </c>
      <c r="K2001" t="s">
        <v>7</v>
      </c>
      <c r="L2001" t="s">
        <v>7</v>
      </c>
      <c r="M2001" t="s">
        <v>7</v>
      </c>
      <c r="N2001" t="s">
        <v>7</v>
      </c>
      <c r="O2001" t="s">
        <v>7</v>
      </c>
      <c r="P2001" t="s">
        <v>7</v>
      </c>
      <c r="Q2001" t="s">
        <v>7</v>
      </c>
    </row>
    <row r="2002" spans="2:17" x14ac:dyDescent="0.3">
      <c r="B2002" t="s">
        <v>1745</v>
      </c>
    </row>
    <row r="2003" spans="2:17" x14ac:dyDescent="0.3">
      <c r="B2003" t="s">
        <v>1746</v>
      </c>
    </row>
    <row r="2004" spans="2:17" x14ac:dyDescent="0.3">
      <c r="B2004" t="s">
        <v>1747</v>
      </c>
    </row>
    <row r="2005" spans="2:17" x14ac:dyDescent="0.3">
      <c r="B2005" t="s">
        <v>1748</v>
      </c>
    </row>
    <row r="2006" spans="2:17" x14ac:dyDescent="0.3">
      <c r="B2006" t="s">
        <v>1749</v>
      </c>
      <c r="C2006">
        <v>0.823952699999836</v>
      </c>
      <c r="D2006">
        <v>27</v>
      </c>
      <c r="E2006">
        <v>3</v>
      </c>
      <c r="F2006">
        <v>2</v>
      </c>
      <c r="G2006">
        <v>0</v>
      </c>
      <c r="H2006" t="s">
        <v>7</v>
      </c>
      <c r="I2006" t="s">
        <v>7</v>
      </c>
      <c r="J2006" t="s">
        <v>7</v>
      </c>
      <c r="K2006" t="s">
        <v>7</v>
      </c>
      <c r="L2006" t="s">
        <v>7</v>
      </c>
      <c r="M2006" t="s">
        <v>7</v>
      </c>
      <c r="N2006" t="s">
        <v>7</v>
      </c>
      <c r="O2006" t="s">
        <v>7</v>
      </c>
      <c r="P2006" t="s">
        <v>7</v>
      </c>
      <c r="Q2006" t="s">
        <v>7</v>
      </c>
    </row>
    <row r="2007" spans="2:17" x14ac:dyDescent="0.3">
      <c r="B2007" t="s">
        <v>1750</v>
      </c>
      <c r="C2007">
        <v>0.37775789999977799</v>
      </c>
      <c r="D2007">
        <v>24</v>
      </c>
      <c r="E2007">
        <v>4</v>
      </c>
      <c r="F2007">
        <v>2</v>
      </c>
      <c r="G2007">
        <v>0</v>
      </c>
      <c r="H2007" t="s">
        <v>7</v>
      </c>
      <c r="I2007" t="s">
        <v>7</v>
      </c>
      <c r="J2007" t="s">
        <v>7</v>
      </c>
      <c r="K2007" t="s">
        <v>7</v>
      </c>
      <c r="L2007" t="s">
        <v>7</v>
      </c>
      <c r="M2007" t="s">
        <v>7</v>
      </c>
      <c r="N2007" t="s">
        <v>7</v>
      </c>
      <c r="O2007" t="s">
        <v>7</v>
      </c>
      <c r="P2007" t="s">
        <v>7</v>
      </c>
      <c r="Q2007" t="s">
        <v>7</v>
      </c>
    </row>
    <row r="2008" spans="2:17" x14ac:dyDescent="0.3">
      <c r="B2008" t="s">
        <v>1751</v>
      </c>
      <c r="C2008">
        <v>1.0997926</v>
      </c>
      <c r="D2008">
        <v>36</v>
      </c>
      <c r="E2008">
        <v>6</v>
      </c>
      <c r="F2008">
        <v>8</v>
      </c>
      <c r="G2008">
        <v>0</v>
      </c>
      <c r="H2008" t="s">
        <v>7</v>
      </c>
      <c r="I2008" t="s">
        <v>7</v>
      </c>
      <c r="J2008" t="s">
        <v>7</v>
      </c>
      <c r="K2008" t="s">
        <v>7</v>
      </c>
      <c r="L2008" t="s">
        <v>7</v>
      </c>
      <c r="M2008" t="s">
        <v>7</v>
      </c>
      <c r="N2008" t="s">
        <v>7</v>
      </c>
      <c r="O2008" t="s">
        <v>7</v>
      </c>
      <c r="P2008" t="s">
        <v>7</v>
      </c>
      <c r="Q2008" t="s">
        <v>7</v>
      </c>
    </row>
    <row r="2009" spans="2:17" x14ac:dyDescent="0.3">
      <c r="B2009" t="s">
        <v>1752</v>
      </c>
    </row>
    <row r="2010" spans="2:17" x14ac:dyDescent="0.3">
      <c r="B2010" t="s">
        <v>1753</v>
      </c>
      <c r="C2010">
        <v>0.20158839999999101</v>
      </c>
      <c r="D2010">
        <v>19</v>
      </c>
      <c r="E2010">
        <v>3</v>
      </c>
      <c r="F2010">
        <v>2</v>
      </c>
      <c r="G2010">
        <v>0</v>
      </c>
      <c r="H2010" t="s">
        <v>7</v>
      </c>
      <c r="I2010" t="s">
        <v>7</v>
      </c>
      <c r="J2010" t="s">
        <v>7</v>
      </c>
      <c r="K2010" t="s">
        <v>7</v>
      </c>
      <c r="L2010" t="s">
        <v>7</v>
      </c>
      <c r="M2010" t="s">
        <v>7</v>
      </c>
      <c r="N2010" t="s">
        <v>7</v>
      </c>
      <c r="O2010" t="s">
        <v>7</v>
      </c>
      <c r="P2010" t="s">
        <v>7</v>
      </c>
      <c r="Q2010" t="s">
        <v>7</v>
      </c>
    </row>
    <row r="2011" spans="2:17" x14ac:dyDescent="0.3">
      <c r="B2011" t="s">
        <v>1754</v>
      </c>
      <c r="C2011">
        <v>0.38909420000004502</v>
      </c>
      <c r="D2011">
        <v>27</v>
      </c>
      <c r="E2011">
        <v>3</v>
      </c>
      <c r="F2011">
        <v>2</v>
      </c>
      <c r="G2011">
        <v>0</v>
      </c>
      <c r="H2011" t="s">
        <v>7</v>
      </c>
      <c r="I2011" t="s">
        <v>7</v>
      </c>
      <c r="J2011" t="s">
        <v>7</v>
      </c>
      <c r="K2011" t="s">
        <v>7</v>
      </c>
      <c r="L2011" t="s">
        <v>7</v>
      </c>
      <c r="M2011" t="s">
        <v>7</v>
      </c>
      <c r="N2011" t="s">
        <v>7</v>
      </c>
      <c r="O2011" t="s">
        <v>7</v>
      </c>
      <c r="P2011" t="s">
        <v>7</v>
      </c>
      <c r="Q2011" t="s">
        <v>7</v>
      </c>
    </row>
    <row r="2012" spans="2:17" x14ac:dyDescent="0.3">
      <c r="B2012" t="s">
        <v>1755</v>
      </c>
      <c r="C2012">
        <v>0.37426600000003402</v>
      </c>
      <c r="D2012">
        <v>26</v>
      </c>
      <c r="E2012">
        <v>3</v>
      </c>
      <c r="F2012">
        <v>2</v>
      </c>
      <c r="G2012">
        <v>0</v>
      </c>
      <c r="H2012" t="s">
        <v>7</v>
      </c>
      <c r="I2012" t="s">
        <v>7</v>
      </c>
      <c r="J2012" t="s">
        <v>7</v>
      </c>
      <c r="K2012" t="s">
        <v>7</v>
      </c>
      <c r="L2012" t="s">
        <v>7</v>
      </c>
      <c r="M2012" t="s">
        <v>7</v>
      </c>
      <c r="N2012" t="s">
        <v>7</v>
      </c>
      <c r="O2012" t="s">
        <v>7</v>
      </c>
      <c r="P2012" t="s">
        <v>7</v>
      </c>
      <c r="Q2012" t="s">
        <v>7</v>
      </c>
    </row>
    <row r="2013" spans="2:17" x14ac:dyDescent="0.3">
      <c r="B2013" t="s">
        <v>1756</v>
      </c>
      <c r="C2013">
        <v>0.38737769999988803</v>
      </c>
      <c r="D2013">
        <v>28</v>
      </c>
      <c r="E2013">
        <v>3</v>
      </c>
      <c r="F2013">
        <v>2</v>
      </c>
      <c r="G2013">
        <v>0</v>
      </c>
      <c r="H2013" t="s">
        <v>7</v>
      </c>
      <c r="I2013" t="s">
        <v>7</v>
      </c>
      <c r="J2013" t="s">
        <v>7</v>
      </c>
      <c r="K2013" t="s">
        <v>7</v>
      </c>
      <c r="L2013" t="s">
        <v>7</v>
      </c>
      <c r="M2013" t="s">
        <v>7</v>
      </c>
      <c r="N2013" t="s">
        <v>7</v>
      </c>
      <c r="O2013" t="s">
        <v>7</v>
      </c>
      <c r="P2013" t="s">
        <v>7</v>
      </c>
      <c r="Q2013" t="s">
        <v>7</v>
      </c>
    </row>
    <row r="2014" spans="2:17" x14ac:dyDescent="0.3">
      <c r="B2014" t="s">
        <v>1757</v>
      </c>
    </row>
    <row r="2015" spans="2:17" x14ac:dyDescent="0.3">
      <c r="B2015" t="s">
        <v>1758</v>
      </c>
      <c r="C2015">
        <v>0.19689019999987001</v>
      </c>
      <c r="D2015">
        <v>9</v>
      </c>
      <c r="E2015">
        <v>3</v>
      </c>
      <c r="F2015">
        <v>2</v>
      </c>
      <c r="G2015">
        <v>0</v>
      </c>
      <c r="H2015" t="s">
        <v>7</v>
      </c>
      <c r="I2015" t="s">
        <v>7</v>
      </c>
      <c r="J2015" t="s">
        <v>7</v>
      </c>
      <c r="K2015" t="s">
        <v>7</v>
      </c>
      <c r="L2015" t="s">
        <v>7</v>
      </c>
      <c r="M2015" t="s">
        <v>7</v>
      </c>
      <c r="N2015" t="s">
        <v>7</v>
      </c>
      <c r="O2015" t="s">
        <v>7</v>
      </c>
      <c r="P2015" t="s">
        <v>7</v>
      </c>
      <c r="Q2015" t="s">
        <v>7</v>
      </c>
    </row>
    <row r="2016" spans="2:17" x14ac:dyDescent="0.3">
      <c r="B2016" t="s">
        <v>1759</v>
      </c>
      <c r="C2016">
        <v>9.1374999999970896E-2</v>
      </c>
      <c r="D2016">
        <v>9</v>
      </c>
      <c r="E2016">
        <v>3</v>
      </c>
      <c r="F2016">
        <v>2</v>
      </c>
      <c r="G2016">
        <v>0</v>
      </c>
      <c r="H2016" t="s">
        <v>7</v>
      </c>
      <c r="I2016" t="s">
        <v>7</v>
      </c>
      <c r="J2016" t="s">
        <v>7</v>
      </c>
      <c r="K2016" t="s">
        <v>7</v>
      </c>
      <c r="L2016" t="s">
        <v>7</v>
      </c>
      <c r="M2016" t="s">
        <v>7</v>
      </c>
      <c r="N2016" t="s">
        <v>7</v>
      </c>
      <c r="O2016" t="s">
        <v>7</v>
      </c>
      <c r="P2016" t="s">
        <v>7</v>
      </c>
      <c r="Q2016" t="s">
        <v>7</v>
      </c>
    </row>
    <row r="2017" spans="2:27" x14ac:dyDescent="0.3">
      <c r="B2017" t="s">
        <v>1760</v>
      </c>
      <c r="C2017">
        <v>0.24620679999998099</v>
      </c>
      <c r="D2017">
        <v>19</v>
      </c>
      <c r="E2017">
        <v>3</v>
      </c>
      <c r="F2017">
        <v>2</v>
      </c>
      <c r="G2017">
        <v>0</v>
      </c>
      <c r="H2017" t="s">
        <v>7</v>
      </c>
      <c r="I2017" t="s">
        <v>7</v>
      </c>
      <c r="J2017" t="s">
        <v>7</v>
      </c>
      <c r="K2017" t="s">
        <v>7</v>
      </c>
      <c r="L2017" t="s">
        <v>7</v>
      </c>
      <c r="M2017" t="s">
        <v>7</v>
      </c>
      <c r="N2017" t="s">
        <v>7</v>
      </c>
      <c r="O2017" t="s">
        <v>7</v>
      </c>
      <c r="P2017" t="s">
        <v>7</v>
      </c>
      <c r="Q2017" t="s">
        <v>7</v>
      </c>
    </row>
    <row r="2018" spans="2:27" x14ac:dyDescent="0.3">
      <c r="B2018" t="s">
        <v>1761</v>
      </c>
      <c r="C2018">
        <v>0.27656939999997099</v>
      </c>
      <c r="D2018">
        <v>23</v>
      </c>
      <c r="E2018">
        <v>3</v>
      </c>
      <c r="F2018">
        <v>2</v>
      </c>
      <c r="G2018">
        <v>0</v>
      </c>
      <c r="H2018" t="s">
        <v>7</v>
      </c>
      <c r="I2018" t="s">
        <v>7</v>
      </c>
      <c r="J2018" t="s">
        <v>7</v>
      </c>
      <c r="K2018" t="s">
        <v>7</v>
      </c>
      <c r="L2018" t="s">
        <v>7</v>
      </c>
      <c r="M2018" t="s">
        <v>7</v>
      </c>
      <c r="N2018" t="s">
        <v>7</v>
      </c>
      <c r="O2018" t="s">
        <v>7</v>
      </c>
      <c r="P2018" t="s">
        <v>7</v>
      </c>
      <c r="Q2018" t="s">
        <v>7</v>
      </c>
    </row>
    <row r="2019" spans="2:27" x14ac:dyDescent="0.3">
      <c r="B2019" t="s">
        <v>1762</v>
      </c>
      <c r="C2019">
        <v>0.21114929999998799</v>
      </c>
      <c r="D2019">
        <v>17</v>
      </c>
      <c r="E2019">
        <v>3</v>
      </c>
      <c r="F2019">
        <v>2</v>
      </c>
      <c r="G2019">
        <v>0</v>
      </c>
      <c r="H2019" t="s">
        <v>7</v>
      </c>
      <c r="I2019" t="s">
        <v>7</v>
      </c>
      <c r="J2019" t="s">
        <v>7</v>
      </c>
      <c r="K2019" t="s">
        <v>7</v>
      </c>
      <c r="L2019" t="s">
        <v>7</v>
      </c>
      <c r="M2019" t="s">
        <v>7</v>
      </c>
      <c r="N2019" t="s">
        <v>7</v>
      </c>
      <c r="O2019" t="s">
        <v>7</v>
      </c>
      <c r="P2019" t="s">
        <v>7</v>
      </c>
      <c r="Q2019" t="s">
        <v>7</v>
      </c>
    </row>
    <row r="2020" spans="2:27" x14ac:dyDescent="0.3">
      <c r="B2020" t="s">
        <v>1763</v>
      </c>
      <c r="C2020">
        <v>0.141824600000063</v>
      </c>
      <c r="D2020">
        <v>9</v>
      </c>
      <c r="E2020">
        <v>3</v>
      </c>
      <c r="F2020">
        <v>2</v>
      </c>
      <c r="G2020">
        <v>0</v>
      </c>
      <c r="H2020" t="s">
        <v>7</v>
      </c>
      <c r="I2020" t="s">
        <v>7</v>
      </c>
      <c r="J2020" t="s">
        <v>7</v>
      </c>
      <c r="K2020" t="s">
        <v>7</v>
      </c>
      <c r="L2020" t="s">
        <v>7</v>
      </c>
      <c r="M2020" t="s">
        <v>7</v>
      </c>
      <c r="N2020" t="s">
        <v>7</v>
      </c>
      <c r="O2020" t="s">
        <v>7</v>
      </c>
      <c r="P2020" t="s">
        <v>7</v>
      </c>
      <c r="Q2020" t="s">
        <v>7</v>
      </c>
    </row>
    <row r="2021" spans="2:27" x14ac:dyDescent="0.3">
      <c r="B2021" t="s">
        <v>1764</v>
      </c>
      <c r="C2021">
        <v>0.100962900000013</v>
      </c>
      <c r="D2021">
        <v>9</v>
      </c>
      <c r="E2021">
        <v>3</v>
      </c>
      <c r="F2021">
        <v>2</v>
      </c>
      <c r="G2021">
        <v>0</v>
      </c>
      <c r="H2021" t="s">
        <v>7</v>
      </c>
      <c r="I2021" t="s">
        <v>7</v>
      </c>
      <c r="J2021" t="s">
        <v>7</v>
      </c>
      <c r="K2021" t="s">
        <v>7</v>
      </c>
      <c r="L2021" t="s">
        <v>7</v>
      </c>
      <c r="M2021" t="s">
        <v>7</v>
      </c>
      <c r="N2021" t="s">
        <v>7</v>
      </c>
      <c r="O2021" t="s">
        <v>7</v>
      </c>
      <c r="P2021" t="s">
        <v>7</v>
      </c>
      <c r="Q2021" t="s">
        <v>7</v>
      </c>
    </row>
    <row r="2022" spans="2:27" x14ac:dyDescent="0.3">
      <c r="B2022" t="s">
        <v>1765</v>
      </c>
      <c r="C2022">
        <v>8.0347800000026795E-2</v>
      </c>
      <c r="D2022">
        <v>9</v>
      </c>
      <c r="E2022">
        <v>3</v>
      </c>
      <c r="F2022">
        <v>2</v>
      </c>
      <c r="G2022">
        <v>0</v>
      </c>
      <c r="H2022" t="s">
        <v>7</v>
      </c>
      <c r="I2022" t="s">
        <v>7</v>
      </c>
      <c r="J2022" t="s">
        <v>7</v>
      </c>
      <c r="K2022" t="s">
        <v>7</v>
      </c>
      <c r="L2022" t="s">
        <v>7</v>
      </c>
      <c r="M2022" t="s">
        <v>7</v>
      </c>
      <c r="N2022" t="s">
        <v>7</v>
      </c>
      <c r="O2022" t="s">
        <v>7</v>
      </c>
      <c r="P2022" t="s">
        <v>7</v>
      </c>
      <c r="Q2022" t="s">
        <v>7</v>
      </c>
    </row>
    <row r="2023" spans="2:27" x14ac:dyDescent="0.3">
      <c r="B2023" t="s">
        <v>1766</v>
      </c>
      <c r="C2023">
        <v>0.119461799999953</v>
      </c>
      <c r="D2023">
        <v>9</v>
      </c>
      <c r="E2023">
        <v>3</v>
      </c>
      <c r="F2023">
        <v>2</v>
      </c>
      <c r="G2023">
        <v>0</v>
      </c>
      <c r="H2023" t="s">
        <v>7</v>
      </c>
      <c r="I2023" t="s">
        <v>7</v>
      </c>
      <c r="J2023" t="s">
        <v>7</v>
      </c>
      <c r="K2023" t="s">
        <v>7</v>
      </c>
      <c r="L2023" t="s">
        <v>7</v>
      </c>
      <c r="M2023" t="s">
        <v>7</v>
      </c>
      <c r="N2023" t="s">
        <v>7</v>
      </c>
      <c r="O2023" t="s">
        <v>7</v>
      </c>
      <c r="P2023" t="s">
        <v>7</v>
      </c>
      <c r="Q2023" t="s">
        <v>7</v>
      </c>
    </row>
    <row r="2024" spans="2:27" x14ac:dyDescent="0.3">
      <c r="B2024" t="s">
        <v>1767</v>
      </c>
      <c r="C2024">
        <v>0.14618229999996399</v>
      </c>
      <c r="D2024">
        <v>9</v>
      </c>
      <c r="E2024">
        <v>3</v>
      </c>
      <c r="F2024">
        <v>2</v>
      </c>
      <c r="G2024">
        <v>0</v>
      </c>
      <c r="H2024" t="s">
        <v>7</v>
      </c>
      <c r="I2024" t="s">
        <v>7</v>
      </c>
      <c r="J2024" t="s">
        <v>7</v>
      </c>
      <c r="K2024" t="s">
        <v>7</v>
      </c>
      <c r="L2024" t="s">
        <v>7</v>
      </c>
      <c r="M2024" t="s">
        <v>7</v>
      </c>
      <c r="N2024" t="s">
        <v>7</v>
      </c>
      <c r="O2024" t="s">
        <v>7</v>
      </c>
      <c r="P2024" t="s">
        <v>7</v>
      </c>
      <c r="Q2024" t="s">
        <v>7</v>
      </c>
    </row>
    <row r="2025" spans="2:27" x14ac:dyDescent="0.3">
      <c r="B2025" t="s">
        <v>1768</v>
      </c>
      <c r="C2025">
        <v>8.5041899999850998E-2</v>
      </c>
      <c r="D2025">
        <v>9</v>
      </c>
      <c r="E2025">
        <v>3</v>
      </c>
      <c r="F2025">
        <v>2</v>
      </c>
      <c r="G2025">
        <v>0</v>
      </c>
      <c r="H2025" t="s">
        <v>7</v>
      </c>
      <c r="I2025" t="s">
        <v>7</v>
      </c>
      <c r="J2025" t="s">
        <v>7</v>
      </c>
      <c r="K2025" t="s">
        <v>7</v>
      </c>
      <c r="L2025" t="s">
        <v>7</v>
      </c>
      <c r="M2025" t="s">
        <v>7</v>
      </c>
      <c r="N2025" t="s">
        <v>7</v>
      </c>
      <c r="O2025" t="s">
        <v>7</v>
      </c>
      <c r="P2025" t="s">
        <v>7</v>
      </c>
      <c r="Q2025" t="s">
        <v>7</v>
      </c>
    </row>
    <row r="2026" spans="2:27" x14ac:dyDescent="0.3">
      <c r="B2026" t="s">
        <v>1769</v>
      </c>
      <c r="C2026">
        <v>0.19324570000003399</v>
      </c>
      <c r="D2026">
        <v>21</v>
      </c>
      <c r="E2026">
        <v>3</v>
      </c>
      <c r="F2026">
        <v>2</v>
      </c>
      <c r="G2026">
        <v>0</v>
      </c>
      <c r="H2026" t="s">
        <v>7</v>
      </c>
      <c r="I2026" t="s">
        <v>7</v>
      </c>
      <c r="J2026" t="s">
        <v>7</v>
      </c>
      <c r="K2026" t="s">
        <v>7</v>
      </c>
      <c r="L2026" t="s">
        <v>7</v>
      </c>
      <c r="M2026" t="s">
        <v>7</v>
      </c>
      <c r="N2026" t="s">
        <v>7</v>
      </c>
      <c r="O2026" t="s">
        <v>7</v>
      </c>
      <c r="P2026" t="s">
        <v>7</v>
      </c>
      <c r="Q2026" t="s">
        <v>7</v>
      </c>
    </row>
    <row r="2027" spans="2:27" x14ac:dyDescent="0.3">
      <c r="B2027" t="s">
        <v>1770</v>
      </c>
      <c r="C2027">
        <v>0.34101030000010701</v>
      </c>
      <c r="D2027">
        <v>25</v>
      </c>
      <c r="E2027">
        <v>3</v>
      </c>
      <c r="F2027">
        <v>2</v>
      </c>
      <c r="G2027">
        <v>0</v>
      </c>
      <c r="H2027" t="s">
        <v>7</v>
      </c>
      <c r="I2027" t="s">
        <v>7</v>
      </c>
      <c r="J2027" t="s">
        <v>7</v>
      </c>
      <c r="K2027" t="s">
        <v>7</v>
      </c>
      <c r="L2027" t="s">
        <v>7</v>
      </c>
      <c r="M2027" t="s">
        <v>7</v>
      </c>
      <c r="N2027" t="s">
        <v>7</v>
      </c>
      <c r="O2027" t="s">
        <v>7</v>
      </c>
      <c r="P2027" t="s">
        <v>7</v>
      </c>
      <c r="Q2027" t="s">
        <v>7</v>
      </c>
    </row>
    <row r="2028" spans="2:27" x14ac:dyDescent="0.3">
      <c r="B2028" t="s">
        <v>1771</v>
      </c>
      <c r="C2028">
        <v>1.37686200000007</v>
      </c>
      <c r="D2028">
        <v>35</v>
      </c>
      <c r="E2028">
        <v>32</v>
      </c>
      <c r="F2028">
        <v>8</v>
      </c>
      <c r="G2028">
        <v>10</v>
      </c>
      <c r="H2028">
        <v>18</v>
      </c>
      <c r="I2028">
        <v>2</v>
      </c>
      <c r="J2028">
        <v>95</v>
      </c>
      <c r="K2028" t="s">
        <v>7</v>
      </c>
      <c r="L2028">
        <v>53</v>
      </c>
      <c r="M2028" t="s">
        <v>7</v>
      </c>
      <c r="N2028" t="s">
        <v>7</v>
      </c>
      <c r="O2028">
        <v>27</v>
      </c>
      <c r="P2028" t="s">
        <v>7</v>
      </c>
      <c r="Q2028" t="s">
        <v>7</v>
      </c>
      <c r="R2028" t="s">
        <v>7</v>
      </c>
      <c r="S2028">
        <v>5</v>
      </c>
      <c r="T2028">
        <v>0</v>
      </c>
      <c r="U2028">
        <v>3</v>
      </c>
      <c r="V2028">
        <v>2</v>
      </c>
      <c r="W2028">
        <v>2</v>
      </c>
      <c r="X2028">
        <v>0</v>
      </c>
      <c r="Y2028">
        <v>2</v>
      </c>
      <c r="Z2028">
        <v>12</v>
      </c>
      <c r="AA2028">
        <v>1</v>
      </c>
    </row>
    <row r="2029" spans="2:27" x14ac:dyDescent="0.3">
      <c r="B2029" t="s">
        <v>1772</v>
      </c>
      <c r="C2029">
        <v>1.5413450999999401</v>
      </c>
      <c r="D2029">
        <v>38</v>
      </c>
      <c r="E2029">
        <v>35</v>
      </c>
      <c r="F2029">
        <v>8</v>
      </c>
      <c r="G2029">
        <v>11</v>
      </c>
      <c r="H2029">
        <v>19</v>
      </c>
      <c r="I2029">
        <v>2</v>
      </c>
      <c r="J2029">
        <v>102</v>
      </c>
      <c r="K2029" t="s">
        <v>7</v>
      </c>
      <c r="L2029">
        <v>54</v>
      </c>
      <c r="M2029" t="s">
        <v>7</v>
      </c>
      <c r="N2029" t="s">
        <v>7</v>
      </c>
      <c r="O2029">
        <v>28</v>
      </c>
      <c r="P2029" t="s">
        <v>7</v>
      </c>
      <c r="Q2029" t="s">
        <v>7</v>
      </c>
      <c r="R2029" t="s">
        <v>7</v>
      </c>
      <c r="S2029">
        <v>5</v>
      </c>
      <c r="T2029">
        <v>0</v>
      </c>
      <c r="U2029">
        <v>3</v>
      </c>
      <c r="V2029">
        <v>3</v>
      </c>
      <c r="W2029">
        <v>2</v>
      </c>
      <c r="X2029">
        <v>0</v>
      </c>
      <c r="Y2029">
        <v>2</v>
      </c>
      <c r="Z2029">
        <v>12</v>
      </c>
      <c r="AA2029">
        <v>1</v>
      </c>
    </row>
    <row r="2030" spans="2:27" x14ac:dyDescent="0.3">
      <c r="B2030" t="s">
        <v>1773</v>
      </c>
      <c r="C2030">
        <v>1.4412063999998199</v>
      </c>
      <c r="D2030">
        <v>39</v>
      </c>
      <c r="E2030">
        <v>36</v>
      </c>
      <c r="F2030">
        <v>8</v>
      </c>
      <c r="G2030">
        <v>11</v>
      </c>
      <c r="H2030">
        <v>19</v>
      </c>
      <c r="I2030">
        <v>2</v>
      </c>
      <c r="J2030">
        <v>104</v>
      </c>
      <c r="K2030" t="s">
        <v>7</v>
      </c>
      <c r="L2030">
        <v>55</v>
      </c>
      <c r="M2030" t="s">
        <v>7</v>
      </c>
      <c r="N2030" t="s">
        <v>7</v>
      </c>
      <c r="O2030">
        <v>28</v>
      </c>
      <c r="P2030" t="s">
        <v>7</v>
      </c>
      <c r="Q2030" t="s">
        <v>7</v>
      </c>
      <c r="R2030" t="s">
        <v>7</v>
      </c>
      <c r="S2030">
        <v>5</v>
      </c>
      <c r="T2030">
        <v>0</v>
      </c>
      <c r="U2030">
        <v>3</v>
      </c>
      <c r="V2030">
        <v>3</v>
      </c>
      <c r="W2030">
        <v>2</v>
      </c>
      <c r="X2030">
        <v>0</v>
      </c>
      <c r="Y2030">
        <v>2</v>
      </c>
      <c r="Z2030">
        <v>12</v>
      </c>
      <c r="AA2030">
        <v>1</v>
      </c>
    </row>
    <row r="2031" spans="2:27" x14ac:dyDescent="0.3">
      <c r="B2031" t="s">
        <v>1774</v>
      </c>
      <c r="C2031">
        <v>0.30096729999991101</v>
      </c>
      <c r="D2031">
        <v>21</v>
      </c>
      <c r="E2031">
        <v>3</v>
      </c>
      <c r="F2031">
        <v>2</v>
      </c>
      <c r="G2031">
        <v>0</v>
      </c>
      <c r="H2031" t="s">
        <v>7</v>
      </c>
      <c r="I2031" t="s">
        <v>7</v>
      </c>
      <c r="J2031" t="s">
        <v>7</v>
      </c>
      <c r="K2031" t="s">
        <v>7</v>
      </c>
      <c r="L2031" t="s">
        <v>7</v>
      </c>
      <c r="M2031" t="s">
        <v>7</v>
      </c>
      <c r="N2031" t="s">
        <v>7</v>
      </c>
      <c r="O2031" t="s">
        <v>7</v>
      </c>
      <c r="P2031" t="s">
        <v>7</v>
      </c>
      <c r="Q2031" t="s">
        <v>7</v>
      </c>
    </row>
    <row r="2032" spans="2:27" x14ac:dyDescent="0.3">
      <c r="B2032" t="s">
        <v>1775</v>
      </c>
      <c r="C2032">
        <v>0.39714589999994099</v>
      </c>
      <c r="D2032">
        <v>26</v>
      </c>
      <c r="E2032">
        <v>3</v>
      </c>
      <c r="F2032">
        <v>2</v>
      </c>
      <c r="G2032">
        <v>0</v>
      </c>
      <c r="H2032" t="s">
        <v>7</v>
      </c>
      <c r="I2032" t="s">
        <v>7</v>
      </c>
      <c r="J2032" t="s">
        <v>7</v>
      </c>
      <c r="K2032" t="s">
        <v>7</v>
      </c>
      <c r="L2032" t="s">
        <v>7</v>
      </c>
      <c r="M2032" t="s">
        <v>7</v>
      </c>
      <c r="N2032" t="s">
        <v>7</v>
      </c>
      <c r="O2032" t="s">
        <v>7</v>
      </c>
      <c r="P2032" t="s">
        <v>7</v>
      </c>
      <c r="Q2032" t="s">
        <v>7</v>
      </c>
    </row>
    <row r="2033" spans="2:27" x14ac:dyDescent="0.3">
      <c r="B2033" t="s">
        <v>1776</v>
      </c>
      <c r="C2033">
        <v>0.383508199999823</v>
      </c>
      <c r="D2033">
        <v>23</v>
      </c>
      <c r="E2033">
        <v>3</v>
      </c>
      <c r="F2033">
        <v>2</v>
      </c>
      <c r="G2033">
        <v>0</v>
      </c>
      <c r="H2033" t="s">
        <v>7</v>
      </c>
      <c r="I2033" t="s">
        <v>7</v>
      </c>
      <c r="J2033" t="s">
        <v>7</v>
      </c>
      <c r="K2033" t="s">
        <v>7</v>
      </c>
      <c r="L2033" t="s">
        <v>7</v>
      </c>
      <c r="M2033" t="s">
        <v>7</v>
      </c>
      <c r="N2033" t="s">
        <v>7</v>
      </c>
      <c r="O2033" t="s">
        <v>7</v>
      </c>
      <c r="P2033" t="s">
        <v>7</v>
      </c>
      <c r="Q2033" t="s">
        <v>7</v>
      </c>
    </row>
    <row r="2034" spans="2:27" x14ac:dyDescent="0.3">
      <c r="B2034" t="s">
        <v>1777</v>
      </c>
      <c r="C2034">
        <v>0.30738569999993998</v>
      </c>
      <c r="D2034">
        <v>20</v>
      </c>
      <c r="E2034">
        <v>3</v>
      </c>
      <c r="F2034">
        <v>2</v>
      </c>
      <c r="G2034">
        <v>0</v>
      </c>
      <c r="H2034" t="s">
        <v>7</v>
      </c>
      <c r="I2034" t="s">
        <v>7</v>
      </c>
      <c r="J2034" t="s">
        <v>7</v>
      </c>
      <c r="K2034" t="s">
        <v>7</v>
      </c>
      <c r="L2034" t="s">
        <v>7</v>
      </c>
      <c r="M2034" t="s">
        <v>7</v>
      </c>
      <c r="N2034" t="s">
        <v>7</v>
      </c>
      <c r="O2034" t="s">
        <v>7</v>
      </c>
      <c r="P2034" t="s">
        <v>7</v>
      </c>
      <c r="Q2034" t="s">
        <v>7</v>
      </c>
    </row>
    <row r="2035" spans="2:27" x14ac:dyDescent="0.3">
      <c r="B2035" t="s">
        <v>1778</v>
      </c>
      <c r="C2035">
        <v>0.30921850000004197</v>
      </c>
      <c r="D2035">
        <v>25</v>
      </c>
      <c r="E2035">
        <v>3</v>
      </c>
      <c r="F2035">
        <v>2</v>
      </c>
      <c r="G2035">
        <v>0</v>
      </c>
      <c r="H2035" t="s">
        <v>7</v>
      </c>
      <c r="I2035" t="s">
        <v>7</v>
      </c>
      <c r="J2035" t="s">
        <v>7</v>
      </c>
      <c r="K2035" t="s">
        <v>7</v>
      </c>
      <c r="L2035" t="s">
        <v>7</v>
      </c>
      <c r="M2035" t="s">
        <v>7</v>
      </c>
      <c r="N2035" t="s">
        <v>7</v>
      </c>
      <c r="O2035" t="s">
        <v>7</v>
      </c>
      <c r="P2035" t="s">
        <v>7</v>
      </c>
      <c r="Q2035" t="s">
        <v>7</v>
      </c>
    </row>
    <row r="2036" spans="2:27" x14ac:dyDescent="0.3">
      <c r="B2036" t="s">
        <v>1779</v>
      </c>
      <c r="C2036">
        <v>0.114082400000143</v>
      </c>
      <c r="D2036">
        <v>11</v>
      </c>
      <c r="E2036">
        <v>3</v>
      </c>
      <c r="F2036">
        <v>2</v>
      </c>
      <c r="G2036">
        <v>0</v>
      </c>
      <c r="H2036" t="s">
        <v>7</v>
      </c>
      <c r="I2036" t="s">
        <v>7</v>
      </c>
      <c r="J2036" t="s">
        <v>7</v>
      </c>
      <c r="K2036" t="s">
        <v>7</v>
      </c>
      <c r="L2036" t="s">
        <v>7</v>
      </c>
      <c r="M2036" t="s">
        <v>7</v>
      </c>
      <c r="N2036" t="s">
        <v>7</v>
      </c>
      <c r="O2036" t="s">
        <v>7</v>
      </c>
      <c r="P2036" t="s">
        <v>7</v>
      </c>
      <c r="Q2036" t="s">
        <v>7</v>
      </c>
    </row>
    <row r="2037" spans="2:27" x14ac:dyDescent="0.3">
      <c r="B2037" t="s">
        <v>1780</v>
      </c>
      <c r="C2037">
        <v>0.27751390000003001</v>
      </c>
      <c r="D2037">
        <v>21</v>
      </c>
      <c r="E2037">
        <v>3</v>
      </c>
      <c r="F2037">
        <v>2</v>
      </c>
      <c r="G2037">
        <v>0</v>
      </c>
      <c r="H2037" t="s">
        <v>7</v>
      </c>
      <c r="I2037" t="s">
        <v>7</v>
      </c>
      <c r="J2037" t="s">
        <v>7</v>
      </c>
      <c r="K2037" t="s">
        <v>7</v>
      </c>
      <c r="L2037" t="s">
        <v>7</v>
      </c>
      <c r="M2037" t="s">
        <v>7</v>
      </c>
      <c r="N2037" t="s">
        <v>7</v>
      </c>
      <c r="O2037" t="s">
        <v>7</v>
      </c>
      <c r="P2037" t="s">
        <v>7</v>
      </c>
      <c r="Q2037" t="s">
        <v>7</v>
      </c>
    </row>
    <row r="2038" spans="2:27" x14ac:dyDescent="0.3">
      <c r="B2038" t="s">
        <v>1781</v>
      </c>
      <c r="C2038">
        <v>0.48117449999995099</v>
      </c>
      <c r="D2038">
        <v>27</v>
      </c>
      <c r="E2038">
        <v>3</v>
      </c>
      <c r="F2038">
        <v>2</v>
      </c>
      <c r="G2038">
        <v>0</v>
      </c>
      <c r="H2038" t="s">
        <v>7</v>
      </c>
      <c r="I2038" t="s">
        <v>7</v>
      </c>
      <c r="J2038" t="s">
        <v>7</v>
      </c>
      <c r="K2038" t="s">
        <v>7</v>
      </c>
      <c r="L2038" t="s">
        <v>7</v>
      </c>
      <c r="M2038" t="s">
        <v>7</v>
      </c>
      <c r="N2038" t="s">
        <v>7</v>
      </c>
      <c r="O2038" t="s">
        <v>7</v>
      </c>
      <c r="P2038" t="s">
        <v>7</v>
      </c>
      <c r="Q2038" t="s">
        <v>7</v>
      </c>
    </row>
    <row r="2039" spans="2:27" x14ac:dyDescent="0.3">
      <c r="B2039" t="s">
        <v>1782</v>
      </c>
      <c r="C2039">
        <v>0.59442230000013296</v>
      </c>
      <c r="D2039">
        <v>26</v>
      </c>
      <c r="E2039">
        <v>3</v>
      </c>
      <c r="F2039">
        <v>2</v>
      </c>
      <c r="G2039">
        <v>0</v>
      </c>
      <c r="H2039" t="s">
        <v>7</v>
      </c>
      <c r="I2039" t="s">
        <v>7</v>
      </c>
      <c r="J2039" t="s">
        <v>7</v>
      </c>
      <c r="K2039" t="s">
        <v>7</v>
      </c>
      <c r="L2039" t="s">
        <v>7</v>
      </c>
      <c r="M2039" t="s">
        <v>7</v>
      </c>
      <c r="N2039" t="s">
        <v>7</v>
      </c>
      <c r="O2039" t="s">
        <v>7</v>
      </c>
      <c r="P2039" t="s">
        <v>7</v>
      </c>
      <c r="Q2039" t="s">
        <v>7</v>
      </c>
    </row>
    <row r="2040" spans="2:27" x14ac:dyDescent="0.3">
      <c r="B2040" t="s">
        <v>1783</v>
      </c>
      <c r="C2040">
        <v>0.52377770000020896</v>
      </c>
      <c r="D2040">
        <v>23</v>
      </c>
      <c r="E2040">
        <v>3</v>
      </c>
      <c r="F2040">
        <v>2</v>
      </c>
      <c r="G2040">
        <v>0</v>
      </c>
      <c r="H2040" t="s">
        <v>7</v>
      </c>
      <c r="I2040" t="s">
        <v>7</v>
      </c>
      <c r="J2040" t="s">
        <v>7</v>
      </c>
      <c r="K2040" t="s">
        <v>7</v>
      </c>
      <c r="L2040" t="s">
        <v>7</v>
      </c>
      <c r="M2040" t="s">
        <v>7</v>
      </c>
      <c r="N2040" t="s">
        <v>7</v>
      </c>
      <c r="O2040" t="s">
        <v>7</v>
      </c>
      <c r="P2040" t="s">
        <v>7</v>
      </c>
      <c r="Q2040" t="s">
        <v>7</v>
      </c>
    </row>
    <row r="2041" spans="2:27" x14ac:dyDescent="0.3">
      <c r="B2041" t="s">
        <v>1784</v>
      </c>
      <c r="C2041">
        <v>0.35153519999994298</v>
      </c>
      <c r="D2041">
        <v>20</v>
      </c>
      <c r="E2041">
        <v>3</v>
      </c>
      <c r="F2041">
        <v>2</v>
      </c>
      <c r="G2041">
        <v>0</v>
      </c>
      <c r="H2041" t="s">
        <v>7</v>
      </c>
      <c r="I2041" t="s">
        <v>7</v>
      </c>
      <c r="J2041" t="s">
        <v>7</v>
      </c>
      <c r="K2041" t="s">
        <v>7</v>
      </c>
      <c r="L2041" t="s">
        <v>7</v>
      </c>
      <c r="M2041" t="s">
        <v>7</v>
      </c>
      <c r="N2041" t="s">
        <v>7</v>
      </c>
      <c r="O2041" t="s">
        <v>7</v>
      </c>
      <c r="P2041" t="s">
        <v>7</v>
      </c>
      <c r="Q2041" t="s">
        <v>7</v>
      </c>
    </row>
    <row r="2042" spans="2:27" x14ac:dyDescent="0.3">
      <c r="B2042" t="s">
        <v>1785</v>
      </c>
      <c r="C2042">
        <v>1.0454154999999901</v>
      </c>
      <c r="D2042">
        <v>36</v>
      </c>
      <c r="E2042">
        <v>6</v>
      </c>
      <c r="F2042">
        <v>8</v>
      </c>
      <c r="G2042">
        <v>0</v>
      </c>
      <c r="H2042" t="s">
        <v>7</v>
      </c>
      <c r="I2042" t="s">
        <v>7</v>
      </c>
      <c r="J2042" t="s">
        <v>7</v>
      </c>
      <c r="K2042" t="s">
        <v>7</v>
      </c>
      <c r="L2042" t="s">
        <v>7</v>
      </c>
      <c r="M2042" t="s">
        <v>7</v>
      </c>
      <c r="N2042" t="s">
        <v>7</v>
      </c>
      <c r="O2042" t="s">
        <v>7</v>
      </c>
      <c r="P2042" t="s">
        <v>7</v>
      </c>
      <c r="Q2042" t="s">
        <v>7</v>
      </c>
    </row>
    <row r="2043" spans="2:27" x14ac:dyDescent="0.3">
      <c r="B2043" t="s">
        <v>1786</v>
      </c>
      <c r="C2043">
        <v>8.2301700000016298E-2</v>
      </c>
      <c r="D2043">
        <v>9</v>
      </c>
      <c r="E2043">
        <v>3</v>
      </c>
      <c r="F2043">
        <v>2</v>
      </c>
      <c r="G2043">
        <v>0</v>
      </c>
      <c r="H2043" t="s">
        <v>7</v>
      </c>
      <c r="I2043" t="s">
        <v>7</v>
      </c>
      <c r="J2043" t="s">
        <v>7</v>
      </c>
      <c r="K2043" t="s">
        <v>7</v>
      </c>
      <c r="L2043" t="s">
        <v>7</v>
      </c>
      <c r="M2043" t="s">
        <v>7</v>
      </c>
      <c r="N2043" t="s">
        <v>7</v>
      </c>
      <c r="O2043" t="s">
        <v>7</v>
      </c>
      <c r="P2043" t="s">
        <v>7</v>
      </c>
      <c r="Q2043" t="s">
        <v>7</v>
      </c>
    </row>
    <row r="2044" spans="2:27" x14ac:dyDescent="0.3">
      <c r="B2044" t="s">
        <v>1787</v>
      </c>
      <c r="C2044">
        <v>1.44069300000001</v>
      </c>
      <c r="D2044">
        <v>29</v>
      </c>
      <c r="E2044">
        <v>26</v>
      </c>
      <c r="F2044">
        <v>8</v>
      </c>
      <c r="G2044">
        <v>10</v>
      </c>
      <c r="H2044">
        <v>18</v>
      </c>
      <c r="I2044">
        <v>2</v>
      </c>
      <c r="J2044">
        <v>87</v>
      </c>
      <c r="K2044" t="s">
        <v>7</v>
      </c>
      <c r="L2044">
        <v>51</v>
      </c>
      <c r="M2044" t="s">
        <v>7</v>
      </c>
      <c r="N2044" t="s">
        <v>7</v>
      </c>
      <c r="O2044">
        <v>25</v>
      </c>
      <c r="P2044" t="s">
        <v>7</v>
      </c>
      <c r="Q2044" t="s">
        <v>7</v>
      </c>
      <c r="R2044" t="s">
        <v>7</v>
      </c>
      <c r="S2044">
        <v>5</v>
      </c>
      <c r="T2044">
        <v>0</v>
      </c>
      <c r="U2044">
        <v>3</v>
      </c>
      <c r="V2044">
        <v>0</v>
      </c>
      <c r="W2044">
        <v>2</v>
      </c>
      <c r="X2044">
        <v>0</v>
      </c>
      <c r="Y2044">
        <v>2</v>
      </c>
      <c r="Z2044">
        <v>12</v>
      </c>
      <c r="AA2044">
        <v>1</v>
      </c>
    </row>
    <row r="2045" spans="2:27" x14ac:dyDescent="0.3">
      <c r="B2045" t="s">
        <v>1788</v>
      </c>
      <c r="C2045">
        <v>9.0012099999967093E-2</v>
      </c>
      <c r="D2045">
        <v>9</v>
      </c>
      <c r="E2045">
        <v>3</v>
      </c>
      <c r="F2045">
        <v>2</v>
      </c>
      <c r="G2045">
        <v>0</v>
      </c>
      <c r="H2045" t="s">
        <v>7</v>
      </c>
      <c r="I2045" t="s">
        <v>7</v>
      </c>
      <c r="J2045" t="s">
        <v>7</v>
      </c>
      <c r="K2045" t="s">
        <v>7</v>
      </c>
      <c r="L2045" t="s">
        <v>7</v>
      </c>
      <c r="M2045" t="s">
        <v>7</v>
      </c>
      <c r="N2045" t="s">
        <v>7</v>
      </c>
      <c r="O2045" t="s">
        <v>7</v>
      </c>
      <c r="P2045" t="s">
        <v>7</v>
      </c>
      <c r="Q2045" t="s">
        <v>7</v>
      </c>
    </row>
    <row r="2046" spans="2:27" x14ac:dyDescent="0.3">
      <c r="B2046" t="s">
        <v>1789</v>
      </c>
      <c r="C2046">
        <v>9.3418100000007998E-2</v>
      </c>
      <c r="D2046">
        <v>9</v>
      </c>
      <c r="E2046">
        <v>3</v>
      </c>
      <c r="F2046">
        <v>2</v>
      </c>
      <c r="G2046">
        <v>0</v>
      </c>
      <c r="H2046" t="s">
        <v>7</v>
      </c>
      <c r="I2046" t="s">
        <v>7</v>
      </c>
      <c r="J2046" t="s">
        <v>7</v>
      </c>
      <c r="K2046" t="s">
        <v>7</v>
      </c>
      <c r="L2046" t="s">
        <v>7</v>
      </c>
      <c r="M2046" t="s">
        <v>7</v>
      </c>
      <c r="N2046" t="s">
        <v>7</v>
      </c>
      <c r="O2046" t="s">
        <v>7</v>
      </c>
      <c r="P2046" t="s">
        <v>7</v>
      </c>
      <c r="Q2046" t="s">
        <v>7</v>
      </c>
    </row>
    <row r="2047" spans="2:27" x14ac:dyDescent="0.3">
      <c r="B2047" t="s">
        <v>1790</v>
      </c>
      <c r="C2047">
        <v>0.26023809999992398</v>
      </c>
      <c r="D2047">
        <v>22</v>
      </c>
      <c r="E2047">
        <v>3</v>
      </c>
      <c r="F2047">
        <v>2</v>
      </c>
      <c r="G2047">
        <v>0</v>
      </c>
      <c r="H2047" t="s">
        <v>7</v>
      </c>
      <c r="I2047" t="s">
        <v>7</v>
      </c>
      <c r="J2047" t="s">
        <v>7</v>
      </c>
      <c r="K2047" t="s">
        <v>7</v>
      </c>
      <c r="L2047" t="s">
        <v>7</v>
      </c>
      <c r="M2047" t="s">
        <v>7</v>
      </c>
      <c r="N2047" t="s">
        <v>7</v>
      </c>
      <c r="O2047" t="s">
        <v>7</v>
      </c>
      <c r="P2047" t="s">
        <v>7</v>
      </c>
      <c r="Q2047" t="s">
        <v>7</v>
      </c>
    </row>
    <row r="2048" spans="2:27" x14ac:dyDescent="0.3">
      <c r="B2048" t="s">
        <v>1791</v>
      </c>
      <c r="C2048">
        <v>0.17593190000002301</v>
      </c>
      <c r="D2048">
        <v>18</v>
      </c>
      <c r="E2048">
        <v>3</v>
      </c>
      <c r="F2048">
        <v>2</v>
      </c>
      <c r="G2048">
        <v>0</v>
      </c>
      <c r="H2048" t="s">
        <v>7</v>
      </c>
      <c r="I2048" t="s">
        <v>7</v>
      </c>
      <c r="J2048" t="s">
        <v>7</v>
      </c>
      <c r="K2048" t="s">
        <v>7</v>
      </c>
      <c r="L2048" t="s">
        <v>7</v>
      </c>
      <c r="M2048" t="s">
        <v>7</v>
      </c>
      <c r="N2048" t="s">
        <v>7</v>
      </c>
      <c r="O2048" t="s">
        <v>7</v>
      </c>
      <c r="P2048" t="s">
        <v>7</v>
      </c>
      <c r="Q2048" t="s">
        <v>7</v>
      </c>
    </row>
    <row r="2049" spans="2:27" x14ac:dyDescent="0.3">
      <c r="B2049" t="s">
        <v>1792</v>
      </c>
      <c r="C2049">
        <v>0.16951249999988199</v>
      </c>
      <c r="D2049">
        <v>19</v>
      </c>
      <c r="E2049">
        <v>3</v>
      </c>
      <c r="F2049">
        <v>2</v>
      </c>
      <c r="G2049">
        <v>0</v>
      </c>
      <c r="H2049" t="s">
        <v>7</v>
      </c>
      <c r="I2049" t="s">
        <v>7</v>
      </c>
      <c r="J2049" t="s">
        <v>7</v>
      </c>
      <c r="K2049" t="s">
        <v>7</v>
      </c>
      <c r="L2049" t="s">
        <v>7</v>
      </c>
      <c r="M2049" t="s">
        <v>7</v>
      </c>
      <c r="N2049" t="s">
        <v>7</v>
      </c>
      <c r="O2049" t="s">
        <v>7</v>
      </c>
      <c r="P2049" t="s">
        <v>7</v>
      </c>
      <c r="Q2049" t="s">
        <v>7</v>
      </c>
    </row>
    <row r="2050" spans="2:27" x14ac:dyDescent="0.3">
      <c r="B2050" t="s">
        <v>1793</v>
      </c>
      <c r="C2050">
        <v>0.25134929999990102</v>
      </c>
      <c r="D2050">
        <v>22</v>
      </c>
      <c r="E2050">
        <v>3</v>
      </c>
      <c r="F2050">
        <v>2</v>
      </c>
      <c r="G2050">
        <v>0</v>
      </c>
      <c r="H2050" t="s">
        <v>7</v>
      </c>
      <c r="I2050" t="s">
        <v>7</v>
      </c>
      <c r="J2050" t="s">
        <v>7</v>
      </c>
      <c r="K2050" t="s">
        <v>7</v>
      </c>
      <c r="L2050" t="s">
        <v>7</v>
      </c>
      <c r="M2050" t="s">
        <v>7</v>
      </c>
      <c r="N2050" t="s">
        <v>7</v>
      </c>
      <c r="O2050" t="s">
        <v>7</v>
      </c>
      <c r="P2050" t="s">
        <v>7</v>
      </c>
      <c r="Q2050" t="s">
        <v>7</v>
      </c>
    </row>
    <row r="2051" spans="2:27" x14ac:dyDescent="0.3">
      <c r="B2051" t="s">
        <v>1794</v>
      </c>
      <c r="C2051">
        <v>0.20374549999996799</v>
      </c>
      <c r="D2051">
        <v>10</v>
      </c>
      <c r="E2051">
        <v>3</v>
      </c>
      <c r="F2051">
        <v>2</v>
      </c>
      <c r="G2051">
        <v>0</v>
      </c>
      <c r="H2051" t="s">
        <v>7</v>
      </c>
      <c r="I2051" t="s">
        <v>7</v>
      </c>
      <c r="J2051" t="s">
        <v>7</v>
      </c>
      <c r="K2051" t="s">
        <v>7</v>
      </c>
      <c r="L2051" t="s">
        <v>7</v>
      </c>
      <c r="M2051" t="s">
        <v>7</v>
      </c>
      <c r="N2051" t="s">
        <v>7</v>
      </c>
      <c r="O2051" t="s">
        <v>7</v>
      </c>
      <c r="P2051" t="s">
        <v>7</v>
      </c>
      <c r="Q2051" t="s">
        <v>7</v>
      </c>
    </row>
    <row r="2052" spans="2:27" x14ac:dyDescent="0.3">
      <c r="B2052" t="s">
        <v>1795</v>
      </c>
      <c r="C2052">
        <v>9.00617999998303E-2</v>
      </c>
      <c r="D2052">
        <v>10</v>
      </c>
      <c r="E2052">
        <v>3</v>
      </c>
      <c r="F2052">
        <v>2</v>
      </c>
      <c r="G2052">
        <v>0</v>
      </c>
      <c r="H2052" t="s">
        <v>7</v>
      </c>
      <c r="I2052" t="s">
        <v>7</v>
      </c>
      <c r="J2052" t="s">
        <v>7</v>
      </c>
      <c r="K2052" t="s">
        <v>7</v>
      </c>
      <c r="L2052" t="s">
        <v>7</v>
      </c>
      <c r="M2052" t="s">
        <v>7</v>
      </c>
      <c r="N2052" t="s">
        <v>7</v>
      </c>
      <c r="O2052" t="s">
        <v>7</v>
      </c>
      <c r="P2052" t="s">
        <v>7</v>
      </c>
      <c r="Q2052" t="s">
        <v>7</v>
      </c>
    </row>
    <row r="2053" spans="2:27" x14ac:dyDescent="0.3">
      <c r="B2053" t="s">
        <v>1796</v>
      </c>
      <c r="C2053">
        <v>0.14439260000017301</v>
      </c>
      <c r="D2053">
        <v>9</v>
      </c>
      <c r="E2053">
        <v>3</v>
      </c>
      <c r="F2053">
        <v>2</v>
      </c>
      <c r="G2053">
        <v>0</v>
      </c>
      <c r="H2053" t="s">
        <v>7</v>
      </c>
      <c r="I2053" t="s">
        <v>7</v>
      </c>
      <c r="J2053" t="s">
        <v>7</v>
      </c>
      <c r="K2053" t="s">
        <v>7</v>
      </c>
      <c r="L2053" t="s">
        <v>7</v>
      </c>
      <c r="M2053" t="s">
        <v>7</v>
      </c>
      <c r="N2053" t="s">
        <v>7</v>
      </c>
      <c r="O2053" t="s">
        <v>7</v>
      </c>
      <c r="P2053" t="s">
        <v>7</v>
      </c>
      <c r="Q2053" t="s">
        <v>7</v>
      </c>
    </row>
    <row r="2054" spans="2:27" x14ac:dyDescent="0.3">
      <c r="B2054" t="s">
        <v>1797</v>
      </c>
      <c r="C2054">
        <v>0.29403830000001102</v>
      </c>
      <c r="D2054">
        <v>26</v>
      </c>
      <c r="E2054">
        <v>3</v>
      </c>
      <c r="F2054">
        <v>2</v>
      </c>
      <c r="G2054">
        <v>0</v>
      </c>
      <c r="H2054" t="s">
        <v>7</v>
      </c>
      <c r="I2054" t="s">
        <v>7</v>
      </c>
      <c r="J2054" t="s">
        <v>7</v>
      </c>
      <c r="K2054" t="s">
        <v>7</v>
      </c>
      <c r="L2054" t="s">
        <v>7</v>
      </c>
      <c r="M2054" t="s">
        <v>7</v>
      </c>
      <c r="N2054" t="s">
        <v>7</v>
      </c>
      <c r="O2054" t="s">
        <v>7</v>
      </c>
      <c r="P2054" t="s">
        <v>7</v>
      </c>
      <c r="Q2054" t="s">
        <v>7</v>
      </c>
    </row>
    <row r="2055" spans="2:27" x14ac:dyDescent="0.3">
      <c r="B2055" t="s">
        <v>1798</v>
      </c>
      <c r="C2055">
        <v>0.18114639999998799</v>
      </c>
      <c r="D2055">
        <v>18</v>
      </c>
      <c r="E2055">
        <v>3</v>
      </c>
      <c r="F2055">
        <v>2</v>
      </c>
      <c r="G2055">
        <v>0</v>
      </c>
      <c r="H2055" t="s">
        <v>7</v>
      </c>
      <c r="I2055" t="s">
        <v>7</v>
      </c>
      <c r="J2055" t="s">
        <v>7</v>
      </c>
      <c r="K2055" t="s">
        <v>7</v>
      </c>
      <c r="L2055" t="s">
        <v>7</v>
      </c>
      <c r="M2055" t="s">
        <v>7</v>
      </c>
      <c r="N2055" t="s">
        <v>7</v>
      </c>
      <c r="O2055" t="s">
        <v>7</v>
      </c>
      <c r="P2055" t="s">
        <v>7</v>
      </c>
      <c r="Q2055" t="s">
        <v>7</v>
      </c>
    </row>
    <row r="2056" spans="2:27" x14ac:dyDescent="0.3">
      <c r="B2056" t="s">
        <v>1799</v>
      </c>
      <c r="C2056">
        <v>0.203047900000001</v>
      </c>
      <c r="D2056">
        <v>15</v>
      </c>
      <c r="E2056">
        <v>3</v>
      </c>
      <c r="F2056">
        <v>2</v>
      </c>
      <c r="G2056">
        <v>0</v>
      </c>
      <c r="H2056" t="s">
        <v>7</v>
      </c>
      <c r="I2056" t="s">
        <v>7</v>
      </c>
      <c r="J2056" t="s">
        <v>7</v>
      </c>
      <c r="K2056" t="s">
        <v>7</v>
      </c>
      <c r="L2056" t="s">
        <v>7</v>
      </c>
      <c r="M2056" t="s">
        <v>7</v>
      </c>
      <c r="N2056" t="s">
        <v>7</v>
      </c>
      <c r="O2056" t="s">
        <v>7</v>
      </c>
      <c r="P2056" t="s">
        <v>7</v>
      </c>
      <c r="Q2056" t="s">
        <v>7</v>
      </c>
    </row>
    <row r="2057" spans="2:27" x14ac:dyDescent="0.3">
      <c r="B2057" t="s">
        <v>1800</v>
      </c>
      <c r="C2057">
        <v>0.32175619999998101</v>
      </c>
      <c r="D2057">
        <v>23</v>
      </c>
      <c r="E2057">
        <v>3</v>
      </c>
      <c r="F2057">
        <v>2</v>
      </c>
      <c r="G2057">
        <v>0</v>
      </c>
      <c r="H2057" t="s">
        <v>7</v>
      </c>
      <c r="I2057" t="s">
        <v>7</v>
      </c>
      <c r="J2057" t="s">
        <v>7</v>
      </c>
      <c r="K2057" t="s">
        <v>7</v>
      </c>
      <c r="L2057" t="s">
        <v>7</v>
      </c>
      <c r="M2057" t="s">
        <v>7</v>
      </c>
      <c r="N2057" t="s">
        <v>7</v>
      </c>
      <c r="O2057" t="s">
        <v>7</v>
      </c>
      <c r="P2057" t="s">
        <v>7</v>
      </c>
      <c r="Q2057" t="s">
        <v>7</v>
      </c>
    </row>
    <row r="2058" spans="2:27" x14ac:dyDescent="0.3">
      <c r="B2058" t="s">
        <v>1801</v>
      </c>
      <c r="C2058">
        <v>0.107492200000024</v>
      </c>
      <c r="D2058">
        <v>9</v>
      </c>
      <c r="E2058">
        <v>3</v>
      </c>
      <c r="F2058">
        <v>2</v>
      </c>
      <c r="G2058">
        <v>0</v>
      </c>
      <c r="H2058" t="s">
        <v>7</v>
      </c>
      <c r="I2058" t="s">
        <v>7</v>
      </c>
      <c r="J2058" t="s">
        <v>7</v>
      </c>
      <c r="K2058" t="s">
        <v>7</v>
      </c>
      <c r="L2058" t="s">
        <v>7</v>
      </c>
      <c r="M2058" t="s">
        <v>7</v>
      </c>
      <c r="N2058" t="s">
        <v>7</v>
      </c>
      <c r="O2058" t="s">
        <v>7</v>
      </c>
      <c r="P2058" t="s">
        <v>7</v>
      </c>
      <c r="Q2058" t="s">
        <v>7</v>
      </c>
    </row>
    <row r="2059" spans="2:27" x14ac:dyDescent="0.3">
      <c r="B2059" t="s">
        <v>1802</v>
      </c>
      <c r="C2059">
        <v>1.3547180000000401</v>
      </c>
      <c r="D2059">
        <v>29</v>
      </c>
      <c r="E2059">
        <v>26</v>
      </c>
      <c r="F2059">
        <v>8</v>
      </c>
      <c r="G2059">
        <v>10</v>
      </c>
      <c r="H2059">
        <v>18</v>
      </c>
      <c r="I2059">
        <v>2</v>
      </c>
      <c r="J2059">
        <v>88</v>
      </c>
      <c r="K2059" t="s">
        <v>7</v>
      </c>
      <c r="L2059">
        <v>51</v>
      </c>
      <c r="M2059" t="s">
        <v>7</v>
      </c>
      <c r="N2059" t="s">
        <v>7</v>
      </c>
      <c r="O2059">
        <v>25</v>
      </c>
      <c r="P2059" t="s">
        <v>7</v>
      </c>
      <c r="Q2059" t="s">
        <v>7</v>
      </c>
      <c r="R2059" t="s">
        <v>7</v>
      </c>
      <c r="S2059">
        <v>5</v>
      </c>
      <c r="T2059">
        <v>0</v>
      </c>
      <c r="U2059">
        <v>3</v>
      </c>
      <c r="V2059">
        <v>0</v>
      </c>
      <c r="W2059">
        <v>2</v>
      </c>
      <c r="X2059">
        <v>0</v>
      </c>
      <c r="Y2059">
        <v>2</v>
      </c>
      <c r="Z2059">
        <v>12</v>
      </c>
      <c r="AA2059">
        <v>1</v>
      </c>
    </row>
    <row r="2060" spans="2:27" x14ac:dyDescent="0.3">
      <c r="B2060" t="s">
        <v>1803</v>
      </c>
      <c r="C2060">
        <v>0.90151390000005405</v>
      </c>
      <c r="D2060">
        <v>15</v>
      </c>
      <c r="E2060">
        <v>3</v>
      </c>
      <c r="F2060">
        <v>2</v>
      </c>
      <c r="G2060">
        <v>0</v>
      </c>
      <c r="H2060" t="s">
        <v>7</v>
      </c>
      <c r="I2060" t="s">
        <v>7</v>
      </c>
      <c r="J2060" t="s">
        <v>7</v>
      </c>
      <c r="K2060" t="s">
        <v>7</v>
      </c>
      <c r="L2060" t="s">
        <v>7</v>
      </c>
      <c r="M2060" t="s">
        <v>7</v>
      </c>
      <c r="N2060" t="s">
        <v>7</v>
      </c>
      <c r="O2060" t="s">
        <v>7</v>
      </c>
      <c r="P2060" t="s">
        <v>7</v>
      </c>
      <c r="Q2060" t="s">
        <v>7</v>
      </c>
    </row>
    <row r="2061" spans="2:27" x14ac:dyDescent="0.3">
      <c r="B2061" t="s">
        <v>1804</v>
      </c>
      <c r="C2061">
        <v>0.42617870000003599</v>
      </c>
      <c r="D2061">
        <v>19</v>
      </c>
      <c r="E2061">
        <v>3</v>
      </c>
      <c r="F2061">
        <v>2</v>
      </c>
      <c r="G2061">
        <v>0</v>
      </c>
      <c r="H2061" t="s">
        <v>7</v>
      </c>
      <c r="I2061" t="s">
        <v>7</v>
      </c>
      <c r="J2061" t="s">
        <v>7</v>
      </c>
      <c r="K2061" t="s">
        <v>7</v>
      </c>
      <c r="L2061" t="s">
        <v>7</v>
      </c>
      <c r="M2061" t="s">
        <v>7</v>
      </c>
      <c r="N2061" t="s">
        <v>7</v>
      </c>
      <c r="O2061" t="s">
        <v>7</v>
      </c>
      <c r="P2061" t="s">
        <v>7</v>
      </c>
      <c r="Q2061" t="s">
        <v>7</v>
      </c>
    </row>
    <row r="2062" spans="2:27" x14ac:dyDescent="0.3">
      <c r="B2062" t="s">
        <v>1805</v>
      </c>
      <c r="C2062">
        <v>0.17035400000008799</v>
      </c>
      <c r="D2062">
        <v>9</v>
      </c>
      <c r="E2062">
        <v>3</v>
      </c>
      <c r="F2062">
        <v>2</v>
      </c>
      <c r="G2062">
        <v>0</v>
      </c>
      <c r="H2062" t="s">
        <v>7</v>
      </c>
      <c r="I2062" t="s">
        <v>7</v>
      </c>
      <c r="J2062" t="s">
        <v>7</v>
      </c>
      <c r="K2062" t="s">
        <v>7</v>
      </c>
      <c r="L2062" t="s">
        <v>7</v>
      </c>
      <c r="M2062" t="s">
        <v>7</v>
      </c>
      <c r="N2062" t="s">
        <v>7</v>
      </c>
      <c r="O2062" t="s">
        <v>7</v>
      </c>
      <c r="P2062" t="s">
        <v>7</v>
      </c>
      <c r="Q2062" t="s">
        <v>7</v>
      </c>
    </row>
    <row r="2063" spans="2:27" x14ac:dyDescent="0.3">
      <c r="B2063" t="s">
        <v>1806</v>
      </c>
      <c r="C2063">
        <v>0.14986550000003199</v>
      </c>
      <c r="D2063">
        <v>9</v>
      </c>
      <c r="E2063">
        <v>3</v>
      </c>
      <c r="F2063">
        <v>2</v>
      </c>
      <c r="G2063">
        <v>0</v>
      </c>
      <c r="H2063" t="s">
        <v>7</v>
      </c>
      <c r="I2063" t="s">
        <v>7</v>
      </c>
      <c r="J2063" t="s">
        <v>7</v>
      </c>
      <c r="K2063" t="s">
        <v>7</v>
      </c>
      <c r="L2063" t="s">
        <v>7</v>
      </c>
      <c r="M2063" t="s">
        <v>7</v>
      </c>
      <c r="N2063" t="s">
        <v>7</v>
      </c>
      <c r="O2063" t="s">
        <v>7</v>
      </c>
      <c r="P2063" t="s">
        <v>7</v>
      </c>
      <c r="Q2063" t="s">
        <v>7</v>
      </c>
    </row>
    <row r="2064" spans="2:27" x14ac:dyDescent="0.3">
      <c r="B2064" t="s">
        <v>1807</v>
      </c>
      <c r="C2064">
        <v>0.12579200000004601</v>
      </c>
      <c r="D2064">
        <v>9</v>
      </c>
      <c r="E2064">
        <v>3</v>
      </c>
      <c r="F2064">
        <v>2</v>
      </c>
      <c r="G2064">
        <v>0</v>
      </c>
      <c r="H2064" t="s">
        <v>7</v>
      </c>
      <c r="I2064" t="s">
        <v>7</v>
      </c>
      <c r="J2064" t="s">
        <v>7</v>
      </c>
      <c r="K2064" t="s">
        <v>7</v>
      </c>
      <c r="L2064" t="s">
        <v>7</v>
      </c>
      <c r="M2064" t="s">
        <v>7</v>
      </c>
      <c r="N2064" t="s">
        <v>7</v>
      </c>
      <c r="O2064" t="s">
        <v>7</v>
      </c>
      <c r="P2064" t="s">
        <v>7</v>
      </c>
      <c r="Q2064" t="s">
        <v>7</v>
      </c>
    </row>
    <row r="2065" spans="2:27" x14ac:dyDescent="0.3">
      <c r="B2065" t="s">
        <v>1808</v>
      </c>
      <c r="C2065">
        <v>0.33330669999986601</v>
      </c>
      <c r="D2065">
        <v>9</v>
      </c>
      <c r="E2065">
        <v>3</v>
      </c>
      <c r="F2065">
        <v>2</v>
      </c>
      <c r="G2065">
        <v>0</v>
      </c>
      <c r="H2065" t="s">
        <v>7</v>
      </c>
      <c r="I2065" t="s">
        <v>7</v>
      </c>
      <c r="J2065" t="s">
        <v>7</v>
      </c>
      <c r="K2065" t="s">
        <v>7</v>
      </c>
      <c r="L2065" t="s">
        <v>7</v>
      </c>
      <c r="M2065" t="s">
        <v>7</v>
      </c>
      <c r="N2065" t="s">
        <v>7</v>
      </c>
      <c r="O2065" t="s">
        <v>7</v>
      </c>
      <c r="P2065" t="s">
        <v>7</v>
      </c>
      <c r="Q2065" t="s">
        <v>7</v>
      </c>
    </row>
    <row r="2066" spans="2:27" x14ac:dyDescent="0.3">
      <c r="B2066" t="s">
        <v>1809</v>
      </c>
      <c r="C2066">
        <v>0.16938810000010501</v>
      </c>
      <c r="D2066">
        <v>9</v>
      </c>
      <c r="E2066">
        <v>3</v>
      </c>
      <c r="F2066">
        <v>2</v>
      </c>
      <c r="G2066">
        <v>0</v>
      </c>
      <c r="H2066" t="s">
        <v>7</v>
      </c>
      <c r="I2066" t="s">
        <v>7</v>
      </c>
      <c r="J2066" t="s">
        <v>7</v>
      </c>
      <c r="K2066" t="s">
        <v>7</v>
      </c>
      <c r="L2066" t="s">
        <v>7</v>
      </c>
      <c r="M2066" t="s">
        <v>7</v>
      </c>
      <c r="N2066" t="s">
        <v>7</v>
      </c>
      <c r="O2066" t="s">
        <v>7</v>
      </c>
      <c r="P2066" t="s">
        <v>7</v>
      </c>
      <c r="Q2066" t="s">
        <v>7</v>
      </c>
    </row>
    <row r="2067" spans="2:27" x14ac:dyDescent="0.3">
      <c r="B2067" t="s">
        <v>1810</v>
      </c>
      <c r="C2067">
        <v>0.132561200000054</v>
      </c>
      <c r="D2067">
        <v>9</v>
      </c>
      <c r="E2067">
        <v>3</v>
      </c>
      <c r="F2067">
        <v>2</v>
      </c>
      <c r="G2067">
        <v>0</v>
      </c>
      <c r="H2067" t="s">
        <v>7</v>
      </c>
      <c r="I2067" t="s">
        <v>7</v>
      </c>
      <c r="J2067" t="s">
        <v>7</v>
      </c>
      <c r="K2067" t="s">
        <v>7</v>
      </c>
      <c r="L2067" t="s">
        <v>7</v>
      </c>
      <c r="M2067" t="s">
        <v>7</v>
      </c>
      <c r="N2067" t="s">
        <v>7</v>
      </c>
      <c r="O2067" t="s">
        <v>7</v>
      </c>
      <c r="P2067" t="s">
        <v>7</v>
      </c>
      <c r="Q2067" t="s">
        <v>7</v>
      </c>
    </row>
    <row r="2068" spans="2:27" x14ac:dyDescent="0.3">
      <c r="B2068" t="s">
        <v>1811</v>
      </c>
      <c r="C2068">
        <v>0.25911049999990599</v>
      </c>
      <c r="D2068">
        <v>11</v>
      </c>
      <c r="E2068">
        <v>3</v>
      </c>
      <c r="F2068">
        <v>2</v>
      </c>
      <c r="G2068">
        <v>0</v>
      </c>
      <c r="H2068" t="s">
        <v>7</v>
      </c>
      <c r="I2068" t="s">
        <v>7</v>
      </c>
      <c r="J2068" t="s">
        <v>7</v>
      </c>
      <c r="K2068" t="s">
        <v>7</v>
      </c>
      <c r="L2068" t="s">
        <v>7</v>
      </c>
      <c r="M2068" t="s">
        <v>7</v>
      </c>
      <c r="N2068" t="s">
        <v>7</v>
      </c>
      <c r="O2068" t="s">
        <v>7</v>
      </c>
      <c r="P2068" t="s">
        <v>7</v>
      </c>
      <c r="Q2068" t="s">
        <v>7</v>
      </c>
    </row>
    <row r="2069" spans="2:27" x14ac:dyDescent="0.3">
      <c r="B2069" t="s">
        <v>1812</v>
      </c>
      <c r="C2069">
        <v>0.57652399999983495</v>
      </c>
      <c r="D2069">
        <v>23</v>
      </c>
      <c r="E2069">
        <v>3</v>
      </c>
      <c r="F2069">
        <v>2</v>
      </c>
      <c r="G2069">
        <v>0</v>
      </c>
      <c r="H2069" t="s">
        <v>7</v>
      </c>
      <c r="I2069" t="s">
        <v>7</v>
      </c>
      <c r="J2069" t="s">
        <v>7</v>
      </c>
      <c r="K2069" t="s">
        <v>7</v>
      </c>
      <c r="L2069" t="s">
        <v>7</v>
      </c>
      <c r="M2069" t="s">
        <v>7</v>
      </c>
      <c r="N2069" t="s">
        <v>7</v>
      </c>
      <c r="O2069" t="s">
        <v>7</v>
      </c>
      <c r="P2069" t="s">
        <v>7</v>
      </c>
      <c r="Q2069" t="s">
        <v>7</v>
      </c>
    </row>
    <row r="2070" spans="2:27" x14ac:dyDescent="0.3">
      <c r="B2070" t="s">
        <v>1813</v>
      </c>
      <c r="C2070">
        <v>0.51021669999999997</v>
      </c>
      <c r="D2070">
        <v>24</v>
      </c>
      <c r="E2070">
        <v>3</v>
      </c>
      <c r="F2070">
        <v>2</v>
      </c>
      <c r="G2070">
        <v>0</v>
      </c>
      <c r="H2070" t="s">
        <v>7</v>
      </c>
      <c r="I2070" t="s">
        <v>7</v>
      </c>
      <c r="J2070" t="s">
        <v>7</v>
      </c>
      <c r="K2070" t="s">
        <v>7</v>
      </c>
      <c r="L2070" t="s">
        <v>7</v>
      </c>
      <c r="M2070" t="s">
        <v>7</v>
      </c>
      <c r="N2070" t="s">
        <v>7</v>
      </c>
      <c r="O2070" t="s">
        <v>7</v>
      </c>
      <c r="P2070" t="s">
        <v>7</v>
      </c>
      <c r="Q2070" t="s">
        <v>7</v>
      </c>
    </row>
    <row r="2071" spans="2:27" x14ac:dyDescent="0.3">
      <c r="B2071" t="s">
        <v>1814</v>
      </c>
      <c r="C2071">
        <v>1.7185716999999801</v>
      </c>
      <c r="D2071">
        <v>40</v>
      </c>
      <c r="E2071">
        <v>36</v>
      </c>
      <c r="F2071">
        <v>8</v>
      </c>
      <c r="G2071">
        <v>10</v>
      </c>
      <c r="H2071">
        <v>18</v>
      </c>
      <c r="I2071">
        <v>2</v>
      </c>
      <c r="J2071">
        <v>105</v>
      </c>
      <c r="K2071" t="s">
        <v>7</v>
      </c>
      <c r="L2071">
        <v>55</v>
      </c>
      <c r="M2071" t="s">
        <v>7</v>
      </c>
      <c r="N2071" t="s">
        <v>7</v>
      </c>
      <c r="O2071">
        <v>29</v>
      </c>
      <c r="P2071" t="s">
        <v>7</v>
      </c>
      <c r="Q2071" t="s">
        <v>7</v>
      </c>
      <c r="R2071" t="s">
        <v>7</v>
      </c>
      <c r="S2071">
        <v>5</v>
      </c>
      <c r="T2071">
        <v>0</v>
      </c>
      <c r="U2071">
        <v>3</v>
      </c>
      <c r="V2071">
        <v>4</v>
      </c>
      <c r="W2071">
        <v>2</v>
      </c>
      <c r="X2071">
        <v>0</v>
      </c>
      <c r="Y2071">
        <v>2</v>
      </c>
      <c r="Z2071">
        <v>12</v>
      </c>
      <c r="AA2071">
        <v>1</v>
      </c>
    </row>
    <row r="2072" spans="2:27" x14ac:dyDescent="0.3">
      <c r="B2072" t="s">
        <v>1815</v>
      </c>
      <c r="C2072">
        <v>1.3597586999999201</v>
      </c>
      <c r="D2072">
        <v>33</v>
      </c>
      <c r="E2072">
        <v>29</v>
      </c>
      <c r="F2072">
        <v>8</v>
      </c>
      <c r="G2072">
        <v>10</v>
      </c>
      <c r="H2072">
        <v>18</v>
      </c>
      <c r="I2072">
        <v>2</v>
      </c>
      <c r="J2072">
        <v>92</v>
      </c>
      <c r="K2072" t="s">
        <v>7</v>
      </c>
      <c r="L2072">
        <v>52</v>
      </c>
      <c r="M2072" t="s">
        <v>7</v>
      </c>
      <c r="N2072" t="s">
        <v>7</v>
      </c>
      <c r="O2072">
        <v>26</v>
      </c>
      <c r="P2072" t="s">
        <v>7</v>
      </c>
      <c r="Q2072" t="s">
        <v>7</v>
      </c>
      <c r="R2072" t="s">
        <v>7</v>
      </c>
      <c r="S2072">
        <v>5</v>
      </c>
      <c r="T2072">
        <v>0</v>
      </c>
      <c r="U2072">
        <v>3</v>
      </c>
      <c r="V2072">
        <v>1</v>
      </c>
      <c r="W2072">
        <v>2</v>
      </c>
      <c r="X2072">
        <v>0</v>
      </c>
      <c r="Y2072">
        <v>2</v>
      </c>
      <c r="Z2072">
        <v>12</v>
      </c>
      <c r="AA2072">
        <v>1</v>
      </c>
    </row>
    <row r="2073" spans="2:27" x14ac:dyDescent="0.3">
      <c r="B2073" t="s">
        <v>1816</v>
      </c>
      <c r="C2073">
        <v>0.20689160000006199</v>
      </c>
      <c r="D2073">
        <v>19</v>
      </c>
      <c r="E2073">
        <v>3</v>
      </c>
      <c r="F2073">
        <v>2</v>
      </c>
      <c r="G2073">
        <v>0</v>
      </c>
      <c r="H2073" t="s">
        <v>7</v>
      </c>
      <c r="I2073" t="s">
        <v>7</v>
      </c>
      <c r="J2073" t="s">
        <v>7</v>
      </c>
      <c r="K2073" t="s">
        <v>7</v>
      </c>
      <c r="L2073" t="s">
        <v>7</v>
      </c>
      <c r="M2073" t="s">
        <v>7</v>
      </c>
      <c r="N2073" t="s">
        <v>7</v>
      </c>
      <c r="O2073" t="s">
        <v>7</v>
      </c>
      <c r="P2073" t="s">
        <v>7</v>
      </c>
      <c r="Q2073" t="s">
        <v>7</v>
      </c>
    </row>
    <row r="2074" spans="2:27" x14ac:dyDescent="0.3">
      <c r="B2074" t="s">
        <v>1817</v>
      </c>
      <c r="C2074">
        <v>0.73060539999983098</v>
      </c>
      <c r="D2074">
        <v>23</v>
      </c>
      <c r="E2074">
        <v>6</v>
      </c>
      <c r="F2074">
        <v>8</v>
      </c>
      <c r="G2074">
        <v>0</v>
      </c>
      <c r="H2074" t="s">
        <v>7</v>
      </c>
      <c r="I2074" t="s">
        <v>7</v>
      </c>
      <c r="J2074" t="s">
        <v>7</v>
      </c>
      <c r="K2074" t="s">
        <v>7</v>
      </c>
      <c r="L2074" t="s">
        <v>7</v>
      </c>
      <c r="M2074" t="s">
        <v>7</v>
      </c>
      <c r="N2074" t="s">
        <v>7</v>
      </c>
      <c r="O2074" t="s">
        <v>7</v>
      </c>
      <c r="P2074" t="s">
        <v>7</v>
      </c>
      <c r="Q2074" t="s">
        <v>7</v>
      </c>
    </row>
    <row r="2075" spans="2:27" x14ac:dyDescent="0.3">
      <c r="B2075" t="s">
        <v>1818</v>
      </c>
      <c r="C2075">
        <v>0.15340520000017899</v>
      </c>
      <c r="D2075">
        <v>13</v>
      </c>
      <c r="E2075">
        <v>3</v>
      </c>
      <c r="F2075">
        <v>2</v>
      </c>
      <c r="G2075">
        <v>0</v>
      </c>
      <c r="H2075" t="s">
        <v>7</v>
      </c>
      <c r="I2075" t="s">
        <v>7</v>
      </c>
      <c r="J2075" t="s">
        <v>7</v>
      </c>
      <c r="K2075" t="s">
        <v>7</v>
      </c>
      <c r="L2075" t="s">
        <v>7</v>
      </c>
      <c r="M2075" t="s">
        <v>7</v>
      </c>
      <c r="N2075" t="s">
        <v>7</v>
      </c>
      <c r="O2075" t="s">
        <v>7</v>
      </c>
      <c r="P2075" t="s">
        <v>7</v>
      </c>
      <c r="Q2075" t="s">
        <v>7</v>
      </c>
    </row>
    <row r="2076" spans="2:27" x14ac:dyDescent="0.3">
      <c r="B2076" t="s">
        <v>1819</v>
      </c>
      <c r="C2076">
        <v>0.19165399999997099</v>
      </c>
      <c r="D2076">
        <v>14</v>
      </c>
      <c r="E2076">
        <v>3</v>
      </c>
      <c r="F2076">
        <v>2</v>
      </c>
      <c r="G2076">
        <v>0</v>
      </c>
      <c r="H2076" t="s">
        <v>7</v>
      </c>
      <c r="I2076" t="s">
        <v>7</v>
      </c>
      <c r="J2076" t="s">
        <v>7</v>
      </c>
      <c r="K2076" t="s">
        <v>7</v>
      </c>
      <c r="L2076" t="s">
        <v>7</v>
      </c>
      <c r="M2076" t="s">
        <v>7</v>
      </c>
      <c r="N2076" t="s">
        <v>7</v>
      </c>
      <c r="O2076" t="s">
        <v>7</v>
      </c>
      <c r="P2076" t="s">
        <v>7</v>
      </c>
      <c r="Q2076" t="s">
        <v>7</v>
      </c>
    </row>
    <row r="2077" spans="2:27" x14ac:dyDescent="0.3">
      <c r="B2077" t="s">
        <v>1820</v>
      </c>
      <c r="C2077">
        <v>0.26766750000001499</v>
      </c>
      <c r="D2077">
        <v>19</v>
      </c>
      <c r="E2077">
        <v>3</v>
      </c>
      <c r="F2077">
        <v>2</v>
      </c>
      <c r="G2077">
        <v>0</v>
      </c>
      <c r="H2077" t="s">
        <v>7</v>
      </c>
      <c r="I2077" t="s">
        <v>7</v>
      </c>
      <c r="J2077" t="s">
        <v>7</v>
      </c>
      <c r="K2077" t="s">
        <v>7</v>
      </c>
      <c r="L2077" t="s">
        <v>7</v>
      </c>
      <c r="M2077" t="s">
        <v>7</v>
      </c>
      <c r="N2077" t="s">
        <v>7</v>
      </c>
      <c r="O2077" t="s">
        <v>7</v>
      </c>
      <c r="P2077" t="s">
        <v>7</v>
      </c>
      <c r="Q2077" t="s">
        <v>7</v>
      </c>
    </row>
    <row r="2078" spans="2:27" x14ac:dyDescent="0.3">
      <c r="B2078" t="s">
        <v>1821</v>
      </c>
      <c r="C2078">
        <v>0.80035380000003897</v>
      </c>
      <c r="D2078">
        <v>23</v>
      </c>
      <c r="E2078">
        <v>6</v>
      </c>
      <c r="F2078">
        <v>8</v>
      </c>
      <c r="G2078">
        <v>0</v>
      </c>
      <c r="H2078" t="s">
        <v>7</v>
      </c>
      <c r="I2078" t="s">
        <v>7</v>
      </c>
      <c r="J2078" t="s">
        <v>7</v>
      </c>
      <c r="K2078" t="s">
        <v>7</v>
      </c>
      <c r="L2078" t="s">
        <v>7</v>
      </c>
      <c r="M2078" t="s">
        <v>7</v>
      </c>
      <c r="N2078" t="s">
        <v>7</v>
      </c>
      <c r="O2078" t="s">
        <v>7</v>
      </c>
      <c r="P2078" t="s">
        <v>7</v>
      </c>
      <c r="Q2078" t="s">
        <v>7</v>
      </c>
    </row>
    <row r="2079" spans="2:27" x14ac:dyDescent="0.3">
      <c r="B2079" t="s">
        <v>1822</v>
      </c>
      <c r="C2079">
        <v>0.107518100000106</v>
      </c>
      <c r="D2079">
        <v>9</v>
      </c>
      <c r="E2079">
        <v>3</v>
      </c>
      <c r="F2079">
        <v>2</v>
      </c>
      <c r="G2079">
        <v>0</v>
      </c>
      <c r="H2079" t="s">
        <v>7</v>
      </c>
      <c r="I2079" t="s">
        <v>7</v>
      </c>
      <c r="J2079" t="s">
        <v>7</v>
      </c>
      <c r="K2079" t="s">
        <v>7</v>
      </c>
      <c r="L2079" t="s">
        <v>7</v>
      </c>
      <c r="M2079" t="s">
        <v>7</v>
      </c>
      <c r="N2079" t="s">
        <v>7</v>
      </c>
      <c r="O2079" t="s">
        <v>7</v>
      </c>
      <c r="P2079" t="s">
        <v>7</v>
      </c>
      <c r="Q2079" t="s">
        <v>7</v>
      </c>
    </row>
    <row r="2080" spans="2:27" x14ac:dyDescent="0.3">
      <c r="B2080" t="s">
        <v>1823</v>
      </c>
      <c r="C2080">
        <v>0.109877000000096</v>
      </c>
      <c r="D2080">
        <v>9</v>
      </c>
      <c r="E2080">
        <v>3</v>
      </c>
      <c r="F2080">
        <v>2</v>
      </c>
      <c r="G2080">
        <v>0</v>
      </c>
      <c r="H2080" t="s">
        <v>7</v>
      </c>
      <c r="I2080" t="s">
        <v>7</v>
      </c>
      <c r="J2080" t="s">
        <v>7</v>
      </c>
      <c r="K2080" t="s">
        <v>7</v>
      </c>
      <c r="L2080" t="s">
        <v>7</v>
      </c>
      <c r="M2080" t="s">
        <v>7</v>
      </c>
      <c r="N2080" t="s">
        <v>7</v>
      </c>
      <c r="O2080" t="s">
        <v>7</v>
      </c>
      <c r="P2080" t="s">
        <v>7</v>
      </c>
      <c r="Q2080" t="s">
        <v>7</v>
      </c>
    </row>
    <row r="2081" spans="2:27" x14ac:dyDescent="0.3">
      <c r="B2081" t="s">
        <v>1824</v>
      </c>
      <c r="C2081">
        <v>0.123246699999981</v>
      </c>
      <c r="D2081">
        <v>9</v>
      </c>
      <c r="E2081">
        <v>3</v>
      </c>
      <c r="F2081">
        <v>2</v>
      </c>
      <c r="G2081">
        <v>0</v>
      </c>
      <c r="H2081" t="s">
        <v>7</v>
      </c>
      <c r="I2081" t="s">
        <v>7</v>
      </c>
      <c r="J2081" t="s">
        <v>7</v>
      </c>
      <c r="K2081" t="s">
        <v>7</v>
      </c>
      <c r="L2081" t="s">
        <v>7</v>
      </c>
      <c r="M2081" t="s">
        <v>7</v>
      </c>
      <c r="N2081" t="s">
        <v>7</v>
      </c>
      <c r="O2081" t="s">
        <v>7</v>
      </c>
      <c r="P2081" t="s">
        <v>7</v>
      </c>
      <c r="Q2081" t="s">
        <v>7</v>
      </c>
    </row>
    <row r="2082" spans="2:27" x14ac:dyDescent="0.3">
      <c r="B2082" t="s">
        <v>1825</v>
      </c>
      <c r="C2082">
        <v>8.9528900000004796E-2</v>
      </c>
      <c r="D2082">
        <v>9</v>
      </c>
      <c r="E2082">
        <v>3</v>
      </c>
      <c r="F2082">
        <v>2</v>
      </c>
      <c r="G2082">
        <v>0</v>
      </c>
      <c r="H2082" t="s">
        <v>7</v>
      </c>
      <c r="I2082" t="s">
        <v>7</v>
      </c>
      <c r="J2082" t="s">
        <v>7</v>
      </c>
      <c r="K2082" t="s">
        <v>7</v>
      </c>
      <c r="L2082" t="s">
        <v>7</v>
      </c>
      <c r="M2082" t="s">
        <v>7</v>
      </c>
      <c r="N2082" t="s">
        <v>7</v>
      </c>
      <c r="O2082" t="s">
        <v>7</v>
      </c>
      <c r="P2082" t="s">
        <v>7</v>
      </c>
      <c r="Q2082" t="s">
        <v>7</v>
      </c>
    </row>
    <row r="2083" spans="2:27" x14ac:dyDescent="0.3">
      <c r="B2083" t="s">
        <v>1826</v>
      </c>
      <c r="C2083">
        <v>0.27107910000017899</v>
      </c>
      <c r="D2083">
        <v>11</v>
      </c>
      <c r="E2083">
        <v>3</v>
      </c>
      <c r="F2083">
        <v>2</v>
      </c>
      <c r="G2083">
        <v>0</v>
      </c>
      <c r="H2083" t="s">
        <v>7</v>
      </c>
      <c r="I2083" t="s">
        <v>7</v>
      </c>
      <c r="J2083" t="s">
        <v>7</v>
      </c>
      <c r="K2083" t="s">
        <v>7</v>
      </c>
      <c r="L2083" t="s">
        <v>7</v>
      </c>
      <c r="M2083" t="s">
        <v>7</v>
      </c>
      <c r="N2083" t="s">
        <v>7</v>
      </c>
      <c r="O2083" t="s">
        <v>7</v>
      </c>
      <c r="P2083" t="s">
        <v>7</v>
      </c>
      <c r="Q2083" t="s">
        <v>7</v>
      </c>
    </row>
    <row r="2084" spans="2:27" x14ac:dyDescent="0.3">
      <c r="B2084" t="s">
        <v>1827</v>
      </c>
      <c r="C2084">
        <v>0.20885010000006299</v>
      </c>
      <c r="D2084">
        <v>9</v>
      </c>
      <c r="E2084">
        <v>3</v>
      </c>
      <c r="F2084">
        <v>2</v>
      </c>
      <c r="G2084">
        <v>0</v>
      </c>
      <c r="H2084" t="s">
        <v>7</v>
      </c>
      <c r="I2084" t="s">
        <v>7</v>
      </c>
      <c r="J2084" t="s">
        <v>7</v>
      </c>
      <c r="K2084" t="s">
        <v>7</v>
      </c>
      <c r="L2084" t="s">
        <v>7</v>
      </c>
      <c r="M2084" t="s">
        <v>7</v>
      </c>
      <c r="N2084" t="s">
        <v>7</v>
      </c>
      <c r="O2084" t="s">
        <v>7</v>
      </c>
      <c r="P2084" t="s">
        <v>7</v>
      </c>
      <c r="Q2084" t="s">
        <v>7</v>
      </c>
    </row>
    <row r="2085" spans="2:27" x14ac:dyDescent="0.3">
      <c r="B2085" t="s">
        <v>1828</v>
      </c>
      <c r="C2085">
        <v>0.24070490000008199</v>
      </c>
      <c r="D2085">
        <v>9</v>
      </c>
      <c r="E2085">
        <v>3</v>
      </c>
      <c r="F2085">
        <v>2</v>
      </c>
      <c r="G2085">
        <v>0</v>
      </c>
      <c r="H2085" t="s">
        <v>7</v>
      </c>
      <c r="I2085" t="s">
        <v>7</v>
      </c>
      <c r="J2085" t="s">
        <v>7</v>
      </c>
      <c r="K2085" t="s">
        <v>7</v>
      </c>
      <c r="L2085" t="s">
        <v>7</v>
      </c>
      <c r="M2085" t="s">
        <v>7</v>
      </c>
      <c r="N2085" t="s">
        <v>7</v>
      </c>
      <c r="O2085" t="s">
        <v>7</v>
      </c>
      <c r="P2085" t="s">
        <v>7</v>
      </c>
      <c r="Q2085" t="s">
        <v>7</v>
      </c>
    </row>
    <row r="2086" spans="2:27" x14ac:dyDescent="0.3">
      <c r="B2086" t="s">
        <v>1829</v>
      </c>
      <c r="C2086">
        <v>0.14973569999983699</v>
      </c>
      <c r="D2086">
        <v>9</v>
      </c>
      <c r="E2086">
        <v>3</v>
      </c>
      <c r="F2086">
        <v>2</v>
      </c>
      <c r="G2086">
        <v>0</v>
      </c>
      <c r="H2086" t="s">
        <v>7</v>
      </c>
      <c r="I2086" t="s">
        <v>7</v>
      </c>
      <c r="J2086" t="s">
        <v>7</v>
      </c>
      <c r="K2086" t="s">
        <v>7</v>
      </c>
      <c r="L2086" t="s">
        <v>7</v>
      </c>
      <c r="M2086" t="s">
        <v>7</v>
      </c>
      <c r="N2086" t="s">
        <v>7</v>
      </c>
      <c r="O2086" t="s">
        <v>7</v>
      </c>
      <c r="P2086" t="s">
        <v>7</v>
      </c>
      <c r="Q2086" t="s">
        <v>7</v>
      </c>
    </row>
    <row r="2087" spans="2:27" x14ac:dyDescent="0.3">
      <c r="B2087" t="s">
        <v>1830</v>
      </c>
      <c r="C2087">
        <v>1.97132049999981</v>
      </c>
      <c r="D2087">
        <v>29</v>
      </c>
      <c r="E2087">
        <v>26</v>
      </c>
      <c r="F2087">
        <v>8</v>
      </c>
      <c r="G2087">
        <v>10</v>
      </c>
      <c r="H2087">
        <v>18</v>
      </c>
      <c r="I2087">
        <v>2</v>
      </c>
      <c r="J2087">
        <v>89</v>
      </c>
      <c r="K2087" t="s">
        <v>7</v>
      </c>
      <c r="L2087">
        <v>51</v>
      </c>
      <c r="M2087" t="s">
        <v>7</v>
      </c>
      <c r="N2087" t="s">
        <v>7</v>
      </c>
      <c r="O2087">
        <v>25</v>
      </c>
      <c r="P2087" t="s">
        <v>7</v>
      </c>
      <c r="Q2087" t="s">
        <v>7</v>
      </c>
      <c r="R2087" t="s">
        <v>7</v>
      </c>
      <c r="S2087">
        <v>5</v>
      </c>
      <c r="T2087">
        <v>0</v>
      </c>
      <c r="U2087">
        <v>3</v>
      </c>
      <c r="V2087">
        <v>0</v>
      </c>
      <c r="W2087">
        <v>2</v>
      </c>
      <c r="X2087">
        <v>0</v>
      </c>
      <c r="Y2087">
        <v>2</v>
      </c>
      <c r="Z2087">
        <v>12</v>
      </c>
      <c r="AA2087">
        <v>1</v>
      </c>
    </row>
    <row r="2088" spans="2:27" x14ac:dyDescent="0.3">
      <c r="B2088" t="s">
        <v>1831</v>
      </c>
      <c r="C2088">
        <v>2.0813587</v>
      </c>
      <c r="D2088">
        <v>29</v>
      </c>
      <c r="E2088">
        <v>26</v>
      </c>
      <c r="F2088">
        <v>8</v>
      </c>
      <c r="G2088">
        <v>10</v>
      </c>
      <c r="H2088">
        <v>18</v>
      </c>
      <c r="I2088">
        <v>2</v>
      </c>
      <c r="J2088">
        <v>89</v>
      </c>
      <c r="K2088" t="s">
        <v>7</v>
      </c>
      <c r="L2088">
        <v>52</v>
      </c>
      <c r="M2088" t="s">
        <v>7</v>
      </c>
      <c r="N2088" t="s">
        <v>7</v>
      </c>
      <c r="O2088">
        <v>26</v>
      </c>
      <c r="P2088" t="s">
        <v>7</v>
      </c>
      <c r="Q2088" t="s">
        <v>7</v>
      </c>
      <c r="R2088" t="s">
        <v>7</v>
      </c>
      <c r="S2088">
        <v>5</v>
      </c>
      <c r="T2088">
        <v>0</v>
      </c>
      <c r="U2088">
        <v>3</v>
      </c>
      <c r="V2088">
        <v>1</v>
      </c>
      <c r="W2088">
        <v>2</v>
      </c>
      <c r="X2088">
        <v>0</v>
      </c>
      <c r="Y2088">
        <v>2</v>
      </c>
      <c r="Z2088">
        <v>12</v>
      </c>
      <c r="AA2088">
        <v>1</v>
      </c>
    </row>
    <row r="2089" spans="2:27" x14ac:dyDescent="0.3">
      <c r="B2089" t="s">
        <v>1832</v>
      </c>
      <c r="C2089">
        <v>0.11750499999993699</v>
      </c>
      <c r="D2089">
        <v>9</v>
      </c>
      <c r="E2089">
        <v>3</v>
      </c>
      <c r="F2089">
        <v>2</v>
      </c>
      <c r="G2089">
        <v>0</v>
      </c>
      <c r="H2089" t="s">
        <v>7</v>
      </c>
      <c r="I2089" t="s">
        <v>7</v>
      </c>
      <c r="J2089" t="s">
        <v>7</v>
      </c>
      <c r="K2089" t="s">
        <v>7</v>
      </c>
      <c r="L2089" t="s">
        <v>7</v>
      </c>
      <c r="M2089" t="s">
        <v>7</v>
      </c>
      <c r="N2089" t="s">
        <v>7</v>
      </c>
      <c r="O2089" t="s">
        <v>7</v>
      </c>
      <c r="P2089" t="s">
        <v>7</v>
      </c>
      <c r="Q2089" t="s">
        <v>7</v>
      </c>
    </row>
    <row r="2090" spans="2:27" x14ac:dyDescent="0.3">
      <c r="B2090" t="s">
        <v>1833</v>
      </c>
      <c r="C2090">
        <v>0.144423899999992</v>
      </c>
      <c r="D2090">
        <v>9</v>
      </c>
      <c r="E2090">
        <v>3</v>
      </c>
      <c r="F2090">
        <v>2</v>
      </c>
      <c r="G2090">
        <v>0</v>
      </c>
      <c r="H2090" t="s">
        <v>7</v>
      </c>
      <c r="I2090" t="s">
        <v>7</v>
      </c>
      <c r="J2090" t="s">
        <v>7</v>
      </c>
      <c r="K2090" t="s">
        <v>7</v>
      </c>
      <c r="L2090" t="s">
        <v>7</v>
      </c>
      <c r="M2090" t="s">
        <v>7</v>
      </c>
      <c r="N2090" t="s">
        <v>7</v>
      </c>
      <c r="O2090" t="s">
        <v>7</v>
      </c>
      <c r="P2090" t="s">
        <v>7</v>
      </c>
      <c r="Q2090" t="s">
        <v>7</v>
      </c>
    </row>
    <row r="2091" spans="2:27" x14ac:dyDescent="0.3">
      <c r="B2091" t="s">
        <v>1834</v>
      </c>
      <c r="C2091">
        <v>0.119686000000001</v>
      </c>
      <c r="D2091">
        <v>9</v>
      </c>
      <c r="E2091">
        <v>3</v>
      </c>
      <c r="F2091">
        <v>2</v>
      </c>
      <c r="G2091">
        <v>0</v>
      </c>
      <c r="H2091" t="s">
        <v>7</v>
      </c>
      <c r="I2091" t="s">
        <v>7</v>
      </c>
      <c r="J2091" t="s">
        <v>7</v>
      </c>
      <c r="K2091" t="s">
        <v>7</v>
      </c>
      <c r="L2091" t="s">
        <v>7</v>
      </c>
      <c r="M2091" t="s">
        <v>7</v>
      </c>
      <c r="N2091" t="s">
        <v>7</v>
      </c>
      <c r="O2091" t="s">
        <v>7</v>
      </c>
      <c r="P2091" t="s">
        <v>7</v>
      </c>
      <c r="Q2091" t="s">
        <v>7</v>
      </c>
    </row>
    <row r="2092" spans="2:27" x14ac:dyDescent="0.3">
      <c r="B2092" t="s">
        <v>1835</v>
      </c>
      <c r="C2092">
        <v>8.8820899999973293E-2</v>
      </c>
      <c r="D2092">
        <v>9</v>
      </c>
      <c r="E2092">
        <v>3</v>
      </c>
      <c r="F2092">
        <v>2</v>
      </c>
      <c r="G2092">
        <v>0</v>
      </c>
      <c r="H2092" t="s">
        <v>7</v>
      </c>
      <c r="I2092" t="s">
        <v>7</v>
      </c>
      <c r="J2092" t="s">
        <v>7</v>
      </c>
      <c r="K2092" t="s">
        <v>7</v>
      </c>
      <c r="L2092" t="s">
        <v>7</v>
      </c>
      <c r="M2092" t="s">
        <v>7</v>
      </c>
      <c r="N2092" t="s">
        <v>7</v>
      </c>
      <c r="O2092" t="s">
        <v>7</v>
      </c>
      <c r="P2092" t="s">
        <v>7</v>
      </c>
      <c r="Q2092" t="s">
        <v>7</v>
      </c>
    </row>
    <row r="2093" spans="2:27" x14ac:dyDescent="0.3">
      <c r="B2093" t="s">
        <v>1836</v>
      </c>
      <c r="C2093">
        <v>9.8473999999896394E-2</v>
      </c>
      <c r="D2093">
        <v>10</v>
      </c>
      <c r="E2093">
        <v>3</v>
      </c>
      <c r="F2093">
        <v>2</v>
      </c>
      <c r="G2093">
        <v>0</v>
      </c>
      <c r="H2093" t="s">
        <v>7</v>
      </c>
      <c r="I2093" t="s">
        <v>7</v>
      </c>
      <c r="J2093" t="s">
        <v>7</v>
      </c>
      <c r="K2093" t="s">
        <v>7</v>
      </c>
      <c r="L2093" t="s">
        <v>7</v>
      </c>
      <c r="M2093" t="s">
        <v>7</v>
      </c>
      <c r="N2093" t="s">
        <v>7</v>
      </c>
      <c r="O2093" t="s">
        <v>7</v>
      </c>
      <c r="P2093" t="s">
        <v>7</v>
      </c>
      <c r="Q2093" t="s">
        <v>7</v>
      </c>
    </row>
    <row r="2094" spans="2:27" x14ac:dyDescent="0.3">
      <c r="B2094" t="s">
        <v>1837</v>
      </c>
      <c r="C2094">
        <v>0.120467699999835</v>
      </c>
      <c r="D2094">
        <v>9</v>
      </c>
      <c r="E2094">
        <v>3</v>
      </c>
      <c r="F2094">
        <v>2</v>
      </c>
      <c r="G2094">
        <v>0</v>
      </c>
      <c r="H2094" t="s">
        <v>7</v>
      </c>
      <c r="I2094" t="s">
        <v>7</v>
      </c>
      <c r="J2094" t="s">
        <v>7</v>
      </c>
      <c r="K2094" t="s">
        <v>7</v>
      </c>
      <c r="L2094" t="s">
        <v>7</v>
      </c>
      <c r="M2094" t="s">
        <v>7</v>
      </c>
      <c r="N2094" t="s">
        <v>7</v>
      </c>
      <c r="O2094" t="s">
        <v>7</v>
      </c>
      <c r="P2094" t="s">
        <v>7</v>
      </c>
      <c r="Q2094" t="s">
        <v>7</v>
      </c>
    </row>
    <row r="2095" spans="2:27" x14ac:dyDescent="0.3">
      <c r="B2095" t="s">
        <v>1838</v>
      </c>
      <c r="C2095">
        <v>0.115327699999852</v>
      </c>
      <c r="D2095">
        <v>11</v>
      </c>
      <c r="E2095">
        <v>3</v>
      </c>
      <c r="F2095">
        <v>2</v>
      </c>
      <c r="G2095">
        <v>0</v>
      </c>
      <c r="H2095" t="s">
        <v>7</v>
      </c>
      <c r="I2095" t="s">
        <v>7</v>
      </c>
      <c r="J2095" t="s">
        <v>7</v>
      </c>
      <c r="K2095" t="s">
        <v>7</v>
      </c>
      <c r="L2095" t="s">
        <v>7</v>
      </c>
      <c r="M2095" t="s">
        <v>7</v>
      </c>
      <c r="N2095" t="s">
        <v>7</v>
      </c>
      <c r="O2095" t="s">
        <v>7</v>
      </c>
      <c r="P2095" t="s">
        <v>7</v>
      </c>
      <c r="Q2095" t="s">
        <v>7</v>
      </c>
    </row>
    <row r="2096" spans="2:27" x14ac:dyDescent="0.3">
      <c r="B2096" t="s">
        <v>1839</v>
      </c>
      <c r="C2096">
        <v>8.3814200000006098E-2</v>
      </c>
      <c r="D2096">
        <v>9</v>
      </c>
      <c r="E2096">
        <v>3</v>
      </c>
      <c r="F2096">
        <v>2</v>
      </c>
      <c r="G2096">
        <v>0</v>
      </c>
      <c r="H2096" t="s">
        <v>7</v>
      </c>
      <c r="I2096" t="s">
        <v>7</v>
      </c>
      <c r="J2096" t="s">
        <v>7</v>
      </c>
      <c r="K2096" t="s">
        <v>7</v>
      </c>
      <c r="L2096" t="s">
        <v>7</v>
      </c>
      <c r="M2096" t="s">
        <v>7</v>
      </c>
      <c r="N2096" t="s">
        <v>7</v>
      </c>
      <c r="O2096" t="s">
        <v>7</v>
      </c>
      <c r="P2096" t="s">
        <v>7</v>
      </c>
      <c r="Q2096" t="s">
        <v>7</v>
      </c>
    </row>
    <row r="2097" spans="2:27" x14ac:dyDescent="0.3">
      <c r="B2097" t="s">
        <v>1840</v>
      </c>
      <c r="C2097">
        <v>0.114797199999884</v>
      </c>
      <c r="D2097">
        <v>11</v>
      </c>
      <c r="E2097">
        <v>3</v>
      </c>
      <c r="F2097">
        <v>2</v>
      </c>
      <c r="G2097">
        <v>0</v>
      </c>
      <c r="H2097" t="s">
        <v>7</v>
      </c>
      <c r="I2097" t="s">
        <v>7</v>
      </c>
      <c r="J2097" t="s">
        <v>7</v>
      </c>
      <c r="K2097" t="s">
        <v>7</v>
      </c>
      <c r="L2097" t="s">
        <v>7</v>
      </c>
      <c r="M2097" t="s">
        <v>7</v>
      </c>
      <c r="N2097" t="s">
        <v>7</v>
      </c>
      <c r="O2097" t="s">
        <v>7</v>
      </c>
      <c r="P2097" t="s">
        <v>7</v>
      </c>
      <c r="Q2097" t="s">
        <v>7</v>
      </c>
    </row>
    <row r="2098" spans="2:27" x14ac:dyDescent="0.3">
      <c r="B2098" t="s">
        <v>1841</v>
      </c>
      <c r="C2098">
        <v>7.7050000000099303E-2</v>
      </c>
      <c r="D2098">
        <v>9</v>
      </c>
      <c r="E2098">
        <v>3</v>
      </c>
      <c r="F2098">
        <v>2</v>
      </c>
      <c r="G2098">
        <v>0</v>
      </c>
      <c r="H2098" t="s">
        <v>7</v>
      </c>
      <c r="I2098" t="s">
        <v>7</v>
      </c>
      <c r="J2098" t="s">
        <v>7</v>
      </c>
      <c r="K2098" t="s">
        <v>7</v>
      </c>
      <c r="L2098" t="s">
        <v>7</v>
      </c>
      <c r="M2098" t="s">
        <v>7</v>
      </c>
      <c r="N2098" t="s">
        <v>7</v>
      </c>
      <c r="O2098" t="s">
        <v>7</v>
      </c>
      <c r="P2098" t="s">
        <v>7</v>
      </c>
      <c r="Q2098" t="s">
        <v>7</v>
      </c>
    </row>
    <row r="2099" spans="2:27" x14ac:dyDescent="0.3">
      <c r="B2099" t="s">
        <v>1842</v>
      </c>
      <c r="C2099">
        <v>0.116509299999961</v>
      </c>
      <c r="D2099">
        <v>11</v>
      </c>
      <c r="E2099">
        <v>3</v>
      </c>
      <c r="F2099">
        <v>2</v>
      </c>
      <c r="G2099">
        <v>0</v>
      </c>
      <c r="H2099" t="s">
        <v>7</v>
      </c>
      <c r="I2099" t="s">
        <v>7</v>
      </c>
      <c r="J2099" t="s">
        <v>7</v>
      </c>
      <c r="K2099" t="s">
        <v>7</v>
      </c>
      <c r="L2099" t="s">
        <v>7</v>
      </c>
      <c r="M2099" t="s">
        <v>7</v>
      </c>
      <c r="N2099" t="s">
        <v>7</v>
      </c>
      <c r="O2099" t="s">
        <v>7</v>
      </c>
      <c r="P2099" t="s">
        <v>7</v>
      </c>
      <c r="Q2099" t="s">
        <v>7</v>
      </c>
    </row>
    <row r="2100" spans="2:27" x14ac:dyDescent="0.3">
      <c r="B2100" t="s">
        <v>1843</v>
      </c>
      <c r="C2100">
        <v>0.13766499999996901</v>
      </c>
      <c r="D2100">
        <v>12</v>
      </c>
      <c r="E2100">
        <v>3</v>
      </c>
      <c r="F2100">
        <v>2</v>
      </c>
      <c r="G2100">
        <v>0</v>
      </c>
      <c r="H2100" t="s">
        <v>7</v>
      </c>
      <c r="I2100" t="s">
        <v>7</v>
      </c>
      <c r="J2100" t="s">
        <v>7</v>
      </c>
      <c r="K2100" t="s">
        <v>7</v>
      </c>
      <c r="L2100" t="s">
        <v>7</v>
      </c>
      <c r="M2100" t="s">
        <v>7</v>
      </c>
      <c r="N2100" t="s">
        <v>7</v>
      </c>
      <c r="O2100" t="s">
        <v>7</v>
      </c>
      <c r="P2100" t="s">
        <v>7</v>
      </c>
      <c r="Q2100" t="s">
        <v>7</v>
      </c>
    </row>
    <row r="2101" spans="2:27" x14ac:dyDescent="0.3">
      <c r="B2101" t="s">
        <v>1844</v>
      </c>
      <c r="C2101">
        <v>0.13564459999997699</v>
      </c>
      <c r="D2101">
        <v>12</v>
      </c>
      <c r="E2101">
        <v>3</v>
      </c>
      <c r="F2101">
        <v>2</v>
      </c>
      <c r="G2101">
        <v>0</v>
      </c>
      <c r="H2101" t="s">
        <v>7</v>
      </c>
      <c r="I2101" t="s">
        <v>7</v>
      </c>
      <c r="J2101" t="s">
        <v>7</v>
      </c>
      <c r="K2101" t="s">
        <v>7</v>
      </c>
      <c r="L2101" t="s">
        <v>7</v>
      </c>
      <c r="M2101" t="s">
        <v>7</v>
      </c>
      <c r="N2101" t="s">
        <v>7</v>
      </c>
      <c r="O2101" t="s">
        <v>7</v>
      </c>
      <c r="P2101" t="s">
        <v>7</v>
      </c>
      <c r="Q2101" t="s">
        <v>7</v>
      </c>
    </row>
    <row r="2102" spans="2:27" x14ac:dyDescent="0.3">
      <c r="B2102" t="s">
        <v>1845</v>
      </c>
      <c r="C2102">
        <v>0.144129999999904</v>
      </c>
      <c r="D2102">
        <v>12</v>
      </c>
      <c r="E2102">
        <v>3</v>
      </c>
      <c r="F2102">
        <v>2</v>
      </c>
      <c r="G2102">
        <v>0</v>
      </c>
      <c r="H2102" t="s">
        <v>7</v>
      </c>
      <c r="I2102" t="s">
        <v>7</v>
      </c>
      <c r="J2102" t="s">
        <v>7</v>
      </c>
      <c r="K2102" t="s">
        <v>7</v>
      </c>
      <c r="L2102" t="s">
        <v>7</v>
      </c>
      <c r="M2102" t="s">
        <v>7</v>
      </c>
      <c r="N2102" t="s">
        <v>7</v>
      </c>
      <c r="O2102" t="s">
        <v>7</v>
      </c>
      <c r="P2102" t="s">
        <v>7</v>
      </c>
      <c r="Q2102" t="s">
        <v>7</v>
      </c>
    </row>
    <row r="2103" spans="2:27" x14ac:dyDescent="0.3">
      <c r="B2103" t="s">
        <v>1846</v>
      </c>
      <c r="C2103">
        <v>7.8815500000018801E-2</v>
      </c>
      <c r="D2103">
        <v>9</v>
      </c>
      <c r="E2103">
        <v>3</v>
      </c>
      <c r="F2103">
        <v>2</v>
      </c>
      <c r="G2103">
        <v>0</v>
      </c>
      <c r="H2103" t="s">
        <v>7</v>
      </c>
      <c r="I2103" t="s">
        <v>7</v>
      </c>
      <c r="J2103" t="s">
        <v>7</v>
      </c>
      <c r="K2103" t="s">
        <v>7</v>
      </c>
      <c r="L2103" t="s">
        <v>7</v>
      </c>
      <c r="M2103" t="s">
        <v>7</v>
      </c>
      <c r="N2103" t="s">
        <v>7</v>
      </c>
      <c r="O2103" t="s">
        <v>7</v>
      </c>
      <c r="P2103" t="s">
        <v>7</v>
      </c>
      <c r="Q2103" t="s">
        <v>7</v>
      </c>
    </row>
    <row r="2104" spans="2:27" x14ac:dyDescent="0.3">
      <c r="B2104" t="s">
        <v>1847</v>
      </c>
      <c r="C2104">
        <v>0.112792999999783</v>
      </c>
      <c r="D2104">
        <v>11</v>
      </c>
      <c r="E2104">
        <v>3</v>
      </c>
      <c r="F2104">
        <v>2</v>
      </c>
      <c r="G2104">
        <v>0</v>
      </c>
      <c r="H2104" t="s">
        <v>7</v>
      </c>
      <c r="I2104" t="s">
        <v>7</v>
      </c>
      <c r="J2104" t="s">
        <v>7</v>
      </c>
      <c r="K2104" t="s">
        <v>7</v>
      </c>
      <c r="L2104" t="s">
        <v>7</v>
      </c>
      <c r="M2104" t="s">
        <v>7</v>
      </c>
      <c r="N2104" t="s">
        <v>7</v>
      </c>
      <c r="O2104" t="s">
        <v>7</v>
      </c>
      <c r="P2104" t="s">
        <v>7</v>
      </c>
      <c r="Q2104" t="s">
        <v>7</v>
      </c>
    </row>
    <row r="2105" spans="2:27" x14ac:dyDescent="0.3">
      <c r="B2105" t="s">
        <v>1848</v>
      </c>
      <c r="C2105">
        <v>0.117926899999929</v>
      </c>
      <c r="D2105">
        <v>11</v>
      </c>
      <c r="E2105">
        <v>3</v>
      </c>
      <c r="F2105">
        <v>2</v>
      </c>
      <c r="G2105">
        <v>0</v>
      </c>
      <c r="H2105" t="s">
        <v>7</v>
      </c>
      <c r="I2105" t="s">
        <v>7</v>
      </c>
      <c r="J2105" t="s">
        <v>7</v>
      </c>
      <c r="K2105" t="s">
        <v>7</v>
      </c>
      <c r="L2105" t="s">
        <v>7</v>
      </c>
      <c r="M2105" t="s">
        <v>7</v>
      </c>
      <c r="N2105" t="s">
        <v>7</v>
      </c>
      <c r="O2105" t="s">
        <v>7</v>
      </c>
      <c r="P2105" t="s">
        <v>7</v>
      </c>
      <c r="Q2105" t="s">
        <v>7</v>
      </c>
    </row>
    <row r="2106" spans="2:27" x14ac:dyDescent="0.3">
      <c r="B2106" t="s">
        <v>1849</v>
      </c>
      <c r="C2106">
        <v>1.0145163999998199</v>
      </c>
      <c r="D2106">
        <v>44</v>
      </c>
      <c r="E2106">
        <v>6</v>
      </c>
      <c r="F2106">
        <v>8</v>
      </c>
      <c r="G2106">
        <v>0</v>
      </c>
      <c r="H2106" t="s">
        <v>7</v>
      </c>
      <c r="I2106" t="s">
        <v>7</v>
      </c>
      <c r="J2106" t="s">
        <v>7</v>
      </c>
      <c r="K2106" t="s">
        <v>7</v>
      </c>
      <c r="L2106" t="s">
        <v>7</v>
      </c>
      <c r="M2106" t="s">
        <v>7</v>
      </c>
      <c r="N2106" t="s">
        <v>7</v>
      </c>
      <c r="O2106" t="s">
        <v>7</v>
      </c>
      <c r="P2106" t="s">
        <v>7</v>
      </c>
      <c r="Q2106" t="s">
        <v>7</v>
      </c>
    </row>
    <row r="2107" spans="2:27" x14ac:dyDescent="0.3">
      <c r="B2107" t="s">
        <v>1850</v>
      </c>
      <c r="C2107">
        <v>0.20271899999988799</v>
      </c>
      <c r="D2107">
        <v>16</v>
      </c>
      <c r="E2107">
        <v>3</v>
      </c>
      <c r="F2107">
        <v>2</v>
      </c>
      <c r="G2107">
        <v>0</v>
      </c>
      <c r="H2107" t="s">
        <v>7</v>
      </c>
      <c r="I2107" t="s">
        <v>7</v>
      </c>
      <c r="J2107" t="s">
        <v>7</v>
      </c>
      <c r="K2107" t="s">
        <v>7</v>
      </c>
      <c r="L2107" t="s">
        <v>7</v>
      </c>
      <c r="M2107" t="s">
        <v>7</v>
      </c>
      <c r="N2107" t="s">
        <v>7</v>
      </c>
      <c r="O2107" t="s">
        <v>7</v>
      </c>
      <c r="P2107" t="s">
        <v>7</v>
      </c>
      <c r="Q2107" t="s">
        <v>7</v>
      </c>
    </row>
    <row r="2108" spans="2:27" x14ac:dyDescent="0.3">
      <c r="B2108" t="s">
        <v>1851</v>
      </c>
      <c r="C2108">
        <v>7.6240800000050499E-2</v>
      </c>
      <c r="D2108">
        <v>9</v>
      </c>
      <c r="E2108">
        <v>3</v>
      </c>
      <c r="F2108">
        <v>2</v>
      </c>
      <c r="G2108">
        <v>0</v>
      </c>
      <c r="H2108" t="s">
        <v>7</v>
      </c>
      <c r="I2108" t="s">
        <v>7</v>
      </c>
      <c r="J2108" t="s">
        <v>7</v>
      </c>
      <c r="K2108" t="s">
        <v>7</v>
      </c>
      <c r="L2108" t="s">
        <v>7</v>
      </c>
      <c r="M2108" t="s">
        <v>7</v>
      </c>
      <c r="N2108" t="s">
        <v>7</v>
      </c>
      <c r="O2108" t="s">
        <v>7</v>
      </c>
      <c r="P2108" t="s">
        <v>7</v>
      </c>
      <c r="Q2108" t="s">
        <v>7</v>
      </c>
    </row>
    <row r="2109" spans="2:27" x14ac:dyDescent="0.3">
      <c r="B2109" t="s">
        <v>1852</v>
      </c>
      <c r="C2109">
        <v>7.6951700000108703E-2</v>
      </c>
      <c r="D2109">
        <v>9</v>
      </c>
      <c r="E2109">
        <v>3</v>
      </c>
      <c r="F2109">
        <v>2</v>
      </c>
      <c r="G2109">
        <v>0</v>
      </c>
      <c r="H2109" t="s">
        <v>7</v>
      </c>
      <c r="I2109" t="s">
        <v>7</v>
      </c>
      <c r="J2109" t="s">
        <v>7</v>
      </c>
      <c r="K2109" t="s">
        <v>7</v>
      </c>
      <c r="L2109" t="s">
        <v>7</v>
      </c>
      <c r="M2109" t="s">
        <v>7</v>
      </c>
      <c r="N2109" t="s">
        <v>7</v>
      </c>
      <c r="O2109" t="s">
        <v>7</v>
      </c>
      <c r="P2109" t="s">
        <v>7</v>
      </c>
      <c r="Q2109" t="s">
        <v>7</v>
      </c>
    </row>
    <row r="2110" spans="2:27" x14ac:dyDescent="0.3">
      <c r="B2110" t="s">
        <v>1853</v>
      </c>
      <c r="C2110">
        <v>8.1489299999930098E-2</v>
      </c>
      <c r="D2110">
        <v>9</v>
      </c>
      <c r="E2110">
        <v>3</v>
      </c>
      <c r="F2110">
        <v>2</v>
      </c>
      <c r="G2110">
        <v>0</v>
      </c>
      <c r="H2110" t="s">
        <v>7</v>
      </c>
      <c r="I2110" t="s">
        <v>7</v>
      </c>
      <c r="J2110" t="s">
        <v>7</v>
      </c>
      <c r="K2110" t="s">
        <v>7</v>
      </c>
      <c r="L2110" t="s">
        <v>7</v>
      </c>
      <c r="M2110" t="s">
        <v>7</v>
      </c>
      <c r="N2110" t="s">
        <v>7</v>
      </c>
      <c r="O2110" t="s">
        <v>7</v>
      </c>
      <c r="P2110" t="s">
        <v>7</v>
      </c>
      <c r="Q2110" t="s">
        <v>7</v>
      </c>
    </row>
    <row r="2111" spans="2:27" x14ac:dyDescent="0.3">
      <c r="B2111" t="s">
        <v>1854</v>
      </c>
      <c r="C2111">
        <v>1.2828981000000099</v>
      </c>
      <c r="D2111">
        <v>36</v>
      </c>
      <c r="E2111">
        <v>33</v>
      </c>
      <c r="F2111">
        <v>8</v>
      </c>
      <c r="G2111">
        <v>10</v>
      </c>
      <c r="H2111">
        <v>18</v>
      </c>
      <c r="I2111">
        <v>2</v>
      </c>
      <c r="J2111">
        <v>96</v>
      </c>
      <c r="K2111" t="s">
        <v>7</v>
      </c>
      <c r="L2111">
        <v>54</v>
      </c>
      <c r="M2111" t="s">
        <v>7</v>
      </c>
      <c r="N2111" t="s">
        <v>7</v>
      </c>
      <c r="O2111">
        <v>28</v>
      </c>
      <c r="P2111" t="s">
        <v>7</v>
      </c>
      <c r="Q2111" t="s">
        <v>7</v>
      </c>
      <c r="R2111" t="s">
        <v>7</v>
      </c>
      <c r="S2111">
        <v>5</v>
      </c>
      <c r="T2111">
        <v>0</v>
      </c>
      <c r="U2111">
        <v>3</v>
      </c>
      <c r="V2111">
        <v>3</v>
      </c>
      <c r="W2111">
        <v>2</v>
      </c>
      <c r="X2111">
        <v>0</v>
      </c>
      <c r="Y2111">
        <v>2</v>
      </c>
      <c r="Z2111">
        <v>12</v>
      </c>
      <c r="AA2111">
        <v>1</v>
      </c>
    </row>
    <row r="2112" spans="2:27" x14ac:dyDescent="0.3">
      <c r="B2112" t="s">
        <v>1855</v>
      </c>
      <c r="C2112">
        <v>1.35070240000004</v>
      </c>
      <c r="D2112">
        <v>39</v>
      </c>
      <c r="E2112">
        <v>36</v>
      </c>
      <c r="F2112">
        <v>8</v>
      </c>
      <c r="G2112">
        <v>10</v>
      </c>
      <c r="H2112">
        <v>18</v>
      </c>
      <c r="I2112">
        <v>2</v>
      </c>
      <c r="J2112">
        <v>104</v>
      </c>
      <c r="K2112" t="s">
        <v>7</v>
      </c>
      <c r="L2112">
        <v>55</v>
      </c>
      <c r="M2112" t="s">
        <v>7</v>
      </c>
      <c r="N2112" t="s">
        <v>7</v>
      </c>
      <c r="O2112">
        <v>29</v>
      </c>
      <c r="P2112" t="s">
        <v>7</v>
      </c>
      <c r="Q2112" t="s">
        <v>7</v>
      </c>
      <c r="R2112" t="s">
        <v>7</v>
      </c>
      <c r="S2112">
        <v>5</v>
      </c>
      <c r="T2112">
        <v>0</v>
      </c>
      <c r="U2112">
        <v>3</v>
      </c>
      <c r="V2112">
        <v>4</v>
      </c>
      <c r="W2112">
        <v>2</v>
      </c>
      <c r="X2112">
        <v>0</v>
      </c>
      <c r="Y2112">
        <v>2</v>
      </c>
      <c r="Z2112">
        <v>12</v>
      </c>
      <c r="AA2112">
        <v>1</v>
      </c>
    </row>
    <row r="2113" spans="2:27" x14ac:dyDescent="0.3">
      <c r="B2113" t="s">
        <v>1856</v>
      </c>
      <c r="C2113">
        <v>1.19341319999989</v>
      </c>
      <c r="D2113">
        <v>29</v>
      </c>
      <c r="E2113">
        <v>26</v>
      </c>
      <c r="F2113">
        <v>8</v>
      </c>
      <c r="G2113">
        <v>10</v>
      </c>
      <c r="H2113">
        <v>18</v>
      </c>
      <c r="I2113">
        <v>2</v>
      </c>
      <c r="J2113">
        <v>87</v>
      </c>
      <c r="K2113" t="s">
        <v>7</v>
      </c>
      <c r="L2113">
        <v>52</v>
      </c>
      <c r="M2113" t="s">
        <v>7</v>
      </c>
      <c r="N2113" t="s">
        <v>7</v>
      </c>
      <c r="O2113">
        <v>26</v>
      </c>
      <c r="P2113" t="s">
        <v>7</v>
      </c>
      <c r="Q2113" t="s">
        <v>7</v>
      </c>
      <c r="R2113" t="s">
        <v>7</v>
      </c>
      <c r="S2113">
        <v>5</v>
      </c>
      <c r="T2113">
        <v>0</v>
      </c>
      <c r="U2113">
        <v>3</v>
      </c>
      <c r="V2113">
        <v>1</v>
      </c>
      <c r="W2113">
        <v>2</v>
      </c>
      <c r="X2113">
        <v>0</v>
      </c>
      <c r="Y2113">
        <v>2</v>
      </c>
      <c r="Z2113">
        <v>12</v>
      </c>
      <c r="AA2113">
        <v>1</v>
      </c>
    </row>
    <row r="2114" spans="2:27" x14ac:dyDescent="0.3">
      <c r="B2114" t="s">
        <v>1857</v>
      </c>
      <c r="C2114">
        <v>0.21667769999999101</v>
      </c>
      <c r="D2114">
        <v>22</v>
      </c>
      <c r="E2114">
        <v>3</v>
      </c>
      <c r="F2114">
        <v>2</v>
      </c>
      <c r="G2114">
        <v>0</v>
      </c>
      <c r="H2114" t="s">
        <v>7</v>
      </c>
      <c r="I2114" t="s">
        <v>7</v>
      </c>
      <c r="J2114" t="s">
        <v>7</v>
      </c>
      <c r="K2114" t="s">
        <v>7</v>
      </c>
      <c r="L2114" t="s">
        <v>7</v>
      </c>
      <c r="M2114" t="s">
        <v>7</v>
      </c>
      <c r="N2114" t="s">
        <v>7</v>
      </c>
      <c r="O2114" t="s">
        <v>7</v>
      </c>
      <c r="P2114" t="s">
        <v>7</v>
      </c>
      <c r="Q2114" t="s">
        <v>7</v>
      </c>
    </row>
    <row r="2115" spans="2:27" x14ac:dyDescent="0.3">
      <c r="B2115" t="s">
        <v>1858</v>
      </c>
      <c r="C2115">
        <v>7.37450999999964E-2</v>
      </c>
      <c r="D2115">
        <v>9</v>
      </c>
      <c r="E2115">
        <v>3</v>
      </c>
      <c r="F2115">
        <v>3</v>
      </c>
      <c r="G2115">
        <v>0</v>
      </c>
      <c r="H2115" t="s">
        <v>7</v>
      </c>
      <c r="I2115" t="s">
        <v>7</v>
      </c>
      <c r="J2115" t="s">
        <v>7</v>
      </c>
      <c r="K2115" t="s">
        <v>7</v>
      </c>
      <c r="L2115" t="s">
        <v>7</v>
      </c>
      <c r="M2115" t="s">
        <v>7</v>
      </c>
      <c r="N2115" t="s">
        <v>7</v>
      </c>
      <c r="O2115" t="s">
        <v>7</v>
      </c>
      <c r="P2115" t="s">
        <v>7</v>
      </c>
      <c r="Q2115" t="s">
        <v>7</v>
      </c>
    </row>
    <row r="2116" spans="2:27" x14ac:dyDescent="0.3">
      <c r="B2116" t="s">
        <v>1859</v>
      </c>
      <c r="C2116">
        <v>7.3418400000036799E-2</v>
      </c>
      <c r="D2116">
        <v>9</v>
      </c>
      <c r="E2116">
        <v>3</v>
      </c>
      <c r="F2116">
        <v>2</v>
      </c>
      <c r="G2116">
        <v>0</v>
      </c>
      <c r="H2116" t="s">
        <v>7</v>
      </c>
      <c r="I2116" t="s">
        <v>7</v>
      </c>
      <c r="J2116" t="s">
        <v>7</v>
      </c>
      <c r="K2116" t="s">
        <v>7</v>
      </c>
      <c r="L2116" t="s">
        <v>7</v>
      </c>
      <c r="M2116" t="s">
        <v>7</v>
      </c>
      <c r="N2116" t="s">
        <v>7</v>
      </c>
      <c r="O2116" t="s">
        <v>7</v>
      </c>
      <c r="P2116" t="s">
        <v>7</v>
      </c>
      <c r="Q2116" t="s">
        <v>7</v>
      </c>
    </row>
    <row r="2117" spans="2:27" x14ac:dyDescent="0.3">
      <c r="B2117" t="s">
        <v>1860</v>
      </c>
      <c r="C2117">
        <v>0.11700339999992999</v>
      </c>
      <c r="D2117">
        <v>10</v>
      </c>
      <c r="E2117">
        <v>3</v>
      </c>
      <c r="F2117">
        <v>2</v>
      </c>
      <c r="G2117">
        <v>0</v>
      </c>
      <c r="H2117" t="s">
        <v>7</v>
      </c>
      <c r="I2117" t="s">
        <v>7</v>
      </c>
      <c r="J2117" t="s">
        <v>7</v>
      </c>
      <c r="K2117" t="s">
        <v>7</v>
      </c>
      <c r="L2117" t="s">
        <v>7</v>
      </c>
      <c r="M2117" t="s">
        <v>7</v>
      </c>
      <c r="N2117" t="s">
        <v>7</v>
      </c>
      <c r="O2117" t="s">
        <v>7</v>
      </c>
      <c r="P2117" t="s">
        <v>7</v>
      </c>
      <c r="Q2117" t="s">
        <v>7</v>
      </c>
    </row>
    <row r="2118" spans="2:27" x14ac:dyDescent="0.3">
      <c r="B2118" t="s">
        <v>1861</v>
      </c>
      <c r="C2118">
        <v>0.115760300000147</v>
      </c>
      <c r="D2118">
        <v>9</v>
      </c>
      <c r="E2118">
        <v>3</v>
      </c>
      <c r="F2118">
        <v>3</v>
      </c>
      <c r="G2118">
        <v>0</v>
      </c>
      <c r="H2118" t="s">
        <v>7</v>
      </c>
      <c r="I2118" t="s">
        <v>7</v>
      </c>
      <c r="J2118" t="s">
        <v>7</v>
      </c>
      <c r="K2118" t="s">
        <v>7</v>
      </c>
      <c r="L2118" t="s">
        <v>7</v>
      </c>
      <c r="M2118" t="s">
        <v>7</v>
      </c>
      <c r="N2118" t="s">
        <v>7</v>
      </c>
      <c r="O2118" t="s">
        <v>7</v>
      </c>
      <c r="P2118" t="s">
        <v>7</v>
      </c>
      <c r="Q2118" t="s">
        <v>7</v>
      </c>
    </row>
    <row r="2119" spans="2:27" x14ac:dyDescent="0.3">
      <c r="B2119" t="s">
        <v>1862</v>
      </c>
      <c r="C2119">
        <v>0.62430920000019796</v>
      </c>
      <c r="D2119">
        <v>23</v>
      </c>
      <c r="E2119">
        <v>6</v>
      </c>
      <c r="F2119">
        <v>8</v>
      </c>
      <c r="G2119">
        <v>0</v>
      </c>
      <c r="H2119" t="s">
        <v>7</v>
      </c>
      <c r="I2119" t="s">
        <v>7</v>
      </c>
      <c r="J2119" t="s">
        <v>7</v>
      </c>
      <c r="K2119" t="s">
        <v>7</v>
      </c>
      <c r="L2119" t="s">
        <v>7</v>
      </c>
      <c r="M2119" t="s">
        <v>7</v>
      </c>
      <c r="N2119" t="s">
        <v>7</v>
      </c>
      <c r="O2119" t="s">
        <v>7</v>
      </c>
      <c r="P2119" t="s">
        <v>7</v>
      </c>
      <c r="Q2119" t="s">
        <v>7</v>
      </c>
    </row>
    <row r="2120" spans="2:27" x14ac:dyDescent="0.3">
      <c r="B2120" t="s">
        <v>1863</v>
      </c>
      <c r="C2120">
        <v>7.5327900000047507E-2</v>
      </c>
      <c r="D2120">
        <v>9</v>
      </c>
      <c r="E2120">
        <v>3</v>
      </c>
      <c r="F2120">
        <v>2</v>
      </c>
      <c r="G2120">
        <v>0</v>
      </c>
      <c r="H2120" t="s">
        <v>7</v>
      </c>
      <c r="I2120" t="s">
        <v>7</v>
      </c>
      <c r="J2120" t="s">
        <v>7</v>
      </c>
      <c r="K2120" t="s">
        <v>7</v>
      </c>
      <c r="L2120" t="s">
        <v>7</v>
      </c>
      <c r="M2120" t="s">
        <v>7</v>
      </c>
      <c r="N2120" t="s">
        <v>7</v>
      </c>
      <c r="O2120" t="s">
        <v>7</v>
      </c>
      <c r="P2120" t="s">
        <v>7</v>
      </c>
      <c r="Q2120" t="s">
        <v>7</v>
      </c>
    </row>
    <row r="2121" spans="2:27" x14ac:dyDescent="0.3">
      <c r="B2121" t="s">
        <v>1864</v>
      </c>
      <c r="C2121">
        <v>8.8799899999912599E-2</v>
      </c>
      <c r="D2121">
        <v>9</v>
      </c>
      <c r="E2121">
        <v>3</v>
      </c>
      <c r="F2121">
        <v>2</v>
      </c>
      <c r="G2121">
        <v>0</v>
      </c>
      <c r="H2121" t="s">
        <v>7</v>
      </c>
      <c r="I2121" t="s">
        <v>7</v>
      </c>
      <c r="J2121" t="s">
        <v>7</v>
      </c>
      <c r="K2121" t="s">
        <v>7</v>
      </c>
      <c r="L2121" t="s">
        <v>7</v>
      </c>
      <c r="M2121" t="s">
        <v>7</v>
      </c>
      <c r="N2121" t="s">
        <v>7</v>
      </c>
      <c r="O2121" t="s">
        <v>7</v>
      </c>
      <c r="P2121" t="s">
        <v>7</v>
      </c>
      <c r="Q2121" t="s">
        <v>7</v>
      </c>
    </row>
    <row r="2122" spans="2:27" x14ac:dyDescent="0.3">
      <c r="B2122" t="s">
        <v>1865</v>
      </c>
      <c r="C2122">
        <v>0.100846499999988</v>
      </c>
      <c r="D2122">
        <v>9</v>
      </c>
      <c r="E2122">
        <v>3</v>
      </c>
      <c r="F2122">
        <v>2</v>
      </c>
      <c r="G2122">
        <v>0</v>
      </c>
      <c r="H2122" t="s">
        <v>7</v>
      </c>
      <c r="I2122" t="s">
        <v>7</v>
      </c>
      <c r="J2122" t="s">
        <v>7</v>
      </c>
      <c r="K2122" t="s">
        <v>7</v>
      </c>
      <c r="L2122" t="s">
        <v>7</v>
      </c>
      <c r="M2122" t="s">
        <v>7</v>
      </c>
      <c r="N2122" t="s">
        <v>7</v>
      </c>
      <c r="O2122" t="s">
        <v>7</v>
      </c>
      <c r="P2122" t="s">
        <v>7</v>
      </c>
      <c r="Q2122" t="s">
        <v>7</v>
      </c>
    </row>
    <row r="2123" spans="2:27" x14ac:dyDescent="0.3">
      <c r="B2123" t="s">
        <v>1866</v>
      </c>
      <c r="C2123">
        <v>0.10502500000006799</v>
      </c>
      <c r="D2123">
        <v>10</v>
      </c>
      <c r="E2123">
        <v>3</v>
      </c>
      <c r="F2123">
        <v>2</v>
      </c>
      <c r="G2123">
        <v>0</v>
      </c>
      <c r="H2123" t="s">
        <v>7</v>
      </c>
      <c r="I2123" t="s">
        <v>7</v>
      </c>
      <c r="J2123" t="s">
        <v>7</v>
      </c>
      <c r="K2123" t="s">
        <v>7</v>
      </c>
      <c r="L2123" t="s">
        <v>7</v>
      </c>
      <c r="M2123" t="s">
        <v>7</v>
      </c>
      <c r="N2123" t="s">
        <v>7</v>
      </c>
      <c r="O2123" t="s">
        <v>7</v>
      </c>
      <c r="P2123" t="s">
        <v>7</v>
      </c>
      <c r="Q2123" t="s">
        <v>7</v>
      </c>
    </row>
    <row r="2124" spans="2:27" x14ac:dyDescent="0.3">
      <c r="B2124" t="s">
        <v>1867</v>
      </c>
      <c r="C2124">
        <v>8.1103999999868295E-2</v>
      </c>
      <c r="D2124">
        <v>9</v>
      </c>
      <c r="E2124">
        <v>3</v>
      </c>
      <c r="F2124">
        <v>2</v>
      </c>
      <c r="G2124">
        <v>0</v>
      </c>
      <c r="H2124" t="s">
        <v>7</v>
      </c>
      <c r="I2124" t="s">
        <v>7</v>
      </c>
      <c r="J2124" t="s">
        <v>7</v>
      </c>
      <c r="K2124" t="s">
        <v>7</v>
      </c>
      <c r="L2124" t="s">
        <v>7</v>
      </c>
      <c r="M2124" t="s">
        <v>7</v>
      </c>
      <c r="N2124" t="s">
        <v>7</v>
      </c>
      <c r="O2124" t="s">
        <v>7</v>
      </c>
      <c r="P2124" t="s">
        <v>7</v>
      </c>
      <c r="Q2124" t="s">
        <v>7</v>
      </c>
    </row>
    <row r="2125" spans="2:27" x14ac:dyDescent="0.3">
      <c r="B2125" t="s">
        <v>1868</v>
      </c>
      <c r="C2125">
        <v>0.13742159999992501</v>
      </c>
      <c r="D2125">
        <v>16</v>
      </c>
      <c r="E2125">
        <v>3</v>
      </c>
      <c r="F2125">
        <v>2</v>
      </c>
      <c r="G2125">
        <v>0</v>
      </c>
      <c r="H2125" t="s">
        <v>7</v>
      </c>
      <c r="I2125" t="s">
        <v>7</v>
      </c>
      <c r="J2125" t="s">
        <v>7</v>
      </c>
      <c r="K2125" t="s">
        <v>7</v>
      </c>
      <c r="L2125" t="s">
        <v>7</v>
      </c>
      <c r="M2125" t="s">
        <v>7</v>
      </c>
      <c r="N2125" t="s">
        <v>7</v>
      </c>
      <c r="O2125" t="s">
        <v>7</v>
      </c>
      <c r="P2125" t="s">
        <v>7</v>
      </c>
      <c r="Q2125" t="s">
        <v>7</v>
      </c>
    </row>
    <row r="2126" spans="2:27" x14ac:dyDescent="0.3">
      <c r="B2126" t="s">
        <v>1869</v>
      </c>
      <c r="C2126">
        <v>7.3628099999950694E-2</v>
      </c>
      <c r="D2126">
        <v>9</v>
      </c>
      <c r="E2126">
        <v>3</v>
      </c>
      <c r="F2126">
        <v>2</v>
      </c>
      <c r="G2126">
        <v>0</v>
      </c>
      <c r="H2126" t="s">
        <v>7</v>
      </c>
      <c r="I2126" t="s">
        <v>7</v>
      </c>
      <c r="J2126" t="s">
        <v>7</v>
      </c>
      <c r="K2126" t="s">
        <v>7</v>
      </c>
      <c r="L2126" t="s">
        <v>7</v>
      </c>
      <c r="M2126" t="s">
        <v>7</v>
      </c>
      <c r="N2126" t="s">
        <v>7</v>
      </c>
      <c r="O2126" t="s">
        <v>7</v>
      </c>
      <c r="P2126" t="s">
        <v>7</v>
      </c>
      <c r="Q2126" t="s">
        <v>7</v>
      </c>
    </row>
    <row r="2127" spans="2:27" x14ac:dyDescent="0.3">
      <c r="B2127" t="s">
        <v>1870</v>
      </c>
      <c r="C2127">
        <v>0.109200500000042</v>
      </c>
      <c r="D2127">
        <v>9</v>
      </c>
      <c r="E2127">
        <v>3</v>
      </c>
      <c r="F2127">
        <v>2</v>
      </c>
      <c r="G2127">
        <v>0</v>
      </c>
      <c r="H2127" t="s">
        <v>7</v>
      </c>
      <c r="I2127" t="s">
        <v>7</v>
      </c>
      <c r="J2127" t="s">
        <v>7</v>
      </c>
      <c r="K2127" t="s">
        <v>7</v>
      </c>
      <c r="L2127" t="s">
        <v>7</v>
      </c>
      <c r="M2127" t="s">
        <v>7</v>
      </c>
      <c r="N2127" t="s">
        <v>7</v>
      </c>
      <c r="O2127" t="s">
        <v>7</v>
      </c>
      <c r="P2127" t="s">
        <v>7</v>
      </c>
      <c r="Q2127" t="s">
        <v>7</v>
      </c>
    </row>
    <row r="2128" spans="2:27" x14ac:dyDescent="0.3">
      <c r="B2128" t="s">
        <v>1871</v>
      </c>
      <c r="C2128">
        <v>0.163133099999868</v>
      </c>
      <c r="D2128">
        <v>18</v>
      </c>
      <c r="E2128">
        <v>3</v>
      </c>
      <c r="F2128">
        <v>2</v>
      </c>
      <c r="G2128">
        <v>0</v>
      </c>
      <c r="H2128" t="s">
        <v>7</v>
      </c>
      <c r="I2128" t="s">
        <v>7</v>
      </c>
      <c r="J2128" t="s">
        <v>7</v>
      </c>
      <c r="K2128" t="s">
        <v>7</v>
      </c>
      <c r="L2128" t="s">
        <v>7</v>
      </c>
      <c r="M2128" t="s">
        <v>7</v>
      </c>
      <c r="N2128" t="s">
        <v>7</v>
      </c>
      <c r="O2128" t="s">
        <v>7</v>
      </c>
      <c r="P2128" t="s">
        <v>7</v>
      </c>
      <c r="Q2128" t="s">
        <v>7</v>
      </c>
    </row>
    <row r="2129" spans="2:17" x14ac:dyDescent="0.3">
      <c r="B2129" t="s">
        <v>1872</v>
      </c>
      <c r="C2129">
        <v>8.5896900000079698E-2</v>
      </c>
      <c r="D2129">
        <v>9</v>
      </c>
      <c r="E2129">
        <v>3</v>
      </c>
      <c r="F2129">
        <v>2</v>
      </c>
      <c r="G2129">
        <v>0</v>
      </c>
      <c r="H2129" t="s">
        <v>7</v>
      </c>
      <c r="I2129" t="s">
        <v>7</v>
      </c>
      <c r="J2129" t="s">
        <v>7</v>
      </c>
      <c r="K2129" t="s">
        <v>7</v>
      </c>
      <c r="L2129" t="s">
        <v>7</v>
      </c>
      <c r="M2129" t="s">
        <v>7</v>
      </c>
      <c r="N2129" t="s">
        <v>7</v>
      </c>
      <c r="O2129" t="s">
        <v>7</v>
      </c>
      <c r="P2129" t="s">
        <v>7</v>
      </c>
      <c r="Q2129" t="s">
        <v>7</v>
      </c>
    </row>
    <row r="2130" spans="2:17" x14ac:dyDescent="0.3">
      <c r="B2130" t="s">
        <v>1873</v>
      </c>
      <c r="C2130">
        <v>8.8673299999982094E-2</v>
      </c>
      <c r="D2130">
        <v>9</v>
      </c>
      <c r="E2130">
        <v>3</v>
      </c>
      <c r="F2130">
        <v>2</v>
      </c>
      <c r="G2130">
        <v>0</v>
      </c>
      <c r="H2130" t="s">
        <v>7</v>
      </c>
      <c r="I2130" t="s">
        <v>7</v>
      </c>
      <c r="J2130" t="s">
        <v>7</v>
      </c>
      <c r="K2130" t="s">
        <v>7</v>
      </c>
      <c r="L2130" t="s">
        <v>7</v>
      </c>
      <c r="M2130" t="s">
        <v>7</v>
      </c>
      <c r="N2130" t="s">
        <v>7</v>
      </c>
      <c r="O2130" t="s">
        <v>7</v>
      </c>
      <c r="P2130" t="s">
        <v>7</v>
      </c>
      <c r="Q2130" t="s">
        <v>7</v>
      </c>
    </row>
    <row r="2131" spans="2:17" x14ac:dyDescent="0.3">
      <c r="B2131" t="s">
        <v>1874</v>
      </c>
      <c r="C2131">
        <v>0.11599139999998399</v>
      </c>
      <c r="D2131">
        <v>9</v>
      </c>
      <c r="E2131">
        <v>3</v>
      </c>
      <c r="F2131">
        <v>2</v>
      </c>
      <c r="G2131">
        <v>0</v>
      </c>
      <c r="H2131" t="s">
        <v>7</v>
      </c>
      <c r="I2131" t="s">
        <v>7</v>
      </c>
      <c r="J2131" t="s">
        <v>7</v>
      </c>
      <c r="K2131" t="s">
        <v>7</v>
      </c>
      <c r="L2131" t="s">
        <v>7</v>
      </c>
      <c r="M2131" t="s">
        <v>7</v>
      </c>
      <c r="N2131" t="s">
        <v>7</v>
      </c>
      <c r="O2131" t="s">
        <v>7</v>
      </c>
      <c r="P2131" t="s">
        <v>7</v>
      </c>
      <c r="Q2131" t="s">
        <v>7</v>
      </c>
    </row>
    <row r="2132" spans="2:17" x14ac:dyDescent="0.3">
      <c r="B2132" t="s">
        <v>1875</v>
      </c>
      <c r="C2132">
        <v>0.206774099999847</v>
      </c>
      <c r="D2132">
        <v>17</v>
      </c>
      <c r="E2132">
        <v>3</v>
      </c>
      <c r="F2132">
        <v>2</v>
      </c>
      <c r="G2132">
        <v>0</v>
      </c>
      <c r="H2132" t="s">
        <v>7</v>
      </c>
      <c r="I2132" t="s">
        <v>7</v>
      </c>
      <c r="J2132" t="s">
        <v>7</v>
      </c>
      <c r="K2132" t="s">
        <v>7</v>
      </c>
      <c r="L2132" t="s">
        <v>7</v>
      </c>
      <c r="M2132" t="s">
        <v>7</v>
      </c>
      <c r="N2132" t="s">
        <v>7</v>
      </c>
      <c r="O2132" t="s">
        <v>7</v>
      </c>
      <c r="P2132" t="s">
        <v>7</v>
      </c>
      <c r="Q2132" t="s">
        <v>7</v>
      </c>
    </row>
    <row r="2133" spans="2:17" x14ac:dyDescent="0.3">
      <c r="B2133" t="s">
        <v>1876</v>
      </c>
      <c r="C2133">
        <v>0.196025100000042</v>
      </c>
      <c r="D2133">
        <v>18</v>
      </c>
      <c r="E2133">
        <v>3</v>
      </c>
      <c r="F2133">
        <v>2</v>
      </c>
      <c r="G2133">
        <v>0</v>
      </c>
      <c r="H2133" t="s">
        <v>7</v>
      </c>
      <c r="I2133" t="s">
        <v>7</v>
      </c>
      <c r="J2133" t="s">
        <v>7</v>
      </c>
      <c r="K2133" t="s">
        <v>7</v>
      </c>
      <c r="L2133" t="s">
        <v>7</v>
      </c>
      <c r="M2133" t="s">
        <v>7</v>
      </c>
      <c r="N2133" t="s">
        <v>7</v>
      </c>
      <c r="O2133" t="s">
        <v>7</v>
      </c>
      <c r="P2133" t="s">
        <v>7</v>
      </c>
      <c r="Q2133" t="s">
        <v>7</v>
      </c>
    </row>
    <row r="2134" spans="2:17" x14ac:dyDescent="0.3">
      <c r="B2134" t="s">
        <v>1877</v>
      </c>
      <c r="C2134">
        <v>8.3922300000040195E-2</v>
      </c>
      <c r="D2134">
        <v>9</v>
      </c>
      <c r="E2134">
        <v>3</v>
      </c>
      <c r="F2134">
        <v>2</v>
      </c>
      <c r="G2134">
        <v>0</v>
      </c>
      <c r="H2134" t="s">
        <v>7</v>
      </c>
      <c r="I2134" t="s">
        <v>7</v>
      </c>
      <c r="J2134" t="s">
        <v>7</v>
      </c>
      <c r="K2134" t="s">
        <v>7</v>
      </c>
      <c r="L2134" t="s">
        <v>7</v>
      </c>
      <c r="M2134" t="s">
        <v>7</v>
      </c>
      <c r="N2134" t="s">
        <v>7</v>
      </c>
      <c r="O2134" t="s">
        <v>7</v>
      </c>
      <c r="P2134" t="s">
        <v>7</v>
      </c>
      <c r="Q2134" t="s">
        <v>7</v>
      </c>
    </row>
    <row r="2135" spans="2:17" x14ac:dyDescent="0.3">
      <c r="B2135" t="s">
        <v>1878</v>
      </c>
      <c r="C2135">
        <v>9.9522099999830901E-2</v>
      </c>
      <c r="D2135">
        <v>10</v>
      </c>
      <c r="E2135">
        <v>3</v>
      </c>
      <c r="F2135">
        <v>2</v>
      </c>
      <c r="G2135">
        <v>0</v>
      </c>
      <c r="H2135" t="s">
        <v>7</v>
      </c>
      <c r="I2135" t="s">
        <v>7</v>
      </c>
      <c r="J2135" t="s">
        <v>7</v>
      </c>
      <c r="K2135" t="s">
        <v>7</v>
      </c>
      <c r="L2135" t="s">
        <v>7</v>
      </c>
      <c r="M2135" t="s">
        <v>7</v>
      </c>
      <c r="N2135" t="s">
        <v>7</v>
      </c>
      <c r="O2135" t="s">
        <v>7</v>
      </c>
      <c r="P2135" t="s">
        <v>7</v>
      </c>
      <c r="Q2135" t="s">
        <v>7</v>
      </c>
    </row>
    <row r="2136" spans="2:17" x14ac:dyDescent="0.3">
      <c r="B2136" t="s">
        <v>1879</v>
      </c>
      <c r="C2136">
        <v>8.2355100000086098E-2</v>
      </c>
      <c r="D2136">
        <v>9</v>
      </c>
      <c r="E2136">
        <v>3</v>
      </c>
      <c r="F2136">
        <v>2</v>
      </c>
      <c r="G2136">
        <v>0</v>
      </c>
      <c r="H2136" t="s">
        <v>7</v>
      </c>
      <c r="I2136" t="s">
        <v>7</v>
      </c>
      <c r="J2136" t="s">
        <v>7</v>
      </c>
      <c r="K2136" t="s">
        <v>7</v>
      </c>
      <c r="L2136" t="s">
        <v>7</v>
      </c>
      <c r="M2136" t="s">
        <v>7</v>
      </c>
      <c r="N2136" t="s">
        <v>7</v>
      </c>
      <c r="O2136" t="s">
        <v>7</v>
      </c>
      <c r="P2136" t="s">
        <v>7</v>
      </c>
      <c r="Q2136" t="s">
        <v>7</v>
      </c>
    </row>
    <row r="2137" spans="2:17" x14ac:dyDescent="0.3">
      <c r="B2137" t="s">
        <v>1880</v>
      </c>
      <c r="C2137">
        <v>8.1124399999907795E-2</v>
      </c>
      <c r="D2137">
        <v>9</v>
      </c>
      <c r="E2137">
        <v>3</v>
      </c>
      <c r="F2137">
        <v>2</v>
      </c>
      <c r="G2137">
        <v>0</v>
      </c>
      <c r="H2137" t="s">
        <v>7</v>
      </c>
      <c r="I2137" t="s">
        <v>7</v>
      </c>
      <c r="J2137" t="s">
        <v>7</v>
      </c>
      <c r="K2137" t="s">
        <v>7</v>
      </c>
      <c r="L2137" t="s">
        <v>7</v>
      </c>
      <c r="M2137" t="s">
        <v>7</v>
      </c>
      <c r="N2137" t="s">
        <v>7</v>
      </c>
      <c r="O2137" t="s">
        <v>7</v>
      </c>
      <c r="P2137" t="s">
        <v>7</v>
      </c>
      <c r="Q2137" t="s">
        <v>7</v>
      </c>
    </row>
    <row r="2138" spans="2:17" x14ac:dyDescent="0.3">
      <c r="B2138" t="s">
        <v>1881</v>
      </c>
      <c r="C2138">
        <v>8.3819199999879801E-2</v>
      </c>
      <c r="D2138">
        <v>9</v>
      </c>
      <c r="E2138">
        <v>3</v>
      </c>
      <c r="F2138">
        <v>2</v>
      </c>
      <c r="G2138">
        <v>0</v>
      </c>
      <c r="H2138" t="s">
        <v>7</v>
      </c>
      <c r="I2138" t="s">
        <v>7</v>
      </c>
      <c r="J2138" t="s">
        <v>7</v>
      </c>
      <c r="K2138" t="s">
        <v>7</v>
      </c>
      <c r="L2138" t="s">
        <v>7</v>
      </c>
      <c r="M2138" t="s">
        <v>7</v>
      </c>
      <c r="N2138" t="s">
        <v>7</v>
      </c>
      <c r="O2138" t="s">
        <v>7</v>
      </c>
      <c r="P2138" t="s">
        <v>7</v>
      </c>
      <c r="Q2138" t="s">
        <v>7</v>
      </c>
    </row>
    <row r="2139" spans="2:17" x14ac:dyDescent="0.3">
      <c r="B2139" t="s">
        <v>1882</v>
      </c>
      <c r="C2139">
        <v>8.2730899999887697E-2</v>
      </c>
      <c r="D2139">
        <v>9</v>
      </c>
      <c r="E2139">
        <v>3</v>
      </c>
      <c r="F2139">
        <v>2</v>
      </c>
      <c r="G2139">
        <v>0</v>
      </c>
      <c r="H2139" t="s">
        <v>7</v>
      </c>
      <c r="I2139" t="s">
        <v>7</v>
      </c>
      <c r="J2139" t="s">
        <v>7</v>
      </c>
      <c r="K2139" t="s">
        <v>7</v>
      </c>
      <c r="L2139" t="s">
        <v>7</v>
      </c>
      <c r="M2139" t="s">
        <v>7</v>
      </c>
      <c r="N2139" t="s">
        <v>7</v>
      </c>
      <c r="O2139" t="s">
        <v>7</v>
      </c>
      <c r="P2139" t="s">
        <v>7</v>
      </c>
      <c r="Q2139" t="s">
        <v>7</v>
      </c>
    </row>
    <row r="2140" spans="2:17" x14ac:dyDescent="0.3">
      <c r="B2140" t="s">
        <v>1883</v>
      </c>
      <c r="C2140">
        <v>0.232773799999904</v>
      </c>
      <c r="D2140">
        <v>19</v>
      </c>
      <c r="E2140">
        <v>3</v>
      </c>
      <c r="F2140">
        <v>2</v>
      </c>
      <c r="G2140">
        <v>0</v>
      </c>
      <c r="H2140" t="s">
        <v>7</v>
      </c>
      <c r="I2140" t="s">
        <v>7</v>
      </c>
      <c r="J2140" t="s">
        <v>7</v>
      </c>
      <c r="K2140" t="s">
        <v>7</v>
      </c>
      <c r="L2140" t="s">
        <v>7</v>
      </c>
      <c r="M2140" t="s">
        <v>7</v>
      </c>
      <c r="N2140" t="s">
        <v>7</v>
      </c>
      <c r="O2140" t="s">
        <v>7</v>
      </c>
      <c r="P2140" t="s">
        <v>7</v>
      </c>
      <c r="Q2140" t="s">
        <v>7</v>
      </c>
    </row>
    <row r="2141" spans="2:17" x14ac:dyDescent="0.3">
      <c r="B2141" t="s">
        <v>1884</v>
      </c>
      <c r="C2141">
        <v>0.502376599999934</v>
      </c>
      <c r="D2141">
        <v>27</v>
      </c>
      <c r="E2141">
        <v>3</v>
      </c>
      <c r="F2141">
        <v>2</v>
      </c>
      <c r="G2141">
        <v>0</v>
      </c>
      <c r="H2141" t="s">
        <v>7</v>
      </c>
      <c r="I2141" t="s">
        <v>7</v>
      </c>
      <c r="J2141" t="s">
        <v>7</v>
      </c>
      <c r="K2141" t="s">
        <v>7</v>
      </c>
      <c r="L2141" t="s">
        <v>7</v>
      </c>
      <c r="M2141" t="s">
        <v>7</v>
      </c>
      <c r="N2141" t="s">
        <v>7</v>
      </c>
      <c r="O2141" t="s">
        <v>7</v>
      </c>
      <c r="P2141" t="s">
        <v>7</v>
      </c>
      <c r="Q2141" t="s">
        <v>7</v>
      </c>
    </row>
    <row r="2142" spans="2:17" x14ac:dyDescent="0.3">
      <c r="B2142" t="s">
        <v>1885</v>
      </c>
      <c r="C2142">
        <v>8.2321699999965803E-2</v>
      </c>
      <c r="D2142">
        <v>9</v>
      </c>
      <c r="E2142">
        <v>3</v>
      </c>
      <c r="F2142">
        <v>2</v>
      </c>
      <c r="G2142">
        <v>0</v>
      </c>
      <c r="H2142" t="s">
        <v>7</v>
      </c>
      <c r="I2142" t="s">
        <v>7</v>
      </c>
      <c r="J2142" t="s">
        <v>7</v>
      </c>
      <c r="K2142" t="s">
        <v>7</v>
      </c>
      <c r="L2142" t="s">
        <v>7</v>
      </c>
      <c r="M2142" t="s">
        <v>7</v>
      </c>
      <c r="N2142" t="s">
        <v>7</v>
      </c>
      <c r="O2142" t="s">
        <v>7</v>
      </c>
      <c r="P2142" t="s">
        <v>7</v>
      </c>
      <c r="Q2142" t="s">
        <v>7</v>
      </c>
    </row>
    <row r="2143" spans="2:17" x14ac:dyDescent="0.3">
      <c r="B2143" t="s">
        <v>1886</v>
      </c>
      <c r="C2143">
        <v>0.15675160000000599</v>
      </c>
      <c r="D2143">
        <v>12</v>
      </c>
      <c r="E2143">
        <v>3</v>
      </c>
      <c r="F2143">
        <v>2</v>
      </c>
      <c r="G2143">
        <v>0</v>
      </c>
      <c r="H2143" t="s">
        <v>7</v>
      </c>
      <c r="I2143" t="s">
        <v>7</v>
      </c>
      <c r="J2143" t="s">
        <v>7</v>
      </c>
      <c r="K2143" t="s">
        <v>7</v>
      </c>
      <c r="L2143" t="s">
        <v>7</v>
      </c>
      <c r="M2143" t="s">
        <v>7</v>
      </c>
      <c r="N2143" t="s">
        <v>7</v>
      </c>
      <c r="O2143" t="s">
        <v>7</v>
      </c>
      <c r="P2143" t="s">
        <v>7</v>
      </c>
      <c r="Q2143" t="s">
        <v>7</v>
      </c>
    </row>
    <row r="2144" spans="2:17" x14ac:dyDescent="0.3">
      <c r="B2144" t="s">
        <v>1887</v>
      </c>
      <c r="C2144">
        <v>0.18161770000006</v>
      </c>
      <c r="D2144">
        <v>13</v>
      </c>
      <c r="E2144">
        <v>3</v>
      </c>
      <c r="F2144">
        <v>2</v>
      </c>
      <c r="G2144">
        <v>0</v>
      </c>
      <c r="H2144" t="s">
        <v>7</v>
      </c>
      <c r="I2144" t="s">
        <v>7</v>
      </c>
      <c r="J2144" t="s">
        <v>7</v>
      </c>
      <c r="K2144" t="s">
        <v>7</v>
      </c>
      <c r="L2144" t="s">
        <v>7</v>
      </c>
      <c r="M2144" t="s">
        <v>7</v>
      </c>
      <c r="N2144" t="s">
        <v>7</v>
      </c>
      <c r="O2144" t="s">
        <v>7</v>
      </c>
      <c r="P2144" t="s">
        <v>7</v>
      </c>
      <c r="Q2144" t="s">
        <v>7</v>
      </c>
    </row>
    <row r="2145" spans="2:27" x14ac:dyDescent="0.3">
      <c r="B2145" t="s">
        <v>1888</v>
      </c>
      <c r="C2145">
        <v>0.27311759999997698</v>
      </c>
      <c r="D2145">
        <v>20</v>
      </c>
      <c r="E2145">
        <v>3</v>
      </c>
      <c r="F2145">
        <v>2</v>
      </c>
      <c r="G2145">
        <v>0</v>
      </c>
      <c r="H2145" t="s">
        <v>7</v>
      </c>
      <c r="I2145" t="s">
        <v>7</v>
      </c>
      <c r="J2145" t="s">
        <v>7</v>
      </c>
      <c r="K2145" t="s">
        <v>7</v>
      </c>
      <c r="L2145" t="s">
        <v>7</v>
      </c>
      <c r="M2145" t="s">
        <v>7</v>
      </c>
      <c r="N2145" t="s">
        <v>7</v>
      </c>
      <c r="O2145" t="s">
        <v>7</v>
      </c>
      <c r="P2145" t="s">
        <v>7</v>
      </c>
      <c r="Q2145" t="s">
        <v>7</v>
      </c>
    </row>
    <row r="2146" spans="2:27" x14ac:dyDescent="0.3">
      <c r="B2146" t="s">
        <v>1889</v>
      </c>
      <c r="C2146">
        <v>0.24188320000007399</v>
      </c>
      <c r="D2146">
        <v>22</v>
      </c>
      <c r="E2146">
        <v>3</v>
      </c>
      <c r="F2146">
        <v>2</v>
      </c>
      <c r="G2146">
        <v>0</v>
      </c>
      <c r="H2146" t="s">
        <v>7</v>
      </c>
      <c r="I2146" t="s">
        <v>7</v>
      </c>
      <c r="J2146" t="s">
        <v>7</v>
      </c>
      <c r="K2146" t="s">
        <v>7</v>
      </c>
      <c r="L2146" t="s">
        <v>7</v>
      </c>
      <c r="M2146" t="s">
        <v>7</v>
      </c>
      <c r="N2146" t="s">
        <v>7</v>
      </c>
      <c r="O2146" t="s">
        <v>7</v>
      </c>
      <c r="P2146" t="s">
        <v>7</v>
      </c>
      <c r="Q2146" t="s">
        <v>7</v>
      </c>
    </row>
    <row r="2147" spans="2:27" x14ac:dyDescent="0.3">
      <c r="B2147" t="s">
        <v>1890</v>
      </c>
    </row>
    <row r="2148" spans="2:27" x14ac:dyDescent="0.3">
      <c r="B2148" t="s">
        <v>1891</v>
      </c>
      <c r="C2148">
        <v>0.39628229999993803</v>
      </c>
      <c r="D2148">
        <v>25</v>
      </c>
      <c r="E2148">
        <v>3</v>
      </c>
      <c r="F2148">
        <v>2</v>
      </c>
      <c r="G2148">
        <v>0</v>
      </c>
      <c r="H2148" t="s">
        <v>7</v>
      </c>
      <c r="I2148" t="s">
        <v>7</v>
      </c>
      <c r="J2148" t="s">
        <v>7</v>
      </c>
      <c r="K2148" t="s">
        <v>7</v>
      </c>
      <c r="L2148" t="s">
        <v>7</v>
      </c>
      <c r="M2148" t="s">
        <v>7</v>
      </c>
      <c r="N2148" t="s">
        <v>7</v>
      </c>
      <c r="O2148" t="s">
        <v>7</v>
      </c>
      <c r="P2148" t="s">
        <v>7</v>
      </c>
      <c r="Q2148" t="s">
        <v>7</v>
      </c>
    </row>
    <row r="2149" spans="2:27" x14ac:dyDescent="0.3">
      <c r="B2149" t="s">
        <v>1892</v>
      </c>
      <c r="C2149">
        <v>1.33960649999994</v>
      </c>
      <c r="D2149">
        <v>37</v>
      </c>
      <c r="E2149">
        <v>34</v>
      </c>
      <c r="F2149">
        <v>8</v>
      </c>
      <c r="G2149">
        <v>10</v>
      </c>
      <c r="H2149">
        <v>18</v>
      </c>
      <c r="I2149">
        <v>2</v>
      </c>
      <c r="J2149">
        <v>97</v>
      </c>
      <c r="K2149" t="s">
        <v>7</v>
      </c>
      <c r="L2149">
        <v>53</v>
      </c>
      <c r="M2149" t="s">
        <v>7</v>
      </c>
      <c r="N2149" t="s">
        <v>7</v>
      </c>
      <c r="O2149">
        <v>27</v>
      </c>
      <c r="P2149" t="s">
        <v>7</v>
      </c>
      <c r="Q2149" t="s">
        <v>7</v>
      </c>
      <c r="R2149" t="s">
        <v>7</v>
      </c>
      <c r="S2149">
        <v>5</v>
      </c>
      <c r="T2149">
        <v>0</v>
      </c>
      <c r="U2149">
        <v>3</v>
      </c>
      <c r="V2149">
        <v>2</v>
      </c>
      <c r="W2149">
        <v>2</v>
      </c>
      <c r="X2149">
        <v>0</v>
      </c>
      <c r="Y2149">
        <v>2</v>
      </c>
      <c r="Z2149">
        <v>12</v>
      </c>
      <c r="AA2149">
        <v>1</v>
      </c>
    </row>
    <row r="2150" spans="2:27" x14ac:dyDescent="0.3">
      <c r="B2150" t="s">
        <v>1893</v>
      </c>
      <c r="C2150">
        <v>1.49529399999983</v>
      </c>
      <c r="D2150">
        <v>38</v>
      </c>
      <c r="E2150">
        <v>35</v>
      </c>
      <c r="F2150">
        <v>8</v>
      </c>
      <c r="G2150">
        <v>10</v>
      </c>
      <c r="H2150">
        <v>18</v>
      </c>
      <c r="I2150">
        <v>2</v>
      </c>
      <c r="J2150">
        <v>101</v>
      </c>
      <c r="K2150" t="s">
        <v>7</v>
      </c>
      <c r="L2150">
        <v>54</v>
      </c>
      <c r="M2150" t="s">
        <v>7</v>
      </c>
      <c r="N2150" t="s">
        <v>7</v>
      </c>
      <c r="O2150">
        <v>28</v>
      </c>
      <c r="P2150" t="s">
        <v>7</v>
      </c>
      <c r="Q2150" t="s">
        <v>7</v>
      </c>
      <c r="R2150" t="s">
        <v>7</v>
      </c>
      <c r="S2150">
        <v>5</v>
      </c>
      <c r="T2150">
        <v>0</v>
      </c>
      <c r="U2150">
        <v>3</v>
      </c>
      <c r="V2150">
        <v>3</v>
      </c>
      <c r="W2150">
        <v>2</v>
      </c>
      <c r="X2150">
        <v>0</v>
      </c>
      <c r="Y2150">
        <v>2</v>
      </c>
      <c r="Z2150">
        <v>12</v>
      </c>
      <c r="AA2150">
        <v>1</v>
      </c>
    </row>
    <row r="2151" spans="2:27" x14ac:dyDescent="0.3">
      <c r="B2151" t="s">
        <v>1894</v>
      </c>
      <c r="C2151">
        <v>0.30491700000015898</v>
      </c>
      <c r="D2151">
        <v>22</v>
      </c>
      <c r="E2151">
        <v>3</v>
      </c>
      <c r="F2151">
        <v>2</v>
      </c>
      <c r="G2151">
        <v>0</v>
      </c>
      <c r="H2151" t="s">
        <v>7</v>
      </c>
      <c r="I2151" t="s">
        <v>7</v>
      </c>
      <c r="J2151" t="s">
        <v>7</v>
      </c>
      <c r="K2151" t="s">
        <v>7</v>
      </c>
      <c r="L2151" t="s">
        <v>7</v>
      </c>
      <c r="M2151" t="s">
        <v>7</v>
      </c>
      <c r="N2151" t="s">
        <v>7</v>
      </c>
      <c r="O2151" t="s">
        <v>7</v>
      </c>
      <c r="P2151" t="s">
        <v>7</v>
      </c>
      <c r="Q2151" t="s">
        <v>7</v>
      </c>
    </row>
    <row r="2152" spans="2:27" x14ac:dyDescent="0.3">
      <c r="B2152" t="s">
        <v>1895</v>
      </c>
      <c r="C2152">
        <v>0.34697710000000298</v>
      </c>
      <c r="D2152">
        <v>23</v>
      </c>
      <c r="E2152">
        <v>3</v>
      </c>
      <c r="F2152">
        <v>2</v>
      </c>
      <c r="G2152">
        <v>0</v>
      </c>
      <c r="H2152" t="s">
        <v>7</v>
      </c>
      <c r="I2152" t="s">
        <v>7</v>
      </c>
      <c r="J2152" t="s">
        <v>7</v>
      </c>
      <c r="K2152" t="s">
        <v>7</v>
      </c>
      <c r="L2152" t="s">
        <v>7</v>
      </c>
      <c r="M2152" t="s">
        <v>7</v>
      </c>
      <c r="N2152" t="s">
        <v>7</v>
      </c>
      <c r="O2152" t="s">
        <v>7</v>
      </c>
      <c r="P2152" t="s">
        <v>7</v>
      </c>
      <c r="Q2152" t="s">
        <v>7</v>
      </c>
    </row>
    <row r="2153" spans="2:27" x14ac:dyDescent="0.3">
      <c r="B2153" t="s">
        <v>1896</v>
      </c>
      <c r="C2153">
        <v>0.28514649999988201</v>
      </c>
      <c r="D2153">
        <v>21</v>
      </c>
      <c r="E2153">
        <v>3</v>
      </c>
      <c r="F2153">
        <v>2</v>
      </c>
      <c r="G2153">
        <v>0</v>
      </c>
      <c r="H2153" t="s">
        <v>7</v>
      </c>
      <c r="I2153" t="s">
        <v>7</v>
      </c>
      <c r="J2153" t="s">
        <v>7</v>
      </c>
      <c r="K2153" t="s">
        <v>7</v>
      </c>
      <c r="L2153" t="s">
        <v>7</v>
      </c>
      <c r="M2153" t="s">
        <v>7</v>
      </c>
      <c r="N2153" t="s">
        <v>7</v>
      </c>
      <c r="O2153" t="s">
        <v>7</v>
      </c>
      <c r="P2153" t="s">
        <v>7</v>
      </c>
      <c r="Q2153" t="s">
        <v>7</v>
      </c>
    </row>
    <row r="2154" spans="2:27" x14ac:dyDescent="0.3">
      <c r="B2154" t="s">
        <v>1897</v>
      </c>
      <c r="C2154">
        <v>0.97207099999991398</v>
      </c>
      <c r="D2154">
        <v>38</v>
      </c>
      <c r="E2154">
        <v>6</v>
      </c>
      <c r="F2154">
        <v>8</v>
      </c>
      <c r="G2154">
        <v>0</v>
      </c>
      <c r="H2154" t="s">
        <v>7</v>
      </c>
      <c r="I2154" t="s">
        <v>7</v>
      </c>
      <c r="J2154" t="s">
        <v>7</v>
      </c>
      <c r="K2154" t="s">
        <v>7</v>
      </c>
      <c r="L2154" t="s">
        <v>7</v>
      </c>
      <c r="M2154" t="s">
        <v>7</v>
      </c>
      <c r="N2154" t="s">
        <v>7</v>
      </c>
      <c r="O2154" t="s">
        <v>7</v>
      </c>
      <c r="P2154" t="s">
        <v>7</v>
      </c>
      <c r="Q2154" t="s">
        <v>7</v>
      </c>
    </row>
    <row r="2155" spans="2:27" x14ac:dyDescent="0.3">
      <c r="B2155" t="s">
        <v>1898</v>
      </c>
    </row>
    <row r="2156" spans="2:27" x14ac:dyDescent="0.3">
      <c r="B2156" t="s">
        <v>1899</v>
      </c>
      <c r="C2156">
        <v>1.3871848999999601</v>
      </c>
      <c r="D2156">
        <v>38</v>
      </c>
      <c r="E2156">
        <v>35</v>
      </c>
      <c r="F2156">
        <v>8</v>
      </c>
      <c r="G2156">
        <v>10</v>
      </c>
      <c r="H2156">
        <v>18</v>
      </c>
      <c r="I2156">
        <v>2</v>
      </c>
      <c r="J2156">
        <v>98</v>
      </c>
      <c r="K2156" t="s">
        <v>7</v>
      </c>
      <c r="L2156">
        <v>54</v>
      </c>
      <c r="M2156" t="s">
        <v>7</v>
      </c>
      <c r="N2156" t="s">
        <v>7</v>
      </c>
      <c r="O2156">
        <v>28</v>
      </c>
      <c r="P2156" t="s">
        <v>7</v>
      </c>
      <c r="Q2156" t="s">
        <v>7</v>
      </c>
      <c r="R2156" t="s">
        <v>7</v>
      </c>
      <c r="S2156">
        <v>5</v>
      </c>
      <c r="T2156">
        <v>0</v>
      </c>
      <c r="U2156">
        <v>3</v>
      </c>
      <c r="V2156">
        <v>3</v>
      </c>
      <c r="W2156">
        <v>2</v>
      </c>
      <c r="X2156">
        <v>0</v>
      </c>
      <c r="Y2156">
        <v>2</v>
      </c>
      <c r="Z2156">
        <v>12</v>
      </c>
      <c r="AA2156">
        <v>1</v>
      </c>
    </row>
    <row r="2157" spans="2:27" x14ac:dyDescent="0.3">
      <c r="B2157" t="s">
        <v>1900</v>
      </c>
      <c r="C2157">
        <v>1.4949360999999</v>
      </c>
      <c r="D2157">
        <v>40</v>
      </c>
      <c r="E2157">
        <v>37</v>
      </c>
      <c r="F2157">
        <v>8</v>
      </c>
      <c r="G2157">
        <v>10</v>
      </c>
      <c r="H2157">
        <v>18</v>
      </c>
      <c r="I2157">
        <v>2</v>
      </c>
      <c r="J2157">
        <v>103</v>
      </c>
      <c r="K2157" t="s">
        <v>7</v>
      </c>
      <c r="L2157">
        <v>55</v>
      </c>
      <c r="M2157" t="s">
        <v>7</v>
      </c>
      <c r="N2157" t="s">
        <v>7</v>
      </c>
      <c r="O2157">
        <v>29</v>
      </c>
      <c r="P2157" t="s">
        <v>7</v>
      </c>
      <c r="Q2157" t="s">
        <v>7</v>
      </c>
      <c r="R2157" t="s">
        <v>7</v>
      </c>
      <c r="S2157">
        <v>5</v>
      </c>
      <c r="T2157">
        <v>0</v>
      </c>
      <c r="U2157">
        <v>3</v>
      </c>
      <c r="V2157">
        <v>4</v>
      </c>
      <c r="W2157">
        <v>2</v>
      </c>
      <c r="X2157">
        <v>0</v>
      </c>
      <c r="Y2157">
        <v>2</v>
      </c>
      <c r="Z2157">
        <v>12</v>
      </c>
      <c r="AA2157">
        <v>1</v>
      </c>
    </row>
    <row r="2158" spans="2:27" x14ac:dyDescent="0.3">
      <c r="B2158" t="s">
        <v>1901</v>
      </c>
      <c r="C2158">
        <v>0.43466540000008502</v>
      </c>
      <c r="D2158">
        <v>28</v>
      </c>
      <c r="E2158">
        <v>3</v>
      </c>
      <c r="F2158">
        <v>2</v>
      </c>
      <c r="G2158">
        <v>0</v>
      </c>
      <c r="H2158" t="s">
        <v>7</v>
      </c>
      <c r="I2158" t="s">
        <v>7</v>
      </c>
      <c r="J2158" t="s">
        <v>7</v>
      </c>
      <c r="K2158" t="s">
        <v>7</v>
      </c>
      <c r="L2158" t="s">
        <v>7</v>
      </c>
      <c r="M2158" t="s">
        <v>7</v>
      </c>
      <c r="N2158" t="s">
        <v>7</v>
      </c>
      <c r="O2158" t="s">
        <v>7</v>
      </c>
      <c r="P2158" t="s">
        <v>7</v>
      </c>
      <c r="Q2158" t="s">
        <v>7</v>
      </c>
    </row>
    <row r="2159" spans="2:27" x14ac:dyDescent="0.3">
      <c r="B2159" t="s">
        <v>1902</v>
      </c>
      <c r="C2159">
        <v>0.83917109999993</v>
      </c>
      <c r="D2159">
        <v>31</v>
      </c>
      <c r="E2159">
        <v>6</v>
      </c>
      <c r="F2159">
        <v>8</v>
      </c>
      <c r="G2159">
        <v>0</v>
      </c>
      <c r="H2159" t="s">
        <v>7</v>
      </c>
      <c r="I2159" t="s">
        <v>7</v>
      </c>
      <c r="J2159" t="s">
        <v>7</v>
      </c>
      <c r="K2159" t="s">
        <v>7</v>
      </c>
      <c r="L2159" t="s">
        <v>7</v>
      </c>
      <c r="M2159" t="s">
        <v>7</v>
      </c>
      <c r="N2159" t="s">
        <v>7</v>
      </c>
      <c r="O2159" t="s">
        <v>7</v>
      </c>
      <c r="P2159" t="s">
        <v>7</v>
      </c>
      <c r="Q2159" t="s">
        <v>7</v>
      </c>
    </row>
    <row r="2160" spans="2:27" x14ac:dyDescent="0.3">
      <c r="B2160" t="s">
        <v>1903</v>
      </c>
      <c r="C2160">
        <v>0.48212049999983703</v>
      </c>
      <c r="D2160">
        <v>28</v>
      </c>
      <c r="E2160">
        <v>3</v>
      </c>
      <c r="F2160">
        <v>2</v>
      </c>
      <c r="G2160">
        <v>0</v>
      </c>
      <c r="H2160" t="s">
        <v>7</v>
      </c>
      <c r="I2160" t="s">
        <v>7</v>
      </c>
      <c r="J2160" t="s">
        <v>7</v>
      </c>
      <c r="K2160" t="s">
        <v>7</v>
      </c>
      <c r="L2160" t="s">
        <v>7</v>
      </c>
      <c r="M2160" t="s">
        <v>7</v>
      </c>
      <c r="N2160" t="s">
        <v>7</v>
      </c>
      <c r="O2160" t="s">
        <v>7</v>
      </c>
      <c r="P2160" t="s">
        <v>7</v>
      </c>
      <c r="Q2160" t="s">
        <v>7</v>
      </c>
    </row>
    <row r="2161" spans="2:27" x14ac:dyDescent="0.3">
      <c r="B2161" t="s">
        <v>1904</v>
      </c>
      <c r="C2161">
        <v>0.44253859999980699</v>
      </c>
      <c r="D2161">
        <v>24</v>
      </c>
      <c r="E2161">
        <v>3</v>
      </c>
      <c r="F2161">
        <v>2</v>
      </c>
      <c r="G2161">
        <v>0</v>
      </c>
      <c r="H2161" t="s">
        <v>7</v>
      </c>
      <c r="I2161" t="s">
        <v>7</v>
      </c>
      <c r="J2161" t="s">
        <v>7</v>
      </c>
      <c r="K2161" t="s">
        <v>7</v>
      </c>
      <c r="L2161" t="s">
        <v>7</v>
      </c>
      <c r="M2161" t="s">
        <v>7</v>
      </c>
      <c r="N2161" t="s">
        <v>7</v>
      </c>
      <c r="O2161" t="s">
        <v>7</v>
      </c>
      <c r="P2161" t="s">
        <v>7</v>
      </c>
      <c r="Q2161" t="s">
        <v>7</v>
      </c>
    </row>
    <row r="2162" spans="2:27" x14ac:dyDescent="0.3">
      <c r="B2162" t="s">
        <v>1905</v>
      </c>
      <c r="C2162">
        <v>0.434343699999999</v>
      </c>
      <c r="D2162">
        <v>25</v>
      </c>
      <c r="E2162">
        <v>3</v>
      </c>
      <c r="F2162">
        <v>2</v>
      </c>
      <c r="G2162">
        <v>0</v>
      </c>
      <c r="H2162" t="s">
        <v>7</v>
      </c>
      <c r="I2162" t="s">
        <v>7</v>
      </c>
      <c r="J2162" t="s">
        <v>7</v>
      </c>
      <c r="K2162" t="s">
        <v>7</v>
      </c>
      <c r="L2162" t="s">
        <v>7</v>
      </c>
      <c r="M2162" t="s">
        <v>7</v>
      </c>
      <c r="N2162" t="s">
        <v>7</v>
      </c>
      <c r="O2162" t="s">
        <v>7</v>
      </c>
      <c r="P2162" t="s">
        <v>7</v>
      </c>
      <c r="Q2162" t="s">
        <v>7</v>
      </c>
    </row>
    <row r="2163" spans="2:27" x14ac:dyDescent="0.3">
      <c r="B2163" t="s">
        <v>1906</v>
      </c>
      <c r="C2163">
        <v>0.433604800000011</v>
      </c>
      <c r="D2163">
        <v>25</v>
      </c>
      <c r="E2163">
        <v>3</v>
      </c>
      <c r="F2163">
        <v>2</v>
      </c>
      <c r="G2163">
        <v>0</v>
      </c>
      <c r="H2163" t="s">
        <v>7</v>
      </c>
      <c r="I2163" t="s">
        <v>7</v>
      </c>
      <c r="J2163" t="s">
        <v>7</v>
      </c>
      <c r="K2163" t="s">
        <v>7</v>
      </c>
      <c r="L2163" t="s">
        <v>7</v>
      </c>
      <c r="M2163" t="s">
        <v>7</v>
      </c>
      <c r="N2163" t="s">
        <v>7</v>
      </c>
      <c r="O2163" t="s">
        <v>7</v>
      </c>
      <c r="P2163" t="s">
        <v>7</v>
      </c>
      <c r="Q2163" t="s">
        <v>7</v>
      </c>
    </row>
    <row r="2164" spans="2:27" x14ac:dyDescent="0.3">
      <c r="B2164" t="s">
        <v>1907</v>
      </c>
      <c r="C2164">
        <v>7.4974699999984296E-2</v>
      </c>
      <c r="D2164">
        <v>9</v>
      </c>
      <c r="E2164">
        <v>3</v>
      </c>
      <c r="F2164">
        <v>2</v>
      </c>
      <c r="G2164">
        <v>0</v>
      </c>
      <c r="H2164" t="s">
        <v>7</v>
      </c>
      <c r="I2164" t="s">
        <v>7</v>
      </c>
      <c r="J2164" t="s">
        <v>7</v>
      </c>
      <c r="K2164" t="s">
        <v>7</v>
      </c>
      <c r="L2164" t="s">
        <v>7</v>
      </c>
      <c r="M2164" t="s">
        <v>7</v>
      </c>
      <c r="N2164" t="s">
        <v>7</v>
      </c>
      <c r="O2164" t="s">
        <v>7</v>
      </c>
      <c r="P2164" t="s">
        <v>7</v>
      </c>
      <c r="Q2164" t="s">
        <v>7</v>
      </c>
    </row>
    <row r="2165" spans="2:27" x14ac:dyDescent="0.3">
      <c r="B2165" t="s">
        <v>1908</v>
      </c>
      <c r="C2165">
        <v>0.26379569999994601</v>
      </c>
      <c r="D2165">
        <v>23</v>
      </c>
      <c r="E2165">
        <v>3</v>
      </c>
      <c r="F2165">
        <v>2</v>
      </c>
      <c r="G2165">
        <v>0</v>
      </c>
      <c r="H2165" t="s">
        <v>7</v>
      </c>
      <c r="I2165" t="s">
        <v>7</v>
      </c>
      <c r="J2165" t="s">
        <v>7</v>
      </c>
      <c r="K2165" t="s">
        <v>7</v>
      </c>
      <c r="L2165" t="s">
        <v>7</v>
      </c>
      <c r="M2165" t="s">
        <v>7</v>
      </c>
      <c r="N2165" t="s">
        <v>7</v>
      </c>
      <c r="O2165" t="s">
        <v>7</v>
      </c>
      <c r="P2165" t="s">
        <v>7</v>
      </c>
      <c r="Q2165" t="s">
        <v>7</v>
      </c>
    </row>
    <row r="2166" spans="2:27" x14ac:dyDescent="0.3">
      <c r="B2166" t="s">
        <v>1909</v>
      </c>
      <c r="C2166">
        <v>0.344722499999988</v>
      </c>
      <c r="D2166">
        <v>24</v>
      </c>
      <c r="E2166">
        <v>3</v>
      </c>
      <c r="F2166">
        <v>2</v>
      </c>
      <c r="G2166">
        <v>0</v>
      </c>
      <c r="H2166" t="s">
        <v>7</v>
      </c>
      <c r="I2166" t="s">
        <v>7</v>
      </c>
      <c r="J2166" t="s">
        <v>7</v>
      </c>
      <c r="K2166" t="s">
        <v>7</v>
      </c>
      <c r="L2166" t="s">
        <v>7</v>
      </c>
      <c r="M2166" t="s">
        <v>7</v>
      </c>
      <c r="N2166" t="s">
        <v>7</v>
      </c>
      <c r="O2166" t="s">
        <v>7</v>
      </c>
      <c r="P2166" t="s">
        <v>7</v>
      </c>
      <c r="Q2166" t="s">
        <v>7</v>
      </c>
    </row>
    <row r="2167" spans="2:27" x14ac:dyDescent="0.3">
      <c r="B2167" t="s">
        <v>1910</v>
      </c>
      <c r="C2167">
        <v>0.26418519999992801</v>
      </c>
      <c r="D2167">
        <v>20</v>
      </c>
      <c r="E2167">
        <v>3</v>
      </c>
      <c r="F2167">
        <v>2</v>
      </c>
      <c r="G2167">
        <v>0</v>
      </c>
      <c r="H2167" t="s">
        <v>7</v>
      </c>
      <c r="I2167" t="s">
        <v>7</v>
      </c>
      <c r="J2167" t="s">
        <v>7</v>
      </c>
      <c r="K2167" t="s">
        <v>7</v>
      </c>
      <c r="L2167" t="s">
        <v>7</v>
      </c>
      <c r="M2167" t="s">
        <v>7</v>
      </c>
      <c r="N2167" t="s">
        <v>7</v>
      </c>
      <c r="O2167" t="s">
        <v>7</v>
      </c>
      <c r="P2167" t="s">
        <v>7</v>
      </c>
      <c r="Q2167" t="s">
        <v>7</v>
      </c>
    </row>
    <row r="2168" spans="2:27" x14ac:dyDescent="0.3">
      <c r="B2168" t="s">
        <v>1911</v>
      </c>
      <c r="C2168">
        <v>0.36110839999992</v>
      </c>
      <c r="D2168">
        <v>24</v>
      </c>
      <c r="E2168">
        <v>3</v>
      </c>
      <c r="F2168">
        <v>2</v>
      </c>
      <c r="G2168">
        <v>0</v>
      </c>
      <c r="H2168" t="s">
        <v>7</v>
      </c>
      <c r="I2168" t="s">
        <v>7</v>
      </c>
      <c r="J2168" t="s">
        <v>7</v>
      </c>
      <c r="K2168" t="s">
        <v>7</v>
      </c>
      <c r="L2168" t="s">
        <v>7</v>
      </c>
      <c r="M2168" t="s">
        <v>7</v>
      </c>
      <c r="N2168" t="s">
        <v>7</v>
      </c>
      <c r="O2168" t="s">
        <v>7</v>
      </c>
      <c r="P2168" t="s">
        <v>7</v>
      </c>
      <c r="Q2168" t="s">
        <v>7</v>
      </c>
    </row>
    <row r="2169" spans="2:27" x14ac:dyDescent="0.3">
      <c r="B2169" t="s">
        <v>1912</v>
      </c>
      <c r="C2169">
        <v>1.3886508999999001</v>
      </c>
      <c r="D2169">
        <v>36</v>
      </c>
      <c r="E2169">
        <v>33</v>
      </c>
      <c r="F2169">
        <v>8</v>
      </c>
      <c r="G2169">
        <v>10</v>
      </c>
      <c r="H2169">
        <v>18</v>
      </c>
      <c r="I2169">
        <v>2</v>
      </c>
      <c r="J2169">
        <v>96</v>
      </c>
      <c r="K2169" t="s">
        <v>7</v>
      </c>
      <c r="L2169">
        <v>53</v>
      </c>
      <c r="M2169" t="s">
        <v>7</v>
      </c>
      <c r="N2169" t="s">
        <v>7</v>
      </c>
      <c r="O2169">
        <v>27</v>
      </c>
      <c r="P2169" t="s">
        <v>7</v>
      </c>
      <c r="Q2169" t="s">
        <v>7</v>
      </c>
      <c r="R2169" t="s">
        <v>7</v>
      </c>
      <c r="S2169">
        <v>5</v>
      </c>
      <c r="T2169">
        <v>0</v>
      </c>
      <c r="U2169">
        <v>3</v>
      </c>
      <c r="V2169">
        <v>2</v>
      </c>
      <c r="W2169">
        <v>2</v>
      </c>
      <c r="X2169">
        <v>0</v>
      </c>
      <c r="Y2169">
        <v>2</v>
      </c>
      <c r="Z2169">
        <v>12</v>
      </c>
      <c r="AA2169">
        <v>1</v>
      </c>
    </row>
    <row r="2170" spans="2:27" x14ac:dyDescent="0.3">
      <c r="B2170" t="s">
        <v>1913</v>
      </c>
      <c r="C2170">
        <v>1.5139780000001699</v>
      </c>
      <c r="D2170">
        <v>38</v>
      </c>
      <c r="E2170">
        <v>35</v>
      </c>
      <c r="F2170">
        <v>8</v>
      </c>
      <c r="G2170">
        <v>10</v>
      </c>
      <c r="H2170">
        <v>18</v>
      </c>
      <c r="I2170">
        <v>2</v>
      </c>
      <c r="J2170">
        <v>101</v>
      </c>
      <c r="K2170" t="s">
        <v>7</v>
      </c>
      <c r="L2170">
        <v>54</v>
      </c>
      <c r="M2170" t="s">
        <v>7</v>
      </c>
      <c r="N2170" t="s">
        <v>7</v>
      </c>
      <c r="O2170">
        <v>28</v>
      </c>
      <c r="P2170" t="s">
        <v>7</v>
      </c>
      <c r="Q2170" t="s">
        <v>7</v>
      </c>
      <c r="R2170" t="s">
        <v>7</v>
      </c>
      <c r="S2170">
        <v>5</v>
      </c>
      <c r="T2170">
        <v>0</v>
      </c>
      <c r="U2170">
        <v>3</v>
      </c>
      <c r="V2170">
        <v>3</v>
      </c>
      <c r="W2170">
        <v>2</v>
      </c>
      <c r="X2170">
        <v>0</v>
      </c>
      <c r="Y2170">
        <v>2</v>
      </c>
      <c r="Z2170">
        <v>12</v>
      </c>
      <c r="AA2170">
        <v>1</v>
      </c>
    </row>
    <row r="2171" spans="2:27" x14ac:dyDescent="0.3">
      <c r="B2171" t="s">
        <v>1914</v>
      </c>
      <c r="C2171">
        <v>0.209965000000011</v>
      </c>
      <c r="D2171">
        <v>20</v>
      </c>
      <c r="E2171">
        <v>3</v>
      </c>
      <c r="F2171">
        <v>2</v>
      </c>
      <c r="G2171">
        <v>0</v>
      </c>
      <c r="H2171" t="s">
        <v>7</v>
      </c>
      <c r="I2171" t="s">
        <v>7</v>
      </c>
      <c r="J2171" t="s">
        <v>7</v>
      </c>
      <c r="K2171" t="s">
        <v>7</v>
      </c>
      <c r="L2171" t="s">
        <v>7</v>
      </c>
      <c r="M2171" t="s">
        <v>7</v>
      </c>
      <c r="N2171" t="s">
        <v>7</v>
      </c>
      <c r="O2171" t="s">
        <v>7</v>
      </c>
      <c r="P2171" t="s">
        <v>7</v>
      </c>
      <c r="Q2171" t="s">
        <v>7</v>
      </c>
    </row>
    <row r="2172" spans="2:27" x14ac:dyDescent="0.3">
      <c r="B2172" t="s">
        <v>1915</v>
      </c>
      <c r="C2172">
        <v>9.9391400000058597E-2</v>
      </c>
      <c r="D2172">
        <v>10</v>
      </c>
      <c r="E2172">
        <v>3</v>
      </c>
      <c r="F2172">
        <v>2</v>
      </c>
      <c r="G2172">
        <v>0</v>
      </c>
      <c r="H2172" t="s">
        <v>7</v>
      </c>
      <c r="I2172" t="s">
        <v>7</v>
      </c>
      <c r="J2172" t="s">
        <v>7</v>
      </c>
      <c r="K2172" t="s">
        <v>7</v>
      </c>
      <c r="L2172" t="s">
        <v>7</v>
      </c>
      <c r="M2172" t="s">
        <v>7</v>
      </c>
      <c r="N2172" t="s">
        <v>7</v>
      </c>
      <c r="O2172" t="s">
        <v>7</v>
      </c>
      <c r="P2172" t="s">
        <v>7</v>
      </c>
      <c r="Q2172" t="s">
        <v>7</v>
      </c>
    </row>
    <row r="2173" spans="2:27" x14ac:dyDescent="0.3">
      <c r="B2173" t="s">
        <v>1916</v>
      </c>
      <c r="C2173">
        <v>0.111620399999992</v>
      </c>
      <c r="D2173">
        <v>10</v>
      </c>
      <c r="E2173">
        <v>3</v>
      </c>
      <c r="F2173">
        <v>2</v>
      </c>
      <c r="G2173">
        <v>0</v>
      </c>
      <c r="H2173" t="s">
        <v>7</v>
      </c>
      <c r="I2173" t="s">
        <v>7</v>
      </c>
      <c r="J2173" t="s">
        <v>7</v>
      </c>
      <c r="K2173" t="s">
        <v>7</v>
      </c>
      <c r="L2173" t="s">
        <v>7</v>
      </c>
      <c r="M2173" t="s">
        <v>7</v>
      </c>
      <c r="N2173" t="s">
        <v>7</v>
      </c>
      <c r="O2173" t="s">
        <v>7</v>
      </c>
      <c r="P2173" t="s">
        <v>7</v>
      </c>
      <c r="Q2173" t="s">
        <v>7</v>
      </c>
    </row>
    <row r="2174" spans="2:27" x14ac:dyDescent="0.3">
      <c r="B2174" t="s">
        <v>1917</v>
      </c>
      <c r="C2174">
        <v>9.3495200000006606E-2</v>
      </c>
      <c r="D2174">
        <v>10</v>
      </c>
      <c r="E2174">
        <v>3</v>
      </c>
      <c r="F2174">
        <v>2</v>
      </c>
      <c r="G2174">
        <v>0</v>
      </c>
      <c r="H2174" t="s">
        <v>7</v>
      </c>
      <c r="I2174" t="s">
        <v>7</v>
      </c>
      <c r="J2174" t="s">
        <v>7</v>
      </c>
      <c r="K2174" t="s">
        <v>7</v>
      </c>
      <c r="L2174" t="s">
        <v>7</v>
      </c>
      <c r="M2174" t="s">
        <v>7</v>
      </c>
      <c r="N2174" t="s">
        <v>7</v>
      </c>
      <c r="O2174" t="s">
        <v>7</v>
      </c>
      <c r="P2174" t="s">
        <v>7</v>
      </c>
      <c r="Q2174" t="s">
        <v>7</v>
      </c>
    </row>
    <row r="2175" spans="2:27" x14ac:dyDescent="0.3">
      <c r="B2175" t="s">
        <v>1918</v>
      </c>
      <c r="C2175">
        <v>9.6871800000144503E-2</v>
      </c>
      <c r="D2175">
        <v>10</v>
      </c>
      <c r="E2175">
        <v>3</v>
      </c>
      <c r="F2175">
        <v>2</v>
      </c>
      <c r="G2175">
        <v>0</v>
      </c>
      <c r="H2175" t="s">
        <v>7</v>
      </c>
      <c r="I2175" t="s">
        <v>7</v>
      </c>
      <c r="J2175" t="s">
        <v>7</v>
      </c>
      <c r="K2175" t="s">
        <v>7</v>
      </c>
      <c r="L2175" t="s">
        <v>7</v>
      </c>
      <c r="M2175" t="s">
        <v>7</v>
      </c>
      <c r="N2175" t="s">
        <v>7</v>
      </c>
      <c r="O2175" t="s">
        <v>7</v>
      </c>
      <c r="P2175" t="s">
        <v>7</v>
      </c>
      <c r="Q2175" t="s">
        <v>7</v>
      </c>
    </row>
    <row r="2176" spans="2:27" x14ac:dyDescent="0.3">
      <c r="B2176" t="s">
        <v>1919</v>
      </c>
      <c r="C2176">
        <v>9.9115700000083906E-2</v>
      </c>
      <c r="D2176">
        <v>10</v>
      </c>
      <c r="E2176">
        <v>3</v>
      </c>
      <c r="F2176">
        <v>2</v>
      </c>
      <c r="G2176">
        <v>0</v>
      </c>
      <c r="H2176" t="s">
        <v>7</v>
      </c>
      <c r="I2176" t="s">
        <v>7</v>
      </c>
      <c r="J2176" t="s">
        <v>7</v>
      </c>
      <c r="K2176" t="s">
        <v>7</v>
      </c>
      <c r="L2176" t="s">
        <v>7</v>
      </c>
      <c r="M2176" t="s">
        <v>7</v>
      </c>
      <c r="N2176" t="s">
        <v>7</v>
      </c>
      <c r="O2176" t="s">
        <v>7</v>
      </c>
      <c r="P2176" t="s">
        <v>7</v>
      </c>
      <c r="Q2176" t="s">
        <v>7</v>
      </c>
    </row>
    <row r="2177" spans="2:27" x14ac:dyDescent="0.3">
      <c r="B2177" t="s">
        <v>1920</v>
      </c>
      <c r="C2177">
        <v>0.108331900000166</v>
      </c>
      <c r="D2177">
        <v>11</v>
      </c>
      <c r="E2177">
        <v>3</v>
      </c>
      <c r="F2177">
        <v>2</v>
      </c>
      <c r="G2177">
        <v>0</v>
      </c>
      <c r="H2177" t="s">
        <v>7</v>
      </c>
      <c r="I2177" t="s">
        <v>7</v>
      </c>
      <c r="J2177" t="s">
        <v>7</v>
      </c>
      <c r="K2177" t="s">
        <v>7</v>
      </c>
      <c r="L2177" t="s">
        <v>7</v>
      </c>
      <c r="M2177" t="s">
        <v>7</v>
      </c>
      <c r="N2177" t="s">
        <v>7</v>
      </c>
      <c r="O2177" t="s">
        <v>7</v>
      </c>
      <c r="P2177" t="s">
        <v>7</v>
      </c>
      <c r="Q2177" t="s">
        <v>7</v>
      </c>
    </row>
    <row r="2178" spans="2:27" x14ac:dyDescent="0.3">
      <c r="B2178" t="s">
        <v>1921</v>
      </c>
      <c r="C2178">
        <v>7.9348600000002906E-2</v>
      </c>
      <c r="D2178">
        <v>9</v>
      </c>
      <c r="E2178">
        <v>3</v>
      </c>
      <c r="F2178">
        <v>2</v>
      </c>
      <c r="G2178">
        <v>0</v>
      </c>
      <c r="H2178" t="s">
        <v>7</v>
      </c>
      <c r="I2178" t="s">
        <v>7</v>
      </c>
      <c r="J2178" t="s">
        <v>7</v>
      </c>
      <c r="K2178" t="s">
        <v>7</v>
      </c>
      <c r="L2178" t="s">
        <v>7</v>
      </c>
      <c r="M2178" t="s">
        <v>7</v>
      </c>
      <c r="N2178" t="s">
        <v>7</v>
      </c>
      <c r="O2178" t="s">
        <v>7</v>
      </c>
      <c r="P2178" t="s">
        <v>7</v>
      </c>
      <c r="Q2178" t="s">
        <v>7</v>
      </c>
    </row>
    <row r="2179" spans="2:27" x14ac:dyDescent="0.3">
      <c r="B2179" t="s">
        <v>1922</v>
      </c>
      <c r="C2179">
        <v>7.9008700000031198E-2</v>
      </c>
      <c r="D2179">
        <v>9</v>
      </c>
      <c r="E2179">
        <v>3</v>
      </c>
      <c r="F2179">
        <v>2</v>
      </c>
      <c r="G2179">
        <v>0</v>
      </c>
      <c r="H2179" t="s">
        <v>7</v>
      </c>
      <c r="I2179" t="s">
        <v>7</v>
      </c>
      <c r="J2179" t="s">
        <v>7</v>
      </c>
      <c r="K2179" t="s">
        <v>7</v>
      </c>
      <c r="L2179" t="s">
        <v>7</v>
      </c>
      <c r="M2179" t="s">
        <v>7</v>
      </c>
      <c r="N2179" t="s">
        <v>7</v>
      </c>
      <c r="O2179" t="s">
        <v>7</v>
      </c>
      <c r="P2179" t="s">
        <v>7</v>
      </c>
      <c r="Q2179" t="s">
        <v>7</v>
      </c>
    </row>
    <row r="2180" spans="2:27" x14ac:dyDescent="0.3">
      <c r="B2180" t="s">
        <v>1923</v>
      </c>
      <c r="C2180">
        <v>7.6934000000164801E-2</v>
      </c>
      <c r="D2180">
        <v>9</v>
      </c>
      <c r="E2180">
        <v>3</v>
      </c>
      <c r="F2180">
        <v>2</v>
      </c>
      <c r="G2180">
        <v>0</v>
      </c>
      <c r="H2180" t="s">
        <v>7</v>
      </c>
      <c r="I2180" t="s">
        <v>7</v>
      </c>
      <c r="J2180" t="s">
        <v>7</v>
      </c>
      <c r="K2180" t="s">
        <v>7</v>
      </c>
      <c r="L2180" t="s">
        <v>7</v>
      </c>
      <c r="M2180" t="s">
        <v>7</v>
      </c>
      <c r="N2180" t="s">
        <v>7</v>
      </c>
      <c r="O2180" t="s">
        <v>7</v>
      </c>
      <c r="P2180" t="s">
        <v>7</v>
      </c>
      <c r="Q2180" t="s">
        <v>7</v>
      </c>
    </row>
    <row r="2181" spans="2:27" x14ac:dyDescent="0.3">
      <c r="B2181" t="s">
        <v>1924</v>
      </c>
      <c r="C2181">
        <v>1.3449681000001801</v>
      </c>
      <c r="D2181">
        <v>37</v>
      </c>
      <c r="E2181">
        <v>34</v>
      </c>
      <c r="F2181">
        <v>8</v>
      </c>
      <c r="G2181">
        <v>10</v>
      </c>
      <c r="H2181">
        <v>18</v>
      </c>
      <c r="I2181">
        <v>2</v>
      </c>
      <c r="J2181">
        <v>97</v>
      </c>
      <c r="K2181" t="s">
        <v>7</v>
      </c>
      <c r="L2181">
        <v>54</v>
      </c>
      <c r="M2181" t="s">
        <v>7</v>
      </c>
      <c r="N2181" t="s">
        <v>7</v>
      </c>
      <c r="O2181">
        <v>28</v>
      </c>
      <c r="P2181" t="s">
        <v>7</v>
      </c>
      <c r="Q2181" t="s">
        <v>7</v>
      </c>
      <c r="R2181" t="s">
        <v>7</v>
      </c>
      <c r="S2181">
        <v>5</v>
      </c>
      <c r="T2181">
        <v>0</v>
      </c>
      <c r="U2181">
        <v>3</v>
      </c>
      <c r="V2181">
        <v>3</v>
      </c>
      <c r="W2181">
        <v>2</v>
      </c>
      <c r="X2181">
        <v>0</v>
      </c>
      <c r="Y2181">
        <v>2</v>
      </c>
      <c r="Z2181">
        <v>12</v>
      </c>
      <c r="AA2181">
        <v>1</v>
      </c>
    </row>
    <row r="2182" spans="2:27" x14ac:dyDescent="0.3">
      <c r="B2182" t="s">
        <v>1925</v>
      </c>
      <c r="C2182">
        <v>1.51143840000008</v>
      </c>
      <c r="D2182">
        <v>39</v>
      </c>
      <c r="E2182">
        <v>36</v>
      </c>
      <c r="F2182">
        <v>8</v>
      </c>
      <c r="G2182">
        <v>10</v>
      </c>
      <c r="H2182">
        <v>18</v>
      </c>
      <c r="I2182">
        <v>2</v>
      </c>
      <c r="J2182">
        <v>102</v>
      </c>
      <c r="K2182" t="s">
        <v>7</v>
      </c>
      <c r="L2182">
        <v>55</v>
      </c>
      <c r="M2182" t="s">
        <v>7</v>
      </c>
      <c r="N2182" t="s">
        <v>7</v>
      </c>
      <c r="O2182">
        <v>29</v>
      </c>
      <c r="P2182" t="s">
        <v>7</v>
      </c>
      <c r="Q2182" t="s">
        <v>7</v>
      </c>
      <c r="R2182" t="s">
        <v>7</v>
      </c>
      <c r="S2182">
        <v>5</v>
      </c>
      <c r="T2182">
        <v>0</v>
      </c>
      <c r="U2182">
        <v>3</v>
      </c>
      <c r="V2182">
        <v>4</v>
      </c>
      <c r="W2182">
        <v>2</v>
      </c>
      <c r="X2182">
        <v>0</v>
      </c>
      <c r="Y2182">
        <v>2</v>
      </c>
      <c r="Z2182">
        <v>12</v>
      </c>
      <c r="AA2182">
        <v>1</v>
      </c>
    </row>
    <row r="2183" spans="2:27" x14ac:dyDescent="0.3">
      <c r="B2183" t="s">
        <v>1926</v>
      </c>
      <c r="C2183">
        <v>0.32685130000004298</v>
      </c>
      <c r="D2183">
        <v>23</v>
      </c>
      <c r="E2183">
        <v>3</v>
      </c>
      <c r="F2183">
        <v>2</v>
      </c>
      <c r="G2183">
        <v>0</v>
      </c>
      <c r="H2183" t="s">
        <v>7</v>
      </c>
      <c r="I2183" t="s">
        <v>7</v>
      </c>
      <c r="J2183" t="s">
        <v>7</v>
      </c>
      <c r="K2183" t="s">
        <v>7</v>
      </c>
      <c r="L2183" t="s">
        <v>7</v>
      </c>
      <c r="M2183" t="s">
        <v>7</v>
      </c>
      <c r="N2183" t="s">
        <v>7</v>
      </c>
      <c r="O2183" t="s">
        <v>7</v>
      </c>
      <c r="P2183" t="s">
        <v>7</v>
      </c>
      <c r="Q2183" t="s">
        <v>7</v>
      </c>
    </row>
    <row r="2184" spans="2:27" x14ac:dyDescent="0.3">
      <c r="B2184" t="s">
        <v>1927</v>
      </c>
      <c r="C2184">
        <v>0.33897440000009699</v>
      </c>
      <c r="D2184">
        <v>24</v>
      </c>
      <c r="E2184">
        <v>3</v>
      </c>
      <c r="F2184">
        <v>2</v>
      </c>
      <c r="G2184">
        <v>0</v>
      </c>
      <c r="H2184" t="s">
        <v>7</v>
      </c>
      <c r="I2184" t="s">
        <v>7</v>
      </c>
      <c r="J2184" t="s">
        <v>7</v>
      </c>
      <c r="K2184" t="s">
        <v>7</v>
      </c>
      <c r="L2184" t="s">
        <v>7</v>
      </c>
      <c r="M2184" t="s">
        <v>7</v>
      </c>
      <c r="N2184" t="s">
        <v>7</v>
      </c>
      <c r="O2184" t="s">
        <v>7</v>
      </c>
      <c r="P2184" t="s">
        <v>7</v>
      </c>
      <c r="Q2184" t="s">
        <v>7</v>
      </c>
    </row>
    <row r="2185" spans="2:27" x14ac:dyDescent="0.3">
      <c r="B2185" t="s">
        <v>1928</v>
      </c>
      <c r="C2185">
        <v>9.2982299999903206E-2</v>
      </c>
      <c r="D2185">
        <v>10</v>
      </c>
      <c r="E2185">
        <v>3</v>
      </c>
      <c r="F2185">
        <v>2</v>
      </c>
      <c r="G2185">
        <v>0</v>
      </c>
      <c r="H2185" t="s">
        <v>7</v>
      </c>
      <c r="I2185" t="s">
        <v>7</v>
      </c>
      <c r="J2185" t="s">
        <v>7</v>
      </c>
      <c r="K2185" t="s">
        <v>7</v>
      </c>
      <c r="L2185" t="s">
        <v>7</v>
      </c>
      <c r="M2185" t="s">
        <v>7</v>
      </c>
      <c r="N2185" t="s">
        <v>7</v>
      </c>
      <c r="O2185" t="s">
        <v>7</v>
      </c>
      <c r="P2185" t="s">
        <v>7</v>
      </c>
      <c r="Q2185" t="s">
        <v>7</v>
      </c>
    </row>
    <row r="2186" spans="2:27" x14ac:dyDescent="0.3">
      <c r="B2186" t="s">
        <v>1929</v>
      </c>
      <c r="C2186">
        <v>9.1861400000198004E-2</v>
      </c>
      <c r="D2186">
        <v>10</v>
      </c>
      <c r="E2186">
        <v>3</v>
      </c>
      <c r="F2186">
        <v>2</v>
      </c>
      <c r="G2186">
        <v>0</v>
      </c>
      <c r="H2186" t="s">
        <v>7</v>
      </c>
      <c r="I2186" t="s">
        <v>7</v>
      </c>
      <c r="J2186" t="s">
        <v>7</v>
      </c>
      <c r="K2186" t="s">
        <v>7</v>
      </c>
      <c r="L2186" t="s">
        <v>7</v>
      </c>
      <c r="M2186" t="s">
        <v>7</v>
      </c>
      <c r="N2186" t="s">
        <v>7</v>
      </c>
      <c r="O2186" t="s">
        <v>7</v>
      </c>
      <c r="P2186" t="s">
        <v>7</v>
      </c>
      <c r="Q2186" t="s">
        <v>7</v>
      </c>
    </row>
    <row r="2187" spans="2:27" x14ac:dyDescent="0.3">
      <c r="B2187" t="s">
        <v>1930</v>
      </c>
      <c r="C2187">
        <v>9.9711500000012096E-2</v>
      </c>
      <c r="D2187">
        <v>10</v>
      </c>
      <c r="E2187">
        <v>3</v>
      </c>
      <c r="F2187">
        <v>2</v>
      </c>
      <c r="G2187">
        <v>0</v>
      </c>
      <c r="H2187" t="s">
        <v>7</v>
      </c>
      <c r="I2187" t="s">
        <v>7</v>
      </c>
      <c r="J2187" t="s">
        <v>7</v>
      </c>
      <c r="K2187" t="s">
        <v>7</v>
      </c>
      <c r="L2187" t="s">
        <v>7</v>
      </c>
      <c r="M2187" t="s">
        <v>7</v>
      </c>
      <c r="N2187" t="s">
        <v>7</v>
      </c>
      <c r="O2187" t="s">
        <v>7</v>
      </c>
      <c r="P2187" t="s">
        <v>7</v>
      </c>
      <c r="Q2187" t="s">
        <v>7</v>
      </c>
    </row>
    <row r="2188" spans="2:27" x14ac:dyDescent="0.3">
      <c r="B2188" t="s">
        <v>1931</v>
      </c>
    </row>
    <row r="2189" spans="2:27" x14ac:dyDescent="0.3">
      <c r="B2189" t="s">
        <v>1932</v>
      </c>
      <c r="C2189">
        <v>0.16227009999988601</v>
      </c>
      <c r="D2189">
        <v>18</v>
      </c>
      <c r="E2189">
        <v>3</v>
      </c>
      <c r="F2189">
        <v>2</v>
      </c>
      <c r="G2189">
        <v>0</v>
      </c>
      <c r="H2189" t="s">
        <v>7</v>
      </c>
      <c r="I2189" t="s">
        <v>7</v>
      </c>
      <c r="J2189" t="s">
        <v>7</v>
      </c>
      <c r="K2189" t="s">
        <v>7</v>
      </c>
      <c r="L2189" t="s">
        <v>7</v>
      </c>
      <c r="M2189" t="s">
        <v>7</v>
      </c>
      <c r="N2189" t="s">
        <v>7</v>
      </c>
      <c r="O2189" t="s">
        <v>7</v>
      </c>
      <c r="P2189" t="s">
        <v>7</v>
      </c>
      <c r="Q2189" t="s">
        <v>7</v>
      </c>
    </row>
    <row r="2190" spans="2:27" x14ac:dyDescent="0.3">
      <c r="B2190" t="s">
        <v>1933</v>
      </c>
      <c r="C2190">
        <v>0.180578000000195</v>
      </c>
      <c r="D2190">
        <v>18</v>
      </c>
      <c r="E2190">
        <v>3</v>
      </c>
      <c r="F2190">
        <v>2</v>
      </c>
      <c r="G2190">
        <v>0</v>
      </c>
      <c r="H2190" t="s">
        <v>7</v>
      </c>
      <c r="I2190" t="s">
        <v>7</v>
      </c>
      <c r="J2190" t="s">
        <v>7</v>
      </c>
      <c r="K2190" t="s">
        <v>7</v>
      </c>
      <c r="L2190" t="s">
        <v>7</v>
      </c>
      <c r="M2190" t="s">
        <v>7</v>
      </c>
      <c r="N2190" t="s">
        <v>7</v>
      </c>
      <c r="O2190" t="s">
        <v>7</v>
      </c>
      <c r="P2190" t="s">
        <v>7</v>
      </c>
      <c r="Q2190" t="s">
        <v>7</v>
      </c>
    </row>
    <row r="2191" spans="2:27" x14ac:dyDescent="0.3">
      <c r="B2191" t="s">
        <v>1934</v>
      </c>
      <c r="C2191">
        <v>0.113314700000046</v>
      </c>
      <c r="D2191">
        <v>9</v>
      </c>
      <c r="E2191">
        <v>3</v>
      </c>
      <c r="F2191">
        <v>2</v>
      </c>
      <c r="G2191">
        <v>0</v>
      </c>
      <c r="H2191" t="s">
        <v>7</v>
      </c>
      <c r="I2191" t="s">
        <v>7</v>
      </c>
      <c r="J2191" t="s">
        <v>7</v>
      </c>
      <c r="K2191" t="s">
        <v>7</v>
      </c>
      <c r="L2191" t="s">
        <v>7</v>
      </c>
      <c r="M2191" t="s">
        <v>7</v>
      </c>
      <c r="N2191" t="s">
        <v>7</v>
      </c>
      <c r="O2191" t="s">
        <v>7</v>
      </c>
      <c r="P2191" t="s">
        <v>7</v>
      </c>
      <c r="Q2191" t="s">
        <v>7</v>
      </c>
    </row>
    <row r="2192" spans="2:27" x14ac:dyDescent="0.3">
      <c r="B2192" t="s">
        <v>1935</v>
      </c>
      <c r="C2192">
        <v>0.74501230000009799</v>
      </c>
      <c r="D2192">
        <v>29</v>
      </c>
      <c r="E2192">
        <v>6</v>
      </c>
      <c r="F2192">
        <v>8</v>
      </c>
      <c r="G2192">
        <v>0</v>
      </c>
      <c r="H2192" t="s">
        <v>7</v>
      </c>
      <c r="I2192" t="s">
        <v>7</v>
      </c>
      <c r="J2192" t="s">
        <v>7</v>
      </c>
      <c r="K2192" t="s">
        <v>7</v>
      </c>
      <c r="L2192" t="s">
        <v>7</v>
      </c>
      <c r="M2192" t="s">
        <v>7</v>
      </c>
      <c r="N2192" t="s">
        <v>7</v>
      </c>
      <c r="O2192" t="s">
        <v>7</v>
      </c>
      <c r="P2192" t="s">
        <v>7</v>
      </c>
      <c r="Q2192" t="s">
        <v>7</v>
      </c>
    </row>
    <row r="2193" spans="2:27" x14ac:dyDescent="0.3">
      <c r="B2193" t="s">
        <v>1936</v>
      </c>
      <c r="C2193">
        <v>9.1998800000055697E-2</v>
      </c>
      <c r="D2193">
        <v>9</v>
      </c>
      <c r="E2193">
        <v>3</v>
      </c>
      <c r="F2193">
        <v>2</v>
      </c>
      <c r="G2193">
        <v>0</v>
      </c>
      <c r="H2193" t="s">
        <v>7</v>
      </c>
      <c r="I2193" t="s">
        <v>7</v>
      </c>
      <c r="J2193" t="s">
        <v>7</v>
      </c>
      <c r="K2193" t="s">
        <v>7</v>
      </c>
      <c r="L2193" t="s">
        <v>7</v>
      </c>
      <c r="M2193" t="s">
        <v>7</v>
      </c>
      <c r="N2193" t="s">
        <v>7</v>
      </c>
      <c r="O2193" t="s">
        <v>7</v>
      </c>
      <c r="P2193" t="s">
        <v>7</v>
      </c>
      <c r="Q2193" t="s">
        <v>7</v>
      </c>
    </row>
    <row r="2194" spans="2:27" x14ac:dyDescent="0.3">
      <c r="B2194" t="s">
        <v>1937</v>
      </c>
      <c r="C2194">
        <v>9.8702300000013496E-2</v>
      </c>
      <c r="D2194">
        <v>9</v>
      </c>
      <c r="E2194">
        <v>3</v>
      </c>
      <c r="F2194">
        <v>2</v>
      </c>
      <c r="G2194">
        <v>0</v>
      </c>
      <c r="H2194" t="s">
        <v>7</v>
      </c>
      <c r="I2194" t="s">
        <v>7</v>
      </c>
      <c r="J2194" t="s">
        <v>7</v>
      </c>
      <c r="K2194" t="s">
        <v>7</v>
      </c>
      <c r="L2194" t="s">
        <v>7</v>
      </c>
      <c r="M2194" t="s">
        <v>7</v>
      </c>
      <c r="N2194" t="s">
        <v>7</v>
      </c>
      <c r="O2194" t="s">
        <v>7</v>
      </c>
      <c r="P2194" t="s">
        <v>7</v>
      </c>
      <c r="Q2194" t="s">
        <v>7</v>
      </c>
    </row>
    <row r="2195" spans="2:27" x14ac:dyDescent="0.3">
      <c r="B2195" t="s">
        <v>1938</v>
      </c>
      <c r="C2195">
        <v>0.145332300000063</v>
      </c>
      <c r="D2195">
        <v>10</v>
      </c>
      <c r="E2195">
        <v>3</v>
      </c>
      <c r="F2195">
        <v>2</v>
      </c>
      <c r="G2195">
        <v>0</v>
      </c>
      <c r="H2195" t="s">
        <v>7</v>
      </c>
      <c r="I2195" t="s">
        <v>7</v>
      </c>
      <c r="J2195" t="s">
        <v>7</v>
      </c>
      <c r="K2195" t="s">
        <v>7</v>
      </c>
      <c r="L2195" t="s">
        <v>7</v>
      </c>
      <c r="M2195" t="s">
        <v>7</v>
      </c>
      <c r="N2195" t="s">
        <v>7</v>
      </c>
      <c r="O2195" t="s">
        <v>7</v>
      </c>
      <c r="P2195" t="s">
        <v>7</v>
      </c>
      <c r="Q2195" t="s">
        <v>7</v>
      </c>
    </row>
    <row r="2196" spans="2:27" x14ac:dyDescent="0.3">
      <c r="B2196" t="s">
        <v>1939</v>
      </c>
      <c r="C2196">
        <v>8.7323200000127998E-2</v>
      </c>
      <c r="D2196">
        <v>9</v>
      </c>
      <c r="E2196">
        <v>3</v>
      </c>
      <c r="F2196">
        <v>2</v>
      </c>
      <c r="G2196">
        <v>0</v>
      </c>
      <c r="H2196" t="s">
        <v>7</v>
      </c>
      <c r="I2196" t="s">
        <v>7</v>
      </c>
      <c r="J2196" t="s">
        <v>7</v>
      </c>
      <c r="K2196" t="s">
        <v>7</v>
      </c>
      <c r="L2196" t="s">
        <v>7</v>
      </c>
      <c r="M2196" t="s">
        <v>7</v>
      </c>
      <c r="N2196" t="s">
        <v>7</v>
      </c>
      <c r="O2196" t="s">
        <v>7</v>
      </c>
      <c r="P2196" t="s">
        <v>7</v>
      </c>
      <c r="Q2196" t="s">
        <v>7</v>
      </c>
    </row>
    <row r="2197" spans="2:27" x14ac:dyDescent="0.3">
      <c r="B2197" t="s">
        <v>1940</v>
      </c>
      <c r="C2197">
        <v>0.78889739999999597</v>
      </c>
      <c r="D2197">
        <v>23</v>
      </c>
      <c r="E2197">
        <v>6</v>
      </c>
      <c r="F2197">
        <v>8</v>
      </c>
      <c r="G2197">
        <v>0</v>
      </c>
      <c r="H2197" t="s">
        <v>7</v>
      </c>
      <c r="I2197" t="s">
        <v>7</v>
      </c>
      <c r="J2197" t="s">
        <v>7</v>
      </c>
      <c r="K2197" t="s">
        <v>7</v>
      </c>
      <c r="L2197" t="s">
        <v>7</v>
      </c>
      <c r="M2197" t="s">
        <v>7</v>
      </c>
      <c r="N2197" t="s">
        <v>7</v>
      </c>
      <c r="O2197" t="s">
        <v>7</v>
      </c>
      <c r="P2197" t="s">
        <v>7</v>
      </c>
      <c r="Q2197" t="s">
        <v>7</v>
      </c>
    </row>
    <row r="2198" spans="2:27" x14ac:dyDescent="0.3">
      <c r="B2198" t="s">
        <v>1941</v>
      </c>
      <c r="C2198">
        <v>0.46735369999987503</v>
      </c>
      <c r="D2198">
        <v>23</v>
      </c>
      <c r="E2198">
        <v>3</v>
      </c>
      <c r="F2198">
        <v>2</v>
      </c>
      <c r="G2198">
        <v>0</v>
      </c>
      <c r="H2198" t="s">
        <v>7</v>
      </c>
      <c r="I2198" t="s">
        <v>7</v>
      </c>
      <c r="J2198" t="s">
        <v>7</v>
      </c>
      <c r="K2198" t="s">
        <v>7</v>
      </c>
      <c r="L2198" t="s">
        <v>7</v>
      </c>
      <c r="M2198" t="s">
        <v>7</v>
      </c>
      <c r="N2198" t="s">
        <v>7</v>
      </c>
      <c r="O2198" t="s">
        <v>7</v>
      </c>
      <c r="P2198" t="s">
        <v>7</v>
      </c>
      <c r="Q2198" t="s">
        <v>7</v>
      </c>
    </row>
    <row r="2199" spans="2:27" x14ac:dyDescent="0.3">
      <c r="B2199" t="s">
        <v>1942</v>
      </c>
      <c r="C2199">
        <v>0.108637900000076</v>
      </c>
      <c r="D2199">
        <v>10</v>
      </c>
      <c r="E2199">
        <v>3</v>
      </c>
      <c r="F2199">
        <v>2</v>
      </c>
      <c r="G2199">
        <v>0</v>
      </c>
      <c r="H2199" t="s">
        <v>7</v>
      </c>
      <c r="I2199" t="s">
        <v>7</v>
      </c>
      <c r="J2199" t="s">
        <v>7</v>
      </c>
      <c r="K2199" t="s">
        <v>7</v>
      </c>
      <c r="L2199" t="s">
        <v>7</v>
      </c>
      <c r="M2199" t="s">
        <v>7</v>
      </c>
      <c r="N2199" t="s">
        <v>7</v>
      </c>
      <c r="O2199" t="s">
        <v>7</v>
      </c>
      <c r="P2199" t="s">
        <v>7</v>
      </c>
      <c r="Q2199" t="s">
        <v>7</v>
      </c>
    </row>
    <row r="2200" spans="2:27" x14ac:dyDescent="0.3">
      <c r="B2200" t="s">
        <v>1943</v>
      </c>
      <c r="C2200">
        <v>7.8180299999985395E-2</v>
      </c>
      <c r="D2200">
        <v>9</v>
      </c>
      <c r="E2200">
        <v>3</v>
      </c>
      <c r="F2200">
        <v>2</v>
      </c>
      <c r="G2200">
        <v>0</v>
      </c>
      <c r="H2200" t="s">
        <v>7</v>
      </c>
      <c r="I2200" t="s">
        <v>7</v>
      </c>
      <c r="J2200" t="s">
        <v>7</v>
      </c>
      <c r="K2200" t="s">
        <v>7</v>
      </c>
      <c r="L2200" t="s">
        <v>7</v>
      </c>
      <c r="M2200" t="s">
        <v>7</v>
      </c>
      <c r="N2200" t="s">
        <v>7</v>
      </c>
      <c r="O2200" t="s">
        <v>7</v>
      </c>
      <c r="P2200" t="s">
        <v>7</v>
      </c>
      <c r="Q2200" t="s">
        <v>7</v>
      </c>
    </row>
    <row r="2201" spans="2:27" x14ac:dyDescent="0.3">
      <c r="B2201" t="s">
        <v>1944</v>
      </c>
      <c r="C2201">
        <v>0.213400099999944</v>
      </c>
      <c r="D2201">
        <v>14</v>
      </c>
      <c r="E2201">
        <v>3</v>
      </c>
      <c r="F2201">
        <v>2</v>
      </c>
      <c r="G2201">
        <v>0</v>
      </c>
      <c r="H2201" t="s">
        <v>7</v>
      </c>
      <c r="I2201" t="s">
        <v>7</v>
      </c>
      <c r="J2201" t="s">
        <v>7</v>
      </c>
      <c r="K2201" t="s">
        <v>7</v>
      </c>
      <c r="L2201" t="s">
        <v>7</v>
      </c>
      <c r="M2201" t="s">
        <v>7</v>
      </c>
      <c r="N2201" t="s">
        <v>7</v>
      </c>
      <c r="O2201" t="s">
        <v>7</v>
      </c>
      <c r="P2201" t="s">
        <v>7</v>
      </c>
      <c r="Q2201" t="s">
        <v>7</v>
      </c>
    </row>
    <row r="2202" spans="2:27" x14ac:dyDescent="0.3">
      <c r="B2202" t="s">
        <v>1945</v>
      </c>
      <c r="C2202">
        <v>9.9661500000138403E-2</v>
      </c>
      <c r="D2202">
        <v>9</v>
      </c>
      <c r="E2202">
        <v>3</v>
      </c>
      <c r="F2202">
        <v>2</v>
      </c>
      <c r="G2202">
        <v>0</v>
      </c>
      <c r="H2202" t="s">
        <v>7</v>
      </c>
      <c r="I2202" t="s">
        <v>7</v>
      </c>
      <c r="J2202" t="s">
        <v>7</v>
      </c>
      <c r="K2202" t="s">
        <v>7</v>
      </c>
      <c r="L2202" t="s">
        <v>7</v>
      </c>
      <c r="M2202" t="s">
        <v>7</v>
      </c>
      <c r="N2202" t="s">
        <v>7</v>
      </c>
      <c r="O2202" t="s">
        <v>7</v>
      </c>
      <c r="P2202" t="s">
        <v>7</v>
      </c>
      <c r="Q2202" t="s">
        <v>7</v>
      </c>
    </row>
    <row r="2203" spans="2:27" x14ac:dyDescent="0.3">
      <c r="B2203" t="s">
        <v>1946</v>
      </c>
      <c r="C2203">
        <v>8.2894799999849E-2</v>
      </c>
      <c r="D2203">
        <v>9</v>
      </c>
      <c r="E2203">
        <v>3</v>
      </c>
      <c r="F2203">
        <v>2</v>
      </c>
      <c r="G2203">
        <v>0</v>
      </c>
      <c r="H2203" t="s">
        <v>7</v>
      </c>
      <c r="I2203" t="s">
        <v>7</v>
      </c>
      <c r="J2203" t="s">
        <v>7</v>
      </c>
      <c r="K2203" t="s">
        <v>7</v>
      </c>
      <c r="L2203" t="s">
        <v>7</v>
      </c>
      <c r="M2203" t="s">
        <v>7</v>
      </c>
      <c r="N2203" t="s">
        <v>7</v>
      </c>
      <c r="O2203" t="s">
        <v>7</v>
      </c>
      <c r="P2203" t="s">
        <v>7</v>
      </c>
      <c r="Q2203" t="s">
        <v>7</v>
      </c>
    </row>
    <row r="2204" spans="2:27" x14ac:dyDescent="0.3">
      <c r="B2204" t="s">
        <v>1947</v>
      </c>
      <c r="C2204">
        <v>1.4474760000000499</v>
      </c>
      <c r="D2204">
        <v>30</v>
      </c>
      <c r="E2204">
        <v>25</v>
      </c>
      <c r="F2204">
        <v>8</v>
      </c>
      <c r="G2204">
        <v>10</v>
      </c>
      <c r="H2204">
        <v>18</v>
      </c>
      <c r="I2204">
        <v>2</v>
      </c>
      <c r="J2204">
        <v>88</v>
      </c>
      <c r="K2204" t="s">
        <v>7</v>
      </c>
      <c r="L2204">
        <v>51</v>
      </c>
      <c r="M2204" t="s">
        <v>7</v>
      </c>
      <c r="N2204" t="s">
        <v>7</v>
      </c>
      <c r="O2204">
        <v>25</v>
      </c>
      <c r="P2204" t="s">
        <v>7</v>
      </c>
      <c r="Q2204" t="s">
        <v>7</v>
      </c>
      <c r="R2204" t="s">
        <v>7</v>
      </c>
      <c r="S2204">
        <v>5</v>
      </c>
      <c r="T2204">
        <v>0</v>
      </c>
      <c r="U2204">
        <v>3</v>
      </c>
      <c r="V2204">
        <v>0</v>
      </c>
      <c r="W2204">
        <v>2</v>
      </c>
      <c r="X2204">
        <v>0</v>
      </c>
      <c r="Y2204">
        <v>2</v>
      </c>
      <c r="Z2204">
        <v>12</v>
      </c>
      <c r="AA2204">
        <v>1</v>
      </c>
    </row>
    <row r="2205" spans="2:27" x14ac:dyDescent="0.3">
      <c r="B2205" t="s">
        <v>1948</v>
      </c>
      <c r="C2205">
        <v>9.3820900000082405E-2</v>
      </c>
      <c r="D2205">
        <v>9</v>
      </c>
      <c r="E2205">
        <v>3</v>
      </c>
      <c r="F2205">
        <v>2</v>
      </c>
      <c r="G2205">
        <v>0</v>
      </c>
      <c r="H2205" t="s">
        <v>7</v>
      </c>
      <c r="I2205" t="s">
        <v>7</v>
      </c>
      <c r="J2205" t="s">
        <v>7</v>
      </c>
      <c r="K2205" t="s">
        <v>7</v>
      </c>
      <c r="L2205" t="s">
        <v>7</v>
      </c>
      <c r="M2205" t="s">
        <v>7</v>
      </c>
      <c r="N2205" t="s">
        <v>7</v>
      </c>
      <c r="O2205" t="s">
        <v>7</v>
      </c>
      <c r="P2205" t="s">
        <v>7</v>
      </c>
      <c r="Q2205" t="s">
        <v>7</v>
      </c>
    </row>
    <row r="2206" spans="2:27" x14ac:dyDescent="0.3">
      <c r="B2206" t="s">
        <v>1949</v>
      </c>
      <c r="C2206">
        <v>0.10372250000000301</v>
      </c>
      <c r="D2206">
        <v>9</v>
      </c>
      <c r="E2206">
        <v>3</v>
      </c>
      <c r="F2206">
        <v>2</v>
      </c>
      <c r="G2206">
        <v>0</v>
      </c>
      <c r="H2206" t="s">
        <v>7</v>
      </c>
      <c r="I2206" t="s">
        <v>7</v>
      </c>
      <c r="J2206" t="s">
        <v>7</v>
      </c>
      <c r="K2206" t="s">
        <v>7</v>
      </c>
      <c r="L2206" t="s">
        <v>7</v>
      </c>
      <c r="M2206" t="s">
        <v>7</v>
      </c>
      <c r="N2206" t="s">
        <v>7</v>
      </c>
      <c r="O2206" t="s">
        <v>7</v>
      </c>
      <c r="P2206" t="s">
        <v>7</v>
      </c>
      <c r="Q2206" t="s">
        <v>7</v>
      </c>
    </row>
    <row r="2207" spans="2:27" x14ac:dyDescent="0.3">
      <c r="B2207" t="s">
        <v>1950</v>
      </c>
      <c r="C2207">
        <v>1.8630760000000901</v>
      </c>
      <c r="D2207">
        <v>39</v>
      </c>
      <c r="E2207">
        <v>36</v>
      </c>
      <c r="F2207">
        <v>8</v>
      </c>
      <c r="G2207">
        <v>11</v>
      </c>
      <c r="H2207">
        <v>19</v>
      </c>
      <c r="I2207">
        <v>2</v>
      </c>
      <c r="J2207">
        <v>105</v>
      </c>
      <c r="K2207" t="s">
        <v>7</v>
      </c>
      <c r="L2207">
        <v>54</v>
      </c>
      <c r="M2207" t="s">
        <v>7</v>
      </c>
      <c r="N2207" t="s">
        <v>7</v>
      </c>
      <c r="O2207">
        <v>28</v>
      </c>
      <c r="P2207" t="s">
        <v>7</v>
      </c>
      <c r="Q2207" t="s">
        <v>7</v>
      </c>
      <c r="R2207" t="s">
        <v>7</v>
      </c>
      <c r="S2207">
        <v>5</v>
      </c>
      <c r="T2207">
        <v>0</v>
      </c>
      <c r="U2207">
        <v>3</v>
      </c>
      <c r="V2207">
        <v>3</v>
      </c>
      <c r="W2207">
        <v>2</v>
      </c>
      <c r="X2207">
        <v>0</v>
      </c>
      <c r="Y2207">
        <v>2</v>
      </c>
      <c r="Z2207">
        <v>12</v>
      </c>
      <c r="AA2207">
        <v>1</v>
      </c>
    </row>
    <row r="2208" spans="2:27" x14ac:dyDescent="0.3">
      <c r="B2208" t="s">
        <v>1951</v>
      </c>
    </row>
    <row r="2209" spans="2:27" x14ac:dyDescent="0.3">
      <c r="B2209" t="s">
        <v>1952</v>
      </c>
      <c r="C2209">
        <v>1.5466773999998999</v>
      </c>
      <c r="D2209">
        <v>39</v>
      </c>
      <c r="E2209">
        <v>36</v>
      </c>
      <c r="F2209">
        <v>8</v>
      </c>
      <c r="G2209">
        <v>10</v>
      </c>
      <c r="H2209">
        <v>18</v>
      </c>
      <c r="I2209">
        <v>2</v>
      </c>
      <c r="J2209">
        <v>104</v>
      </c>
      <c r="K2209" t="s">
        <v>7</v>
      </c>
      <c r="L2209">
        <v>55</v>
      </c>
      <c r="M2209" t="s">
        <v>7</v>
      </c>
      <c r="N2209" t="s">
        <v>7</v>
      </c>
      <c r="O2209">
        <v>29</v>
      </c>
      <c r="P2209" t="s">
        <v>7</v>
      </c>
      <c r="Q2209" t="s">
        <v>7</v>
      </c>
      <c r="R2209" t="s">
        <v>7</v>
      </c>
      <c r="S2209">
        <v>5</v>
      </c>
      <c r="T2209">
        <v>0</v>
      </c>
      <c r="U2209">
        <v>3</v>
      </c>
      <c r="V2209">
        <v>4</v>
      </c>
      <c r="W2209">
        <v>2</v>
      </c>
      <c r="X2209">
        <v>0</v>
      </c>
      <c r="Y2209">
        <v>2</v>
      </c>
      <c r="Z2209">
        <v>12</v>
      </c>
      <c r="AA2209">
        <v>1</v>
      </c>
    </row>
    <row r="2210" spans="2:27" x14ac:dyDescent="0.3">
      <c r="B2210" t="s">
        <v>1953</v>
      </c>
      <c r="C2210">
        <v>7.6827699999966997E-2</v>
      </c>
      <c r="D2210">
        <v>9</v>
      </c>
      <c r="E2210">
        <v>3</v>
      </c>
      <c r="F2210">
        <v>2</v>
      </c>
      <c r="G2210">
        <v>0</v>
      </c>
      <c r="H2210" t="s">
        <v>7</v>
      </c>
      <c r="I2210" t="s">
        <v>7</v>
      </c>
      <c r="J2210" t="s">
        <v>7</v>
      </c>
      <c r="K2210" t="s">
        <v>7</v>
      </c>
      <c r="L2210" t="s">
        <v>7</v>
      </c>
      <c r="M2210" t="s">
        <v>7</v>
      </c>
      <c r="N2210" t="s">
        <v>7</v>
      </c>
      <c r="O2210" t="s">
        <v>7</v>
      </c>
      <c r="P2210" t="s">
        <v>7</v>
      </c>
      <c r="Q2210" t="s">
        <v>7</v>
      </c>
    </row>
    <row r="2211" spans="2:27" x14ac:dyDescent="0.3">
      <c r="B2211" t="s">
        <v>1954</v>
      </c>
      <c r="C2211">
        <v>0.103441499999917</v>
      </c>
      <c r="D2211">
        <v>9</v>
      </c>
      <c r="E2211">
        <v>3</v>
      </c>
      <c r="F2211">
        <v>2</v>
      </c>
      <c r="G2211">
        <v>0</v>
      </c>
      <c r="H2211" t="s">
        <v>7</v>
      </c>
      <c r="I2211" t="s">
        <v>7</v>
      </c>
      <c r="J2211" t="s">
        <v>7</v>
      </c>
      <c r="K2211" t="s">
        <v>7</v>
      </c>
      <c r="L2211" t="s">
        <v>7</v>
      </c>
      <c r="M2211" t="s">
        <v>7</v>
      </c>
      <c r="N2211" t="s">
        <v>7</v>
      </c>
      <c r="O2211" t="s">
        <v>7</v>
      </c>
      <c r="P2211" t="s">
        <v>7</v>
      </c>
      <c r="Q2211" t="s">
        <v>7</v>
      </c>
    </row>
    <row r="2212" spans="2:27" x14ac:dyDescent="0.3">
      <c r="B2212" t="s">
        <v>1955</v>
      </c>
      <c r="C2212">
        <v>7.8463800000008604E-2</v>
      </c>
      <c r="D2212">
        <v>9</v>
      </c>
      <c r="E2212">
        <v>3</v>
      </c>
      <c r="F2212">
        <v>2</v>
      </c>
      <c r="G2212">
        <v>0</v>
      </c>
      <c r="H2212" t="s">
        <v>7</v>
      </c>
      <c r="I2212" t="s">
        <v>7</v>
      </c>
      <c r="J2212" t="s">
        <v>7</v>
      </c>
      <c r="K2212" t="s">
        <v>7</v>
      </c>
      <c r="L2212" t="s">
        <v>7</v>
      </c>
      <c r="M2212" t="s">
        <v>7</v>
      </c>
      <c r="N2212" t="s">
        <v>7</v>
      </c>
      <c r="O2212" t="s">
        <v>7</v>
      </c>
      <c r="P2212" t="s">
        <v>7</v>
      </c>
      <c r="Q2212" t="s">
        <v>7</v>
      </c>
    </row>
    <row r="2213" spans="2:27" x14ac:dyDescent="0.3">
      <c r="B2213" t="s">
        <v>1956</v>
      </c>
      <c r="C2213">
        <v>0.10597769999981201</v>
      </c>
      <c r="D2213">
        <v>9</v>
      </c>
      <c r="E2213">
        <v>3</v>
      </c>
      <c r="F2213">
        <v>2</v>
      </c>
      <c r="G2213">
        <v>0</v>
      </c>
      <c r="H2213" t="s">
        <v>7</v>
      </c>
      <c r="I2213" t="s">
        <v>7</v>
      </c>
      <c r="J2213" t="s">
        <v>7</v>
      </c>
      <c r="K2213" t="s">
        <v>7</v>
      </c>
      <c r="L2213" t="s">
        <v>7</v>
      </c>
      <c r="M2213" t="s">
        <v>7</v>
      </c>
      <c r="N2213" t="s">
        <v>7</v>
      </c>
      <c r="O2213" t="s">
        <v>7</v>
      </c>
      <c r="P2213" t="s">
        <v>7</v>
      </c>
      <c r="Q2213" t="s">
        <v>7</v>
      </c>
    </row>
    <row r="2214" spans="2:27" x14ac:dyDescent="0.3">
      <c r="B2214" t="s">
        <v>1957</v>
      </c>
      <c r="C2214">
        <v>7.7943000000004703E-2</v>
      </c>
      <c r="D2214">
        <v>9</v>
      </c>
      <c r="E2214">
        <v>3</v>
      </c>
      <c r="F2214">
        <v>2</v>
      </c>
      <c r="G2214">
        <v>0</v>
      </c>
      <c r="H2214" t="s">
        <v>7</v>
      </c>
      <c r="I2214" t="s">
        <v>7</v>
      </c>
      <c r="J2214" t="s">
        <v>7</v>
      </c>
      <c r="K2214" t="s">
        <v>7</v>
      </c>
      <c r="L2214" t="s">
        <v>7</v>
      </c>
      <c r="M2214" t="s">
        <v>7</v>
      </c>
      <c r="N2214" t="s">
        <v>7</v>
      </c>
      <c r="O2214" t="s">
        <v>7</v>
      </c>
      <c r="P2214" t="s">
        <v>7</v>
      </c>
      <c r="Q2214" t="s">
        <v>7</v>
      </c>
    </row>
    <row r="2215" spans="2:27" x14ac:dyDescent="0.3">
      <c r="B2215" t="s">
        <v>1958</v>
      </c>
      <c r="C2215">
        <v>1.4074338999998799</v>
      </c>
      <c r="D2215">
        <v>39</v>
      </c>
      <c r="E2215">
        <v>36</v>
      </c>
      <c r="F2215">
        <v>8</v>
      </c>
      <c r="G2215">
        <v>10</v>
      </c>
      <c r="H2215">
        <v>18</v>
      </c>
      <c r="I2215">
        <v>2</v>
      </c>
      <c r="J2215">
        <v>104</v>
      </c>
      <c r="K2215" t="s">
        <v>7</v>
      </c>
      <c r="L2215">
        <v>54</v>
      </c>
      <c r="M2215" t="s">
        <v>7</v>
      </c>
      <c r="N2215" t="s">
        <v>7</v>
      </c>
      <c r="O2215">
        <v>28</v>
      </c>
      <c r="P2215" t="s">
        <v>7</v>
      </c>
      <c r="Q2215" t="s">
        <v>7</v>
      </c>
      <c r="R2215" t="s">
        <v>7</v>
      </c>
      <c r="S2215">
        <v>5</v>
      </c>
      <c r="T2215">
        <v>0</v>
      </c>
      <c r="U2215">
        <v>3</v>
      </c>
      <c r="V2215">
        <v>3</v>
      </c>
      <c r="W2215">
        <v>2</v>
      </c>
      <c r="X2215">
        <v>0</v>
      </c>
      <c r="Y2215">
        <v>2</v>
      </c>
      <c r="Z2215">
        <v>12</v>
      </c>
      <c r="AA2215">
        <v>1</v>
      </c>
    </row>
    <row r="2216" spans="2:27" x14ac:dyDescent="0.3">
      <c r="B2216" t="s">
        <v>1959</v>
      </c>
      <c r="C2216">
        <v>1.4649673999999699</v>
      </c>
      <c r="D2216">
        <v>41</v>
      </c>
      <c r="E2216">
        <v>38</v>
      </c>
      <c r="F2216">
        <v>8</v>
      </c>
      <c r="G2216">
        <v>10</v>
      </c>
      <c r="H2216">
        <v>18</v>
      </c>
      <c r="I2216">
        <v>2</v>
      </c>
      <c r="J2216">
        <v>106</v>
      </c>
      <c r="K2216" t="s">
        <v>7</v>
      </c>
      <c r="L2216">
        <v>55</v>
      </c>
      <c r="M2216" t="s">
        <v>7</v>
      </c>
      <c r="N2216" t="s">
        <v>7</v>
      </c>
      <c r="O2216">
        <v>29</v>
      </c>
      <c r="P2216" t="s">
        <v>7</v>
      </c>
      <c r="Q2216" t="s">
        <v>7</v>
      </c>
      <c r="R2216" t="s">
        <v>7</v>
      </c>
      <c r="S2216">
        <v>5</v>
      </c>
      <c r="T2216">
        <v>0</v>
      </c>
      <c r="U2216">
        <v>3</v>
      </c>
      <c r="V2216">
        <v>4</v>
      </c>
      <c r="W2216">
        <v>2</v>
      </c>
      <c r="X2216">
        <v>0</v>
      </c>
      <c r="Y2216">
        <v>2</v>
      </c>
      <c r="Z2216">
        <v>12</v>
      </c>
      <c r="AA2216">
        <v>1</v>
      </c>
    </row>
    <row r="2217" spans="2:27" x14ac:dyDescent="0.3">
      <c r="B2217" t="s">
        <v>1960</v>
      </c>
      <c r="C2217">
        <v>0.21276979999993201</v>
      </c>
      <c r="D2217">
        <v>20</v>
      </c>
      <c r="E2217">
        <v>3</v>
      </c>
      <c r="F2217">
        <v>2</v>
      </c>
      <c r="G2217">
        <v>0</v>
      </c>
      <c r="H2217" t="s">
        <v>7</v>
      </c>
      <c r="I2217" t="s">
        <v>7</v>
      </c>
      <c r="J2217" t="s">
        <v>7</v>
      </c>
      <c r="K2217" t="s">
        <v>7</v>
      </c>
      <c r="L2217" t="s">
        <v>7</v>
      </c>
      <c r="M2217" t="s">
        <v>7</v>
      </c>
      <c r="N2217" t="s">
        <v>7</v>
      </c>
      <c r="O2217" t="s">
        <v>7</v>
      </c>
      <c r="P2217" t="s">
        <v>7</v>
      </c>
      <c r="Q2217" t="s">
        <v>7</v>
      </c>
    </row>
    <row r="2218" spans="2:27" x14ac:dyDescent="0.3">
      <c r="B2218" t="s">
        <v>1961</v>
      </c>
      <c r="C2218">
        <v>0.176460799999858</v>
      </c>
      <c r="D2218">
        <v>18</v>
      </c>
      <c r="E2218">
        <v>3</v>
      </c>
      <c r="F2218">
        <v>2</v>
      </c>
      <c r="G2218">
        <v>0</v>
      </c>
      <c r="H2218" t="s">
        <v>7</v>
      </c>
      <c r="I2218" t="s">
        <v>7</v>
      </c>
      <c r="J2218" t="s">
        <v>7</v>
      </c>
      <c r="K2218" t="s">
        <v>7</v>
      </c>
      <c r="L2218" t="s">
        <v>7</v>
      </c>
      <c r="M2218" t="s">
        <v>7</v>
      </c>
      <c r="N2218" t="s">
        <v>7</v>
      </c>
      <c r="O2218" t="s">
        <v>7</v>
      </c>
      <c r="P2218" t="s">
        <v>7</v>
      </c>
      <c r="Q2218" t="s">
        <v>7</v>
      </c>
    </row>
    <row r="2219" spans="2:27" x14ac:dyDescent="0.3">
      <c r="B2219" t="s">
        <v>1962</v>
      </c>
      <c r="C2219">
        <v>0.21550109999998299</v>
      </c>
      <c r="D2219">
        <v>19</v>
      </c>
      <c r="E2219">
        <v>3</v>
      </c>
      <c r="F2219">
        <v>2</v>
      </c>
      <c r="G2219">
        <v>0</v>
      </c>
      <c r="H2219" t="s">
        <v>7</v>
      </c>
      <c r="I2219" t="s">
        <v>7</v>
      </c>
      <c r="J2219" t="s">
        <v>7</v>
      </c>
      <c r="K2219" t="s">
        <v>7</v>
      </c>
      <c r="L2219" t="s">
        <v>7</v>
      </c>
      <c r="M2219" t="s">
        <v>7</v>
      </c>
      <c r="N2219" t="s">
        <v>7</v>
      </c>
      <c r="O2219" t="s">
        <v>7</v>
      </c>
      <c r="P2219" t="s">
        <v>7</v>
      </c>
      <c r="Q2219" t="s">
        <v>7</v>
      </c>
    </row>
    <row r="2220" spans="2:27" x14ac:dyDescent="0.3">
      <c r="B2220" t="s">
        <v>1963</v>
      </c>
      <c r="C2220">
        <v>1.2943285000001099</v>
      </c>
      <c r="D2220">
        <v>29</v>
      </c>
      <c r="E2220">
        <v>25</v>
      </c>
      <c r="F2220">
        <v>8</v>
      </c>
      <c r="G2220">
        <v>10</v>
      </c>
      <c r="H2220">
        <v>18</v>
      </c>
      <c r="I2220">
        <v>2</v>
      </c>
      <c r="J2220">
        <v>87</v>
      </c>
      <c r="K2220" t="s">
        <v>7</v>
      </c>
      <c r="L2220">
        <v>51</v>
      </c>
      <c r="M2220" t="s">
        <v>7</v>
      </c>
      <c r="N2220" t="s">
        <v>7</v>
      </c>
      <c r="O2220">
        <v>25</v>
      </c>
      <c r="P2220" t="s">
        <v>7</v>
      </c>
      <c r="Q2220" t="s">
        <v>7</v>
      </c>
      <c r="R2220" t="s">
        <v>7</v>
      </c>
      <c r="S2220">
        <v>5</v>
      </c>
      <c r="T2220">
        <v>0</v>
      </c>
      <c r="U2220">
        <v>3</v>
      </c>
      <c r="V2220">
        <v>0</v>
      </c>
      <c r="W2220">
        <v>2</v>
      </c>
      <c r="X2220">
        <v>0</v>
      </c>
      <c r="Y2220">
        <v>2</v>
      </c>
      <c r="Z2220">
        <v>12</v>
      </c>
      <c r="AA2220">
        <v>1</v>
      </c>
    </row>
    <row r="2221" spans="2:27" x14ac:dyDescent="0.3">
      <c r="B2221" t="s">
        <v>1964</v>
      </c>
      <c r="C2221">
        <v>0.64592719999995996</v>
      </c>
      <c r="D2221">
        <v>23</v>
      </c>
      <c r="E2221">
        <v>6</v>
      </c>
      <c r="F2221">
        <v>8</v>
      </c>
      <c r="G2221">
        <v>0</v>
      </c>
      <c r="H2221" t="s">
        <v>7</v>
      </c>
      <c r="I2221" t="s">
        <v>7</v>
      </c>
      <c r="J2221" t="s">
        <v>7</v>
      </c>
      <c r="K2221" t="s">
        <v>7</v>
      </c>
      <c r="L2221" t="s">
        <v>7</v>
      </c>
      <c r="M2221" t="s">
        <v>7</v>
      </c>
      <c r="N2221" t="s">
        <v>7</v>
      </c>
      <c r="O2221" t="s">
        <v>7</v>
      </c>
      <c r="P2221" t="s">
        <v>7</v>
      </c>
      <c r="Q2221" t="s">
        <v>7</v>
      </c>
    </row>
    <row r="2222" spans="2:27" x14ac:dyDescent="0.3">
      <c r="B2222" t="s">
        <v>1965</v>
      </c>
      <c r="C2222">
        <v>0.311931799999911</v>
      </c>
      <c r="D2222">
        <v>25</v>
      </c>
      <c r="E2222">
        <v>3</v>
      </c>
      <c r="F2222">
        <v>2</v>
      </c>
      <c r="G2222">
        <v>0</v>
      </c>
      <c r="H2222" t="s">
        <v>7</v>
      </c>
      <c r="I2222" t="s">
        <v>7</v>
      </c>
      <c r="J2222" t="s">
        <v>7</v>
      </c>
      <c r="K2222" t="s">
        <v>7</v>
      </c>
      <c r="L2222" t="s">
        <v>7</v>
      </c>
      <c r="M2222" t="s">
        <v>7</v>
      </c>
      <c r="N2222" t="s">
        <v>7</v>
      </c>
      <c r="O2222" t="s">
        <v>7</v>
      </c>
      <c r="P2222" t="s">
        <v>7</v>
      </c>
      <c r="Q2222" t="s">
        <v>7</v>
      </c>
    </row>
    <row r="2223" spans="2:27" x14ac:dyDescent="0.3">
      <c r="B2223" t="s">
        <v>1966</v>
      </c>
      <c r="C2223">
        <v>1.3093825000000801</v>
      </c>
      <c r="D2223">
        <v>37</v>
      </c>
      <c r="E2223">
        <v>34</v>
      </c>
      <c r="F2223">
        <v>8</v>
      </c>
      <c r="G2223">
        <v>10</v>
      </c>
      <c r="H2223">
        <v>18</v>
      </c>
      <c r="I2223">
        <v>2</v>
      </c>
      <c r="J2223">
        <v>99</v>
      </c>
      <c r="K2223" t="s">
        <v>7</v>
      </c>
      <c r="L2223">
        <v>53</v>
      </c>
      <c r="M2223" t="s">
        <v>7</v>
      </c>
      <c r="N2223" t="s">
        <v>7</v>
      </c>
      <c r="O2223">
        <v>27</v>
      </c>
      <c r="P2223" t="s">
        <v>7</v>
      </c>
      <c r="Q2223" t="s">
        <v>7</v>
      </c>
      <c r="R2223" t="s">
        <v>7</v>
      </c>
      <c r="S2223">
        <v>5</v>
      </c>
      <c r="T2223">
        <v>0</v>
      </c>
      <c r="U2223">
        <v>3</v>
      </c>
      <c r="V2223">
        <v>2</v>
      </c>
      <c r="W2223">
        <v>2</v>
      </c>
      <c r="X2223">
        <v>0</v>
      </c>
      <c r="Y2223">
        <v>2</v>
      </c>
      <c r="Z2223">
        <v>12</v>
      </c>
      <c r="AA2223">
        <v>1</v>
      </c>
    </row>
    <row r="2224" spans="2:27" x14ac:dyDescent="0.3">
      <c r="B2224" t="s">
        <v>1967</v>
      </c>
      <c r="C2224">
        <v>0.27340439999989002</v>
      </c>
      <c r="D2224">
        <v>21</v>
      </c>
      <c r="E2224">
        <v>3</v>
      </c>
      <c r="F2224">
        <v>2</v>
      </c>
      <c r="G2224">
        <v>0</v>
      </c>
      <c r="H2224" t="s">
        <v>7</v>
      </c>
      <c r="I2224" t="s">
        <v>7</v>
      </c>
      <c r="J2224" t="s">
        <v>7</v>
      </c>
      <c r="K2224" t="s">
        <v>7</v>
      </c>
      <c r="L2224" t="s">
        <v>7</v>
      </c>
      <c r="M2224" t="s">
        <v>7</v>
      </c>
      <c r="N2224" t="s">
        <v>7</v>
      </c>
      <c r="O2224" t="s">
        <v>7</v>
      </c>
      <c r="P2224" t="s">
        <v>7</v>
      </c>
      <c r="Q2224" t="s">
        <v>7</v>
      </c>
    </row>
    <row r="2225" spans="2:27" x14ac:dyDescent="0.3">
      <c r="B2225" t="s">
        <v>1968</v>
      </c>
      <c r="C2225">
        <v>0.32956460000013899</v>
      </c>
      <c r="D2225">
        <v>26</v>
      </c>
      <c r="E2225">
        <v>3</v>
      </c>
      <c r="F2225">
        <v>2</v>
      </c>
      <c r="G2225">
        <v>0</v>
      </c>
      <c r="H2225" t="s">
        <v>7</v>
      </c>
      <c r="I2225" t="s">
        <v>7</v>
      </c>
      <c r="J2225" t="s">
        <v>7</v>
      </c>
      <c r="K2225" t="s">
        <v>7</v>
      </c>
      <c r="L2225" t="s">
        <v>7</v>
      </c>
      <c r="M2225" t="s">
        <v>7</v>
      </c>
      <c r="N2225" t="s">
        <v>7</v>
      </c>
      <c r="O2225" t="s">
        <v>7</v>
      </c>
      <c r="P2225" t="s">
        <v>7</v>
      </c>
      <c r="Q2225" t="s">
        <v>7</v>
      </c>
    </row>
    <row r="2226" spans="2:27" x14ac:dyDescent="0.3">
      <c r="B2226" t="s">
        <v>1969</v>
      </c>
      <c r="C2226">
        <v>0.29293090000010102</v>
      </c>
      <c r="D2226">
        <v>23</v>
      </c>
      <c r="E2226">
        <v>3</v>
      </c>
      <c r="F2226">
        <v>2</v>
      </c>
      <c r="G2226">
        <v>0</v>
      </c>
      <c r="H2226" t="s">
        <v>7</v>
      </c>
      <c r="I2226" t="s">
        <v>7</v>
      </c>
      <c r="J2226" t="s">
        <v>7</v>
      </c>
      <c r="K2226" t="s">
        <v>7</v>
      </c>
      <c r="L2226" t="s">
        <v>7</v>
      </c>
      <c r="M2226" t="s">
        <v>7</v>
      </c>
      <c r="N2226" t="s">
        <v>7</v>
      </c>
      <c r="O2226" t="s">
        <v>7</v>
      </c>
      <c r="P2226" t="s">
        <v>7</v>
      </c>
      <c r="Q2226" t="s">
        <v>7</v>
      </c>
    </row>
    <row r="2227" spans="2:27" x14ac:dyDescent="0.3">
      <c r="B2227" t="s">
        <v>1970</v>
      </c>
      <c r="C2227">
        <v>0.24038199999995399</v>
      </c>
      <c r="D2227">
        <v>20</v>
      </c>
      <c r="E2227">
        <v>3</v>
      </c>
      <c r="F2227">
        <v>2</v>
      </c>
      <c r="G2227">
        <v>0</v>
      </c>
      <c r="H2227" t="s">
        <v>7</v>
      </c>
      <c r="I2227" t="s">
        <v>7</v>
      </c>
      <c r="J2227" t="s">
        <v>7</v>
      </c>
      <c r="K2227" t="s">
        <v>7</v>
      </c>
      <c r="L2227" t="s">
        <v>7</v>
      </c>
      <c r="M2227" t="s">
        <v>7</v>
      </c>
      <c r="N2227" t="s">
        <v>7</v>
      </c>
      <c r="O2227" t="s">
        <v>7</v>
      </c>
      <c r="P2227" t="s">
        <v>7</v>
      </c>
      <c r="Q2227" t="s">
        <v>7</v>
      </c>
    </row>
    <row r="2228" spans="2:27" x14ac:dyDescent="0.3">
      <c r="B2228" t="s">
        <v>1971</v>
      </c>
      <c r="C2228">
        <v>1.2917530999998199</v>
      </c>
      <c r="D2228">
        <v>36</v>
      </c>
      <c r="E2228">
        <v>33</v>
      </c>
      <c r="F2228">
        <v>8</v>
      </c>
      <c r="G2228">
        <v>10</v>
      </c>
      <c r="H2228">
        <v>18</v>
      </c>
      <c r="I2228">
        <v>2</v>
      </c>
      <c r="J2228">
        <v>100</v>
      </c>
      <c r="K2228" t="s">
        <v>7</v>
      </c>
      <c r="L2228">
        <v>55</v>
      </c>
      <c r="M2228" t="s">
        <v>7</v>
      </c>
      <c r="N2228" t="s">
        <v>7</v>
      </c>
      <c r="O2228">
        <v>29</v>
      </c>
      <c r="P2228" t="s">
        <v>7</v>
      </c>
      <c r="Q2228" t="s">
        <v>7</v>
      </c>
      <c r="R2228" t="s">
        <v>7</v>
      </c>
      <c r="S2228">
        <v>5</v>
      </c>
      <c r="T2228">
        <v>0</v>
      </c>
      <c r="U2228">
        <v>3</v>
      </c>
      <c r="V2228">
        <v>4</v>
      </c>
      <c r="W2228">
        <v>2</v>
      </c>
      <c r="X2228">
        <v>0</v>
      </c>
      <c r="Y2228">
        <v>2</v>
      </c>
      <c r="Z2228">
        <v>12</v>
      </c>
      <c r="AA2228">
        <v>1</v>
      </c>
    </row>
    <row r="2229" spans="2:27" x14ac:dyDescent="0.3">
      <c r="B2229" t="s">
        <v>1972</v>
      </c>
      <c r="C2229">
        <v>0.26347069999997003</v>
      </c>
      <c r="D2229">
        <v>21</v>
      </c>
      <c r="E2229">
        <v>3</v>
      </c>
      <c r="F2229">
        <v>2</v>
      </c>
      <c r="G2229">
        <v>0</v>
      </c>
      <c r="H2229" t="s">
        <v>7</v>
      </c>
      <c r="I2229" t="s">
        <v>7</v>
      </c>
      <c r="J2229" t="s">
        <v>7</v>
      </c>
      <c r="K2229" t="s">
        <v>7</v>
      </c>
      <c r="L2229" t="s">
        <v>7</v>
      </c>
      <c r="M2229" t="s">
        <v>7</v>
      </c>
      <c r="N2229" t="s">
        <v>7</v>
      </c>
      <c r="O2229" t="s">
        <v>7</v>
      </c>
      <c r="P2229" t="s">
        <v>7</v>
      </c>
      <c r="Q2229" t="s">
        <v>7</v>
      </c>
    </row>
    <row r="2230" spans="2:27" x14ac:dyDescent="0.3">
      <c r="B2230" t="s">
        <v>1973</v>
      </c>
      <c r="C2230">
        <v>0.20933480000007801</v>
      </c>
      <c r="D2230">
        <v>10</v>
      </c>
      <c r="E2230">
        <v>3</v>
      </c>
      <c r="F2230">
        <v>2</v>
      </c>
      <c r="G2230">
        <v>0</v>
      </c>
      <c r="H2230" t="s">
        <v>7</v>
      </c>
      <c r="I2230" t="s">
        <v>7</v>
      </c>
      <c r="J2230" t="s">
        <v>7</v>
      </c>
      <c r="K2230" t="s">
        <v>7</v>
      </c>
      <c r="L2230" t="s">
        <v>7</v>
      </c>
      <c r="M2230" t="s">
        <v>7</v>
      </c>
      <c r="N2230" t="s">
        <v>7</v>
      </c>
      <c r="O2230" t="s">
        <v>7</v>
      </c>
      <c r="P2230" t="s">
        <v>7</v>
      </c>
      <c r="Q2230" t="s">
        <v>7</v>
      </c>
    </row>
    <row r="2231" spans="2:27" x14ac:dyDescent="0.3">
      <c r="B2231" t="s">
        <v>1974</v>
      </c>
      <c r="C2231">
        <v>0.115135099999861</v>
      </c>
      <c r="D2231">
        <v>11</v>
      </c>
      <c r="E2231">
        <v>3</v>
      </c>
      <c r="F2231">
        <v>2</v>
      </c>
      <c r="G2231">
        <v>0</v>
      </c>
      <c r="H2231" t="s">
        <v>7</v>
      </c>
      <c r="I2231" t="s">
        <v>7</v>
      </c>
      <c r="J2231" t="s">
        <v>7</v>
      </c>
      <c r="K2231" t="s">
        <v>7</v>
      </c>
      <c r="L2231" t="s">
        <v>7</v>
      </c>
      <c r="M2231" t="s">
        <v>7</v>
      </c>
      <c r="N2231" t="s">
        <v>7</v>
      </c>
      <c r="O2231" t="s">
        <v>7</v>
      </c>
      <c r="P2231" t="s">
        <v>7</v>
      </c>
      <c r="Q2231" t="s">
        <v>7</v>
      </c>
    </row>
    <row r="2232" spans="2:27" x14ac:dyDescent="0.3">
      <c r="B2232" t="s">
        <v>1975</v>
      </c>
      <c r="C2232">
        <v>0.18558900000016301</v>
      </c>
      <c r="D2232">
        <v>19</v>
      </c>
      <c r="E2232">
        <v>3</v>
      </c>
      <c r="F2232">
        <v>2</v>
      </c>
      <c r="G2232">
        <v>0</v>
      </c>
      <c r="H2232" t="s">
        <v>7</v>
      </c>
      <c r="I2232" t="s">
        <v>7</v>
      </c>
      <c r="J2232" t="s">
        <v>7</v>
      </c>
      <c r="K2232" t="s">
        <v>7</v>
      </c>
      <c r="L2232" t="s">
        <v>7</v>
      </c>
      <c r="M2232" t="s">
        <v>7</v>
      </c>
      <c r="N2232" t="s">
        <v>7</v>
      </c>
      <c r="O2232" t="s">
        <v>7</v>
      </c>
      <c r="P2232" t="s">
        <v>7</v>
      </c>
      <c r="Q2232" t="s">
        <v>7</v>
      </c>
    </row>
    <row r="2233" spans="2:27" x14ac:dyDescent="0.3">
      <c r="B2233" t="s">
        <v>1976</v>
      </c>
      <c r="C2233">
        <v>0.12568310000006</v>
      </c>
      <c r="D2233">
        <v>11</v>
      </c>
      <c r="E2233">
        <v>3</v>
      </c>
      <c r="F2233">
        <v>2</v>
      </c>
      <c r="G2233">
        <v>0</v>
      </c>
      <c r="H2233" t="s">
        <v>7</v>
      </c>
      <c r="I2233" t="s">
        <v>7</v>
      </c>
      <c r="J2233" t="s">
        <v>7</v>
      </c>
      <c r="K2233" t="s">
        <v>7</v>
      </c>
      <c r="L2233" t="s">
        <v>7</v>
      </c>
      <c r="M2233" t="s">
        <v>7</v>
      </c>
      <c r="N2233" t="s">
        <v>7</v>
      </c>
      <c r="O2233" t="s">
        <v>7</v>
      </c>
      <c r="P2233" t="s">
        <v>7</v>
      </c>
      <c r="Q2233" t="s">
        <v>7</v>
      </c>
    </row>
    <row r="2234" spans="2:27" x14ac:dyDescent="0.3">
      <c r="B2234" t="s">
        <v>1977</v>
      </c>
      <c r="C2234">
        <v>8.2749499999863405E-2</v>
      </c>
      <c r="D2234">
        <v>9</v>
      </c>
      <c r="E2234">
        <v>3</v>
      </c>
      <c r="F2234">
        <v>2</v>
      </c>
      <c r="G2234">
        <v>0</v>
      </c>
      <c r="H2234" t="s">
        <v>7</v>
      </c>
      <c r="I2234" t="s">
        <v>7</v>
      </c>
      <c r="J2234" t="s">
        <v>7</v>
      </c>
      <c r="K2234" t="s">
        <v>7</v>
      </c>
      <c r="L2234" t="s">
        <v>7</v>
      </c>
      <c r="M2234" t="s">
        <v>7</v>
      </c>
      <c r="N2234" t="s">
        <v>7</v>
      </c>
      <c r="O2234" t="s">
        <v>7</v>
      </c>
      <c r="P2234" t="s">
        <v>7</v>
      </c>
      <c r="Q2234" t="s">
        <v>7</v>
      </c>
    </row>
    <row r="2235" spans="2:27" x14ac:dyDescent="0.3">
      <c r="B2235" t="s">
        <v>1978</v>
      </c>
      <c r="C2235">
        <v>9.0607500000032801E-2</v>
      </c>
      <c r="D2235">
        <v>9</v>
      </c>
      <c r="E2235">
        <v>3</v>
      </c>
      <c r="F2235">
        <v>2</v>
      </c>
      <c r="G2235">
        <v>0</v>
      </c>
      <c r="H2235" t="s">
        <v>7</v>
      </c>
      <c r="I2235" t="s">
        <v>7</v>
      </c>
      <c r="J2235" t="s">
        <v>7</v>
      </c>
      <c r="K2235" t="s">
        <v>7</v>
      </c>
      <c r="L2235" t="s">
        <v>7</v>
      </c>
      <c r="M2235" t="s">
        <v>7</v>
      </c>
      <c r="N2235" t="s">
        <v>7</v>
      </c>
      <c r="O2235" t="s">
        <v>7</v>
      </c>
      <c r="P2235" t="s">
        <v>7</v>
      </c>
      <c r="Q2235" t="s">
        <v>7</v>
      </c>
    </row>
    <row r="2236" spans="2:27" x14ac:dyDescent="0.3">
      <c r="B2236" t="s">
        <v>1979</v>
      </c>
      <c r="C2236">
        <v>9.6379600000091104E-2</v>
      </c>
      <c r="D2236">
        <v>9</v>
      </c>
      <c r="E2236">
        <v>3</v>
      </c>
      <c r="F2236">
        <v>2</v>
      </c>
      <c r="G2236">
        <v>0</v>
      </c>
      <c r="H2236" t="s">
        <v>7</v>
      </c>
      <c r="I2236" t="s">
        <v>7</v>
      </c>
      <c r="J2236" t="s">
        <v>7</v>
      </c>
      <c r="K2236" t="s">
        <v>7</v>
      </c>
      <c r="L2236" t="s">
        <v>7</v>
      </c>
      <c r="M2236" t="s">
        <v>7</v>
      </c>
      <c r="N2236" t="s">
        <v>7</v>
      </c>
      <c r="O2236" t="s">
        <v>7</v>
      </c>
      <c r="P2236" t="s">
        <v>7</v>
      </c>
      <c r="Q2236" t="s">
        <v>7</v>
      </c>
    </row>
    <row r="2237" spans="2:27" x14ac:dyDescent="0.3">
      <c r="B2237" t="s">
        <v>1980</v>
      </c>
      <c r="C2237">
        <v>0.104697199999918</v>
      </c>
      <c r="D2237">
        <v>9</v>
      </c>
      <c r="E2237">
        <v>3</v>
      </c>
      <c r="F2237">
        <v>2</v>
      </c>
      <c r="G2237">
        <v>0</v>
      </c>
      <c r="H2237" t="s">
        <v>7</v>
      </c>
      <c r="I2237" t="s">
        <v>7</v>
      </c>
      <c r="J2237" t="s">
        <v>7</v>
      </c>
      <c r="K2237" t="s">
        <v>7</v>
      </c>
      <c r="L2237" t="s">
        <v>7</v>
      </c>
      <c r="M2237" t="s">
        <v>7</v>
      </c>
      <c r="N2237" t="s">
        <v>7</v>
      </c>
      <c r="O2237" t="s">
        <v>7</v>
      </c>
      <c r="P2237" t="s">
        <v>7</v>
      </c>
      <c r="Q2237" t="s">
        <v>7</v>
      </c>
    </row>
    <row r="2238" spans="2:27" x14ac:dyDescent="0.3">
      <c r="B2238" t="s">
        <v>1981</v>
      </c>
      <c r="C2238">
        <v>0.112595300000066</v>
      </c>
      <c r="D2238">
        <v>9</v>
      </c>
      <c r="E2238">
        <v>3</v>
      </c>
      <c r="F2238">
        <v>2</v>
      </c>
      <c r="G2238">
        <v>0</v>
      </c>
      <c r="H2238" t="s">
        <v>7</v>
      </c>
      <c r="I2238" t="s">
        <v>7</v>
      </c>
      <c r="J2238" t="s">
        <v>7</v>
      </c>
      <c r="K2238" t="s">
        <v>7</v>
      </c>
      <c r="L2238" t="s">
        <v>7</v>
      </c>
      <c r="M2238" t="s">
        <v>7</v>
      </c>
      <c r="N2238" t="s">
        <v>7</v>
      </c>
      <c r="O2238" t="s">
        <v>7</v>
      </c>
      <c r="P2238" t="s">
        <v>7</v>
      </c>
      <c r="Q2238" t="s">
        <v>7</v>
      </c>
    </row>
    <row r="2239" spans="2:27" x14ac:dyDescent="0.3">
      <c r="B2239" t="s">
        <v>1982</v>
      </c>
      <c r="C2239">
        <v>0.11801830000013</v>
      </c>
      <c r="D2239">
        <v>9</v>
      </c>
      <c r="E2239">
        <v>3</v>
      </c>
      <c r="F2239">
        <v>2</v>
      </c>
      <c r="G2239">
        <v>0</v>
      </c>
      <c r="H2239" t="s">
        <v>7</v>
      </c>
      <c r="I2239" t="s">
        <v>7</v>
      </c>
      <c r="J2239" t="s">
        <v>7</v>
      </c>
      <c r="K2239" t="s">
        <v>7</v>
      </c>
      <c r="L2239" t="s">
        <v>7</v>
      </c>
      <c r="M2239" t="s">
        <v>7</v>
      </c>
      <c r="N2239" t="s">
        <v>7</v>
      </c>
      <c r="O2239" t="s">
        <v>7</v>
      </c>
      <c r="P2239" t="s">
        <v>7</v>
      </c>
      <c r="Q2239" t="s">
        <v>7</v>
      </c>
    </row>
    <row r="2240" spans="2:27" x14ac:dyDescent="0.3">
      <c r="B2240" t="s">
        <v>1983</v>
      </c>
      <c r="C2240">
        <v>0.100423299999874</v>
      </c>
      <c r="D2240">
        <v>9</v>
      </c>
      <c r="E2240">
        <v>3</v>
      </c>
      <c r="F2240">
        <v>2</v>
      </c>
      <c r="G2240">
        <v>0</v>
      </c>
      <c r="H2240" t="s">
        <v>7</v>
      </c>
      <c r="I2240" t="s">
        <v>7</v>
      </c>
      <c r="J2240" t="s">
        <v>7</v>
      </c>
      <c r="K2240" t="s">
        <v>7</v>
      </c>
      <c r="L2240" t="s">
        <v>7</v>
      </c>
      <c r="M2240" t="s">
        <v>7</v>
      </c>
      <c r="N2240" t="s">
        <v>7</v>
      </c>
      <c r="O2240" t="s">
        <v>7</v>
      </c>
      <c r="P2240" t="s">
        <v>7</v>
      </c>
      <c r="Q2240" t="s">
        <v>7</v>
      </c>
    </row>
    <row r="2241" spans="2:17" x14ac:dyDescent="0.3">
      <c r="B2241" t="s">
        <v>1984</v>
      </c>
      <c r="C2241">
        <v>0.15059019999989601</v>
      </c>
      <c r="D2241">
        <v>11</v>
      </c>
      <c r="E2241">
        <v>3</v>
      </c>
      <c r="F2241">
        <v>2</v>
      </c>
      <c r="G2241">
        <v>0</v>
      </c>
      <c r="H2241" t="s">
        <v>7</v>
      </c>
      <c r="I2241" t="s">
        <v>7</v>
      </c>
      <c r="J2241" t="s">
        <v>7</v>
      </c>
      <c r="K2241" t="s">
        <v>7</v>
      </c>
      <c r="L2241" t="s">
        <v>7</v>
      </c>
      <c r="M2241" t="s">
        <v>7</v>
      </c>
      <c r="N2241" t="s">
        <v>7</v>
      </c>
      <c r="O2241" t="s">
        <v>7</v>
      </c>
      <c r="P2241" t="s">
        <v>7</v>
      </c>
      <c r="Q2241" t="s">
        <v>7</v>
      </c>
    </row>
    <row r="2242" spans="2:17" x14ac:dyDescent="0.3">
      <c r="B2242" t="s">
        <v>1985</v>
      </c>
      <c r="C2242">
        <v>9.93596000000707E-2</v>
      </c>
      <c r="D2242">
        <v>9</v>
      </c>
      <c r="E2242">
        <v>3</v>
      </c>
      <c r="F2242">
        <v>2</v>
      </c>
      <c r="G2242">
        <v>0</v>
      </c>
      <c r="H2242" t="s">
        <v>7</v>
      </c>
      <c r="I2242" t="s">
        <v>7</v>
      </c>
      <c r="J2242" t="s">
        <v>7</v>
      </c>
      <c r="K2242" t="s">
        <v>7</v>
      </c>
      <c r="L2242" t="s">
        <v>7</v>
      </c>
      <c r="M2242" t="s">
        <v>7</v>
      </c>
      <c r="N2242" t="s">
        <v>7</v>
      </c>
      <c r="O2242" t="s">
        <v>7</v>
      </c>
      <c r="P2242" t="s">
        <v>7</v>
      </c>
      <c r="Q2242" t="s">
        <v>7</v>
      </c>
    </row>
    <row r="2243" spans="2:17" x14ac:dyDescent="0.3">
      <c r="B2243" t="s">
        <v>1986</v>
      </c>
      <c r="C2243">
        <v>0.10224079999989</v>
      </c>
      <c r="D2243">
        <v>9</v>
      </c>
      <c r="E2243">
        <v>3</v>
      </c>
      <c r="F2243">
        <v>2</v>
      </c>
      <c r="G2243">
        <v>0</v>
      </c>
      <c r="H2243" t="s">
        <v>7</v>
      </c>
      <c r="I2243" t="s">
        <v>7</v>
      </c>
      <c r="J2243" t="s">
        <v>7</v>
      </c>
      <c r="K2243" t="s">
        <v>7</v>
      </c>
      <c r="L2243" t="s">
        <v>7</v>
      </c>
      <c r="M2243" t="s">
        <v>7</v>
      </c>
      <c r="N2243" t="s">
        <v>7</v>
      </c>
      <c r="O2243" t="s">
        <v>7</v>
      </c>
      <c r="P2243" t="s">
        <v>7</v>
      </c>
      <c r="Q2243" t="s">
        <v>7</v>
      </c>
    </row>
    <row r="2244" spans="2:17" x14ac:dyDescent="0.3">
      <c r="B2244" t="s">
        <v>1987</v>
      </c>
      <c r="C2244">
        <v>0.21579790000009699</v>
      </c>
      <c r="D2244">
        <v>17</v>
      </c>
      <c r="E2244">
        <v>3</v>
      </c>
      <c r="F2244">
        <v>2</v>
      </c>
      <c r="G2244">
        <v>0</v>
      </c>
      <c r="H2244" t="s">
        <v>7</v>
      </c>
      <c r="I2244" t="s">
        <v>7</v>
      </c>
      <c r="J2244" t="s">
        <v>7</v>
      </c>
      <c r="K2244" t="s">
        <v>7</v>
      </c>
      <c r="L2244" t="s">
        <v>7</v>
      </c>
      <c r="M2244" t="s">
        <v>7</v>
      </c>
      <c r="N2244" t="s">
        <v>7</v>
      </c>
      <c r="O2244" t="s">
        <v>7</v>
      </c>
      <c r="P2244" t="s">
        <v>7</v>
      </c>
      <c r="Q2244" t="s">
        <v>7</v>
      </c>
    </row>
    <row r="2245" spans="2:17" x14ac:dyDescent="0.3">
      <c r="B2245" t="s">
        <v>1988</v>
      </c>
      <c r="C2245">
        <v>0.14964129999998399</v>
      </c>
      <c r="D2245">
        <v>9</v>
      </c>
      <c r="E2245">
        <v>3</v>
      </c>
      <c r="F2245">
        <v>2</v>
      </c>
      <c r="G2245">
        <v>0</v>
      </c>
      <c r="H2245" t="s">
        <v>7</v>
      </c>
      <c r="I2245" t="s">
        <v>7</v>
      </c>
      <c r="J2245" t="s">
        <v>7</v>
      </c>
      <c r="K2245" t="s">
        <v>7</v>
      </c>
      <c r="L2245" t="s">
        <v>7</v>
      </c>
      <c r="M2245" t="s">
        <v>7</v>
      </c>
      <c r="N2245" t="s">
        <v>7</v>
      </c>
      <c r="O2245" t="s">
        <v>7</v>
      </c>
      <c r="P2245" t="s">
        <v>7</v>
      </c>
      <c r="Q2245" t="s">
        <v>7</v>
      </c>
    </row>
    <row r="2246" spans="2:17" x14ac:dyDescent="0.3">
      <c r="B2246" t="s">
        <v>1989</v>
      </c>
      <c r="C2246">
        <v>0.149800299999924</v>
      </c>
      <c r="D2246">
        <v>9</v>
      </c>
      <c r="E2246">
        <v>3</v>
      </c>
      <c r="F2246">
        <v>2</v>
      </c>
      <c r="G2246">
        <v>0</v>
      </c>
      <c r="H2246" t="s">
        <v>7</v>
      </c>
      <c r="I2246" t="s">
        <v>7</v>
      </c>
      <c r="J2246" t="s">
        <v>7</v>
      </c>
      <c r="K2246" t="s">
        <v>7</v>
      </c>
      <c r="L2246" t="s">
        <v>7</v>
      </c>
      <c r="M2246" t="s">
        <v>7</v>
      </c>
      <c r="N2246" t="s">
        <v>7</v>
      </c>
      <c r="O2246" t="s">
        <v>7</v>
      </c>
      <c r="P2246" t="s">
        <v>7</v>
      </c>
      <c r="Q2246" t="s">
        <v>7</v>
      </c>
    </row>
    <row r="2247" spans="2:17" x14ac:dyDescent="0.3">
      <c r="B2247" t="s">
        <v>1990</v>
      </c>
      <c r="C2247">
        <v>0.215860100000099</v>
      </c>
      <c r="D2247">
        <v>11</v>
      </c>
      <c r="E2247">
        <v>3</v>
      </c>
      <c r="F2247">
        <v>2</v>
      </c>
      <c r="G2247">
        <v>0</v>
      </c>
      <c r="H2247" t="s">
        <v>7</v>
      </c>
      <c r="I2247" t="s">
        <v>7</v>
      </c>
      <c r="J2247" t="s">
        <v>7</v>
      </c>
      <c r="K2247" t="s">
        <v>7</v>
      </c>
      <c r="L2247" t="s">
        <v>7</v>
      </c>
      <c r="M2247" t="s">
        <v>7</v>
      </c>
      <c r="N2247" t="s">
        <v>7</v>
      </c>
      <c r="O2247" t="s">
        <v>7</v>
      </c>
      <c r="P2247" t="s">
        <v>7</v>
      </c>
      <c r="Q2247" t="s">
        <v>7</v>
      </c>
    </row>
    <row r="2248" spans="2:17" x14ac:dyDescent="0.3">
      <c r="B2248" t="s">
        <v>1991</v>
      </c>
      <c r="C2248">
        <v>0.116730700000061</v>
      </c>
      <c r="D2248">
        <v>9</v>
      </c>
      <c r="E2248">
        <v>3</v>
      </c>
      <c r="F2248">
        <v>2</v>
      </c>
      <c r="G2248">
        <v>0</v>
      </c>
      <c r="H2248" t="s">
        <v>7</v>
      </c>
      <c r="I2248" t="s">
        <v>7</v>
      </c>
      <c r="J2248" t="s">
        <v>7</v>
      </c>
      <c r="K2248" t="s">
        <v>7</v>
      </c>
      <c r="L2248" t="s">
        <v>7</v>
      </c>
      <c r="M2248" t="s">
        <v>7</v>
      </c>
      <c r="N2248" t="s">
        <v>7</v>
      </c>
      <c r="O2248" t="s">
        <v>7</v>
      </c>
      <c r="P2248" t="s">
        <v>7</v>
      </c>
      <c r="Q2248" t="s">
        <v>7</v>
      </c>
    </row>
    <row r="2249" spans="2:17" x14ac:dyDescent="0.3">
      <c r="B2249" t="s">
        <v>1992</v>
      </c>
      <c r="C2249">
        <v>0.115106799999921</v>
      </c>
      <c r="D2249">
        <v>9</v>
      </c>
      <c r="E2249">
        <v>3</v>
      </c>
      <c r="F2249">
        <v>2</v>
      </c>
      <c r="G2249">
        <v>0</v>
      </c>
      <c r="H2249" t="s">
        <v>7</v>
      </c>
      <c r="I2249" t="s">
        <v>7</v>
      </c>
      <c r="J2249" t="s">
        <v>7</v>
      </c>
      <c r="K2249" t="s">
        <v>7</v>
      </c>
      <c r="L2249" t="s">
        <v>7</v>
      </c>
      <c r="M2249" t="s">
        <v>7</v>
      </c>
      <c r="N2249" t="s">
        <v>7</v>
      </c>
      <c r="O2249" t="s">
        <v>7</v>
      </c>
      <c r="P2249" t="s">
        <v>7</v>
      </c>
      <c r="Q2249" t="s">
        <v>7</v>
      </c>
    </row>
    <row r="2250" spans="2:17" x14ac:dyDescent="0.3">
      <c r="B2250" t="s">
        <v>1993</v>
      </c>
      <c r="C2250">
        <v>0.72233359999995606</v>
      </c>
      <c r="D2250">
        <v>27</v>
      </c>
      <c r="E2250">
        <v>3</v>
      </c>
      <c r="F2250">
        <v>2</v>
      </c>
      <c r="G2250">
        <v>0</v>
      </c>
      <c r="H2250" t="s">
        <v>7</v>
      </c>
      <c r="I2250" t="s">
        <v>7</v>
      </c>
      <c r="J2250" t="s">
        <v>7</v>
      </c>
      <c r="K2250" t="s">
        <v>7</v>
      </c>
      <c r="L2250" t="s">
        <v>7</v>
      </c>
      <c r="M2250" t="s">
        <v>7</v>
      </c>
      <c r="N2250" t="s">
        <v>7</v>
      </c>
      <c r="O2250" t="s">
        <v>7</v>
      </c>
      <c r="P2250" t="s">
        <v>7</v>
      </c>
      <c r="Q2250" t="s">
        <v>7</v>
      </c>
    </row>
    <row r="2251" spans="2:17" x14ac:dyDescent="0.3">
      <c r="B2251" t="s">
        <v>1994</v>
      </c>
      <c r="C2251">
        <v>0.20424129999992099</v>
      </c>
      <c r="D2251">
        <v>18</v>
      </c>
      <c r="E2251">
        <v>3</v>
      </c>
      <c r="F2251">
        <v>2</v>
      </c>
      <c r="G2251">
        <v>0</v>
      </c>
      <c r="H2251" t="s">
        <v>7</v>
      </c>
      <c r="I2251" t="s">
        <v>7</v>
      </c>
      <c r="J2251" t="s">
        <v>7</v>
      </c>
      <c r="K2251" t="s">
        <v>7</v>
      </c>
      <c r="L2251" t="s">
        <v>7</v>
      </c>
      <c r="M2251" t="s">
        <v>7</v>
      </c>
      <c r="N2251" t="s">
        <v>7</v>
      </c>
      <c r="O2251" t="s">
        <v>7</v>
      </c>
      <c r="P2251" t="s">
        <v>7</v>
      </c>
      <c r="Q2251" t="s">
        <v>7</v>
      </c>
    </row>
    <row r="2252" spans="2:17" x14ac:dyDescent="0.3">
      <c r="B2252" t="s">
        <v>1995</v>
      </c>
      <c r="C2252">
        <v>0.17005850000009501</v>
      </c>
      <c r="D2252">
        <v>12</v>
      </c>
      <c r="E2252">
        <v>3</v>
      </c>
      <c r="F2252">
        <v>2</v>
      </c>
      <c r="G2252">
        <v>0</v>
      </c>
      <c r="H2252" t="s">
        <v>7</v>
      </c>
      <c r="I2252" t="s">
        <v>7</v>
      </c>
      <c r="J2252" t="s">
        <v>7</v>
      </c>
      <c r="K2252" t="s">
        <v>7</v>
      </c>
      <c r="L2252" t="s">
        <v>7</v>
      </c>
      <c r="M2252" t="s">
        <v>7</v>
      </c>
      <c r="N2252" t="s">
        <v>7</v>
      </c>
      <c r="O2252" t="s">
        <v>7</v>
      </c>
      <c r="P2252" t="s">
        <v>7</v>
      </c>
      <c r="Q2252" t="s">
        <v>7</v>
      </c>
    </row>
    <row r="2253" spans="2:17" x14ac:dyDescent="0.3">
      <c r="B2253" t="s">
        <v>1996</v>
      </c>
      <c r="C2253">
        <v>0.108659200000147</v>
      </c>
      <c r="D2253">
        <v>9</v>
      </c>
      <c r="E2253">
        <v>3</v>
      </c>
      <c r="F2253">
        <v>2</v>
      </c>
      <c r="G2253">
        <v>0</v>
      </c>
      <c r="H2253" t="s">
        <v>7</v>
      </c>
      <c r="I2253" t="s">
        <v>7</v>
      </c>
      <c r="J2253" t="s">
        <v>7</v>
      </c>
      <c r="K2253" t="s">
        <v>7</v>
      </c>
      <c r="L2253" t="s">
        <v>7</v>
      </c>
      <c r="M2253" t="s">
        <v>7</v>
      </c>
      <c r="N2253" t="s">
        <v>7</v>
      </c>
      <c r="O2253" t="s">
        <v>7</v>
      </c>
      <c r="P2253" t="s">
        <v>7</v>
      </c>
      <c r="Q2253" t="s">
        <v>7</v>
      </c>
    </row>
    <row r="2254" spans="2:17" x14ac:dyDescent="0.3">
      <c r="B2254" t="s">
        <v>1997</v>
      </c>
      <c r="C2254">
        <v>0.10379190000003199</v>
      </c>
      <c r="D2254">
        <v>9</v>
      </c>
      <c r="E2254">
        <v>3</v>
      </c>
      <c r="F2254">
        <v>2</v>
      </c>
      <c r="G2254">
        <v>0</v>
      </c>
      <c r="H2254" t="s">
        <v>7</v>
      </c>
      <c r="I2254" t="s">
        <v>7</v>
      </c>
      <c r="J2254" t="s">
        <v>7</v>
      </c>
      <c r="K2254" t="s">
        <v>7</v>
      </c>
      <c r="L2254" t="s">
        <v>7</v>
      </c>
      <c r="M2254" t="s">
        <v>7</v>
      </c>
      <c r="N2254" t="s">
        <v>7</v>
      </c>
      <c r="O2254" t="s">
        <v>7</v>
      </c>
      <c r="P2254" t="s">
        <v>7</v>
      </c>
      <c r="Q2254" t="s">
        <v>7</v>
      </c>
    </row>
    <row r="2255" spans="2:17" x14ac:dyDescent="0.3">
      <c r="B2255" t="s">
        <v>1998</v>
      </c>
      <c r="C2255">
        <v>8.5205000000087197E-2</v>
      </c>
      <c r="D2255">
        <v>9</v>
      </c>
      <c r="E2255">
        <v>3</v>
      </c>
      <c r="F2255">
        <v>2</v>
      </c>
      <c r="G2255">
        <v>0</v>
      </c>
      <c r="H2255" t="s">
        <v>7</v>
      </c>
      <c r="I2255" t="s">
        <v>7</v>
      </c>
      <c r="J2255" t="s">
        <v>7</v>
      </c>
      <c r="K2255" t="s">
        <v>7</v>
      </c>
      <c r="L2255" t="s">
        <v>7</v>
      </c>
      <c r="M2255" t="s">
        <v>7</v>
      </c>
      <c r="N2255" t="s">
        <v>7</v>
      </c>
      <c r="O2255" t="s">
        <v>7</v>
      </c>
      <c r="P2255" t="s">
        <v>7</v>
      </c>
      <c r="Q2255" t="s">
        <v>7</v>
      </c>
    </row>
    <row r="2256" spans="2:17" x14ac:dyDescent="0.3">
      <c r="B2256" t="s">
        <v>1999</v>
      </c>
      <c r="C2256">
        <v>7.3928099999875402E-2</v>
      </c>
      <c r="D2256">
        <v>8</v>
      </c>
      <c r="E2256">
        <v>3</v>
      </c>
      <c r="F2256">
        <v>2</v>
      </c>
      <c r="G2256">
        <v>0</v>
      </c>
      <c r="H2256" t="s">
        <v>7</v>
      </c>
      <c r="I2256" t="s">
        <v>7</v>
      </c>
      <c r="J2256" t="s">
        <v>7</v>
      </c>
      <c r="K2256" t="s">
        <v>7</v>
      </c>
      <c r="L2256" t="s">
        <v>7</v>
      </c>
      <c r="M2256" t="s">
        <v>7</v>
      </c>
      <c r="N2256" t="s">
        <v>7</v>
      </c>
      <c r="O2256" t="s">
        <v>7</v>
      </c>
      <c r="P2256" t="s">
        <v>7</v>
      </c>
      <c r="Q2256" t="s">
        <v>7</v>
      </c>
    </row>
    <row r="2257" spans="2:27" x14ac:dyDescent="0.3">
      <c r="B2257" t="s">
        <v>2000</v>
      </c>
      <c r="C2257">
        <v>0.964330700000118</v>
      </c>
      <c r="D2257">
        <v>34</v>
      </c>
      <c r="E2257">
        <v>6</v>
      </c>
      <c r="F2257">
        <v>8</v>
      </c>
      <c r="G2257">
        <v>0</v>
      </c>
      <c r="H2257" t="s">
        <v>7</v>
      </c>
      <c r="I2257" t="s">
        <v>7</v>
      </c>
      <c r="J2257" t="s">
        <v>7</v>
      </c>
      <c r="K2257" t="s">
        <v>7</v>
      </c>
      <c r="L2257" t="s">
        <v>7</v>
      </c>
      <c r="M2257" t="s">
        <v>7</v>
      </c>
      <c r="N2257" t="s">
        <v>7</v>
      </c>
      <c r="O2257" t="s">
        <v>7</v>
      </c>
      <c r="P2257" t="s">
        <v>7</v>
      </c>
      <c r="Q2257" t="s">
        <v>7</v>
      </c>
    </row>
    <row r="2258" spans="2:27" x14ac:dyDescent="0.3">
      <c r="B2258" t="s">
        <v>2001</v>
      </c>
      <c r="C2258">
        <v>1.1865462999999099</v>
      </c>
      <c r="D2258">
        <v>28</v>
      </c>
      <c r="E2258">
        <v>25</v>
      </c>
      <c r="F2258">
        <v>8</v>
      </c>
      <c r="G2258">
        <v>10</v>
      </c>
      <c r="H2258">
        <v>18</v>
      </c>
      <c r="I2258">
        <v>2</v>
      </c>
      <c r="J2258">
        <v>86</v>
      </c>
      <c r="K2258" t="s">
        <v>7</v>
      </c>
      <c r="L2258">
        <v>51</v>
      </c>
      <c r="M2258" t="s">
        <v>7</v>
      </c>
      <c r="N2258" t="s">
        <v>7</v>
      </c>
      <c r="O2258">
        <v>25</v>
      </c>
      <c r="P2258" t="s">
        <v>7</v>
      </c>
      <c r="Q2258" t="s">
        <v>7</v>
      </c>
      <c r="R2258" t="s">
        <v>7</v>
      </c>
      <c r="S2258">
        <v>5</v>
      </c>
      <c r="T2258">
        <v>0</v>
      </c>
      <c r="U2258">
        <v>3</v>
      </c>
      <c r="V2258">
        <v>0</v>
      </c>
      <c r="W2258">
        <v>2</v>
      </c>
      <c r="X2258">
        <v>0</v>
      </c>
      <c r="Y2258">
        <v>2</v>
      </c>
      <c r="Z2258">
        <v>12</v>
      </c>
      <c r="AA2258">
        <v>1</v>
      </c>
    </row>
    <row r="2259" spans="2:27" x14ac:dyDescent="0.3">
      <c r="B2259" t="s">
        <v>2002</v>
      </c>
    </row>
    <row r="2260" spans="2:27" x14ac:dyDescent="0.3">
      <c r="B2260" t="s">
        <v>2003</v>
      </c>
      <c r="C2260">
        <v>1.06326940000008</v>
      </c>
      <c r="D2260">
        <v>56</v>
      </c>
      <c r="E2260">
        <v>56</v>
      </c>
      <c r="F2260">
        <v>11</v>
      </c>
      <c r="G2260">
        <v>15</v>
      </c>
      <c r="H2260">
        <v>26</v>
      </c>
      <c r="I2260">
        <v>0</v>
      </c>
      <c r="J2260">
        <v>106</v>
      </c>
      <c r="K2260" t="s">
        <v>7</v>
      </c>
      <c r="L2260">
        <v>95</v>
      </c>
      <c r="M2260" t="s">
        <v>7</v>
      </c>
      <c r="N2260" t="s">
        <v>7</v>
      </c>
      <c r="O2260">
        <v>32</v>
      </c>
      <c r="P2260" t="s">
        <v>7</v>
      </c>
      <c r="Q2260" t="s">
        <v>7</v>
      </c>
      <c r="R2260" t="s">
        <v>7</v>
      </c>
      <c r="S2260">
        <v>2</v>
      </c>
      <c r="T2260">
        <v>1</v>
      </c>
      <c r="U2260">
        <v>6</v>
      </c>
      <c r="V2260">
        <v>1</v>
      </c>
      <c r="W2260">
        <v>10</v>
      </c>
      <c r="X2260">
        <v>0</v>
      </c>
      <c r="Y2260">
        <v>3</v>
      </c>
      <c r="Z2260">
        <v>4</v>
      </c>
      <c r="AA2260">
        <v>6</v>
      </c>
    </row>
    <row r="2261" spans="2:27" x14ac:dyDescent="0.3">
      <c r="B2261" t="s">
        <v>2004</v>
      </c>
    </row>
    <row r="2262" spans="2:27" x14ac:dyDescent="0.3">
      <c r="B2262" t="s">
        <v>2005</v>
      </c>
    </row>
    <row r="2263" spans="2:27" x14ac:dyDescent="0.3">
      <c r="B2263" t="s">
        <v>2006</v>
      </c>
      <c r="C2263">
        <v>0.618261600000096</v>
      </c>
      <c r="D2263">
        <v>44</v>
      </c>
      <c r="E2263">
        <v>8</v>
      </c>
      <c r="F2263">
        <v>5</v>
      </c>
      <c r="G2263">
        <v>0</v>
      </c>
      <c r="H2263" t="s">
        <v>7</v>
      </c>
      <c r="I2263" t="s">
        <v>7</v>
      </c>
      <c r="J2263" t="s">
        <v>7</v>
      </c>
      <c r="K2263" t="s">
        <v>7</v>
      </c>
      <c r="L2263" t="s">
        <v>7</v>
      </c>
      <c r="M2263" t="s">
        <v>7</v>
      </c>
      <c r="N2263" t="s">
        <v>7</v>
      </c>
      <c r="O2263" t="s">
        <v>7</v>
      </c>
      <c r="P2263" t="s">
        <v>7</v>
      </c>
      <c r="Q2263" t="s">
        <v>7</v>
      </c>
    </row>
    <row r="2264" spans="2:27" x14ac:dyDescent="0.3">
      <c r="B2264" t="s">
        <v>2007</v>
      </c>
      <c r="C2264">
        <v>0.877671700000064</v>
      </c>
      <c r="D2264">
        <v>36</v>
      </c>
      <c r="E2264">
        <v>26</v>
      </c>
      <c r="F2264">
        <v>6</v>
      </c>
      <c r="G2264">
        <v>9</v>
      </c>
      <c r="H2264">
        <v>15</v>
      </c>
      <c r="I2264">
        <v>4</v>
      </c>
      <c r="J2264">
        <v>90</v>
      </c>
      <c r="K2264" t="s">
        <v>7</v>
      </c>
      <c r="L2264">
        <v>63</v>
      </c>
      <c r="M2264" t="s">
        <v>7</v>
      </c>
      <c r="N2264" t="s">
        <v>7</v>
      </c>
      <c r="O2264">
        <v>17</v>
      </c>
      <c r="P2264" t="s">
        <v>7</v>
      </c>
      <c r="Q2264" t="s">
        <v>7</v>
      </c>
      <c r="R2264" t="s">
        <v>7</v>
      </c>
      <c r="S2264">
        <v>4</v>
      </c>
      <c r="T2264">
        <v>1</v>
      </c>
      <c r="U2264">
        <v>3</v>
      </c>
      <c r="V2264">
        <v>3</v>
      </c>
      <c r="W2264">
        <v>0</v>
      </c>
      <c r="X2264">
        <v>0</v>
      </c>
      <c r="Y2264">
        <v>0</v>
      </c>
      <c r="Z2264">
        <v>6</v>
      </c>
      <c r="AA2264">
        <v>1</v>
      </c>
    </row>
    <row r="2265" spans="2:27" x14ac:dyDescent="0.3">
      <c r="B2265" t="s">
        <v>2008</v>
      </c>
    </row>
    <row r="2266" spans="2:27" x14ac:dyDescent="0.3">
      <c r="B2266" t="s">
        <v>2009</v>
      </c>
      <c r="C2266">
        <v>2.8963499999917899E-2</v>
      </c>
      <c r="D2266">
        <v>1</v>
      </c>
      <c r="E2266">
        <v>0</v>
      </c>
      <c r="F2266">
        <v>6</v>
      </c>
      <c r="G2266">
        <v>0</v>
      </c>
      <c r="H2266" t="s">
        <v>7</v>
      </c>
      <c r="I2266" t="s">
        <v>7</v>
      </c>
      <c r="J2266" t="s">
        <v>7</v>
      </c>
      <c r="K2266" t="s">
        <v>7</v>
      </c>
      <c r="L2266" t="s">
        <v>7</v>
      </c>
      <c r="M2266" t="s">
        <v>7</v>
      </c>
      <c r="N2266" t="s">
        <v>7</v>
      </c>
      <c r="O2266" t="s">
        <v>7</v>
      </c>
      <c r="P2266" t="s">
        <v>7</v>
      </c>
      <c r="Q2266" t="s">
        <v>7</v>
      </c>
    </row>
    <row r="2267" spans="2:27" x14ac:dyDescent="0.3">
      <c r="B2267" t="s">
        <v>2010</v>
      </c>
      <c r="C2267">
        <v>0.64089040000021602</v>
      </c>
      <c r="D2267">
        <v>44</v>
      </c>
      <c r="E2267">
        <v>8</v>
      </c>
      <c r="F2267">
        <v>5</v>
      </c>
      <c r="G2267">
        <v>0</v>
      </c>
      <c r="H2267" t="s">
        <v>7</v>
      </c>
      <c r="I2267" t="s">
        <v>7</v>
      </c>
      <c r="J2267" t="s">
        <v>7</v>
      </c>
      <c r="K2267" t="s">
        <v>7</v>
      </c>
      <c r="L2267" t="s">
        <v>7</v>
      </c>
      <c r="M2267" t="s">
        <v>7</v>
      </c>
      <c r="N2267" t="s">
        <v>7</v>
      </c>
      <c r="O2267" t="s">
        <v>7</v>
      </c>
      <c r="P2267" t="s">
        <v>7</v>
      </c>
      <c r="Q2267" t="s">
        <v>7</v>
      </c>
    </row>
    <row r="2268" spans="2:27" x14ac:dyDescent="0.3">
      <c r="B2268" t="s">
        <v>2011</v>
      </c>
      <c r="C2268">
        <v>0.244656799999802</v>
      </c>
      <c r="D2268">
        <v>15</v>
      </c>
      <c r="E2268">
        <v>4</v>
      </c>
      <c r="F2268">
        <v>2</v>
      </c>
      <c r="G2268">
        <v>0</v>
      </c>
      <c r="H2268" t="s">
        <v>7</v>
      </c>
      <c r="I2268" t="s">
        <v>7</v>
      </c>
      <c r="J2268" t="s">
        <v>7</v>
      </c>
      <c r="K2268" t="s">
        <v>7</v>
      </c>
      <c r="L2268" t="s">
        <v>7</v>
      </c>
      <c r="M2268" t="s">
        <v>7</v>
      </c>
      <c r="N2268" t="s">
        <v>7</v>
      </c>
      <c r="O2268" t="s">
        <v>7</v>
      </c>
      <c r="P2268" t="s">
        <v>7</v>
      </c>
      <c r="Q2268" t="s">
        <v>7</v>
      </c>
    </row>
    <row r="2269" spans="2:27" x14ac:dyDescent="0.3">
      <c r="B2269" t="s">
        <v>2012</v>
      </c>
      <c r="C2269">
        <v>4.8004975000001098</v>
      </c>
      <c r="D2269">
        <v>60</v>
      </c>
      <c r="E2269">
        <v>46</v>
      </c>
      <c r="F2269">
        <v>6</v>
      </c>
      <c r="G2269">
        <v>18</v>
      </c>
      <c r="H2269">
        <v>24</v>
      </c>
      <c r="I2269">
        <v>6</v>
      </c>
      <c r="J2269">
        <v>145</v>
      </c>
      <c r="K2269" t="s">
        <v>7</v>
      </c>
      <c r="L2269">
        <v>90</v>
      </c>
      <c r="M2269" t="s">
        <v>7</v>
      </c>
      <c r="N2269" t="s">
        <v>7</v>
      </c>
      <c r="O2269">
        <v>20</v>
      </c>
      <c r="P2269" t="s">
        <v>7</v>
      </c>
      <c r="Q2269" t="s">
        <v>7</v>
      </c>
      <c r="R2269" t="s">
        <v>7</v>
      </c>
      <c r="S2269">
        <v>4</v>
      </c>
      <c r="T2269">
        <v>1</v>
      </c>
      <c r="U2269">
        <v>3</v>
      </c>
      <c r="V2269">
        <v>3</v>
      </c>
      <c r="W2269">
        <v>2</v>
      </c>
      <c r="X2269">
        <v>0</v>
      </c>
      <c r="Y2269">
        <v>1</v>
      </c>
      <c r="Z2269">
        <v>6</v>
      </c>
      <c r="AA2269">
        <v>1</v>
      </c>
    </row>
    <row r="2270" spans="2:27" x14ac:dyDescent="0.3">
      <c r="B2270" t="s">
        <v>2013</v>
      </c>
      <c r="C2270">
        <v>4.7002548000000299</v>
      </c>
      <c r="D2270">
        <v>59</v>
      </c>
      <c r="E2270">
        <v>45</v>
      </c>
      <c r="F2270">
        <v>6</v>
      </c>
      <c r="G2270">
        <v>18</v>
      </c>
      <c r="H2270">
        <v>24</v>
      </c>
      <c r="I2270">
        <v>6</v>
      </c>
      <c r="J2270">
        <v>144</v>
      </c>
      <c r="K2270" t="s">
        <v>7</v>
      </c>
      <c r="L2270">
        <v>87</v>
      </c>
      <c r="M2270" t="s">
        <v>7</v>
      </c>
      <c r="N2270" t="s">
        <v>7</v>
      </c>
      <c r="O2270">
        <v>20</v>
      </c>
      <c r="P2270" t="s">
        <v>7</v>
      </c>
      <c r="Q2270" t="s">
        <v>7</v>
      </c>
      <c r="R2270" t="s">
        <v>7</v>
      </c>
      <c r="S2270">
        <v>4</v>
      </c>
      <c r="T2270">
        <v>1</v>
      </c>
      <c r="U2270">
        <v>3</v>
      </c>
      <c r="V2270">
        <v>3</v>
      </c>
      <c r="W2270">
        <v>2</v>
      </c>
      <c r="X2270">
        <v>0</v>
      </c>
      <c r="Y2270">
        <v>1</v>
      </c>
      <c r="Z2270">
        <v>6</v>
      </c>
      <c r="AA2270">
        <v>1</v>
      </c>
    </row>
    <row r="2271" spans="2:27" x14ac:dyDescent="0.3">
      <c r="B2271" t="s">
        <v>2014</v>
      </c>
      <c r="C2271">
        <v>0.58238500000015803</v>
      </c>
      <c r="D2271">
        <v>43</v>
      </c>
      <c r="E2271">
        <v>8</v>
      </c>
      <c r="F2271">
        <v>4</v>
      </c>
      <c r="G2271">
        <v>0</v>
      </c>
      <c r="H2271" t="s">
        <v>7</v>
      </c>
      <c r="I2271" t="s">
        <v>7</v>
      </c>
      <c r="J2271" t="s">
        <v>7</v>
      </c>
      <c r="K2271" t="s">
        <v>7</v>
      </c>
      <c r="L2271" t="s">
        <v>7</v>
      </c>
      <c r="M2271" t="s">
        <v>7</v>
      </c>
      <c r="N2271" t="s">
        <v>7</v>
      </c>
      <c r="O2271" t="s">
        <v>7</v>
      </c>
      <c r="P2271" t="s">
        <v>7</v>
      </c>
      <c r="Q2271" t="s">
        <v>7</v>
      </c>
    </row>
    <row r="2272" spans="2:27" x14ac:dyDescent="0.3">
      <c r="B2272" t="s">
        <v>2015</v>
      </c>
      <c r="C2272">
        <v>0.590043799999875</v>
      </c>
      <c r="D2272">
        <v>44</v>
      </c>
      <c r="E2272">
        <v>8</v>
      </c>
      <c r="F2272">
        <v>5</v>
      </c>
      <c r="G2272">
        <v>0</v>
      </c>
      <c r="H2272" t="s">
        <v>7</v>
      </c>
      <c r="I2272" t="s">
        <v>7</v>
      </c>
      <c r="J2272" t="s">
        <v>7</v>
      </c>
      <c r="K2272" t="s">
        <v>7</v>
      </c>
      <c r="L2272" t="s">
        <v>7</v>
      </c>
      <c r="M2272" t="s">
        <v>7</v>
      </c>
      <c r="N2272" t="s">
        <v>7</v>
      </c>
      <c r="O2272" t="s">
        <v>7</v>
      </c>
      <c r="P2272" t="s">
        <v>7</v>
      </c>
      <c r="Q2272" t="s">
        <v>7</v>
      </c>
    </row>
    <row r="2273" spans="1:27" x14ac:dyDescent="0.3">
      <c r="B2273" t="s">
        <v>2016</v>
      </c>
      <c r="C2273">
        <v>4.6110400000088703E-2</v>
      </c>
      <c r="D2273">
        <v>1</v>
      </c>
      <c r="E2273">
        <v>1</v>
      </c>
      <c r="F2273">
        <v>3</v>
      </c>
      <c r="G2273">
        <v>1</v>
      </c>
      <c r="H2273" t="s">
        <v>7</v>
      </c>
      <c r="I2273" t="s">
        <v>7</v>
      </c>
      <c r="J2273" t="s">
        <v>7</v>
      </c>
      <c r="K2273" t="s">
        <v>7</v>
      </c>
      <c r="L2273" t="s">
        <v>7</v>
      </c>
      <c r="M2273" t="s">
        <v>7</v>
      </c>
      <c r="N2273" t="s">
        <v>7</v>
      </c>
      <c r="O2273" t="s">
        <v>7</v>
      </c>
      <c r="P2273" t="s">
        <v>7</v>
      </c>
      <c r="Q2273" t="s">
        <v>7</v>
      </c>
    </row>
    <row r="2274" spans="1:27" x14ac:dyDescent="0.3">
      <c r="B2274" t="s">
        <v>2017</v>
      </c>
      <c r="C2274">
        <v>0.56432229999995798</v>
      </c>
      <c r="D2274">
        <v>44</v>
      </c>
      <c r="E2274">
        <v>8</v>
      </c>
      <c r="F2274">
        <v>5</v>
      </c>
      <c r="G2274">
        <v>0</v>
      </c>
      <c r="H2274" t="s">
        <v>7</v>
      </c>
      <c r="I2274" t="s">
        <v>7</v>
      </c>
      <c r="J2274" t="s">
        <v>7</v>
      </c>
      <c r="K2274" t="s">
        <v>7</v>
      </c>
      <c r="L2274" t="s">
        <v>7</v>
      </c>
      <c r="M2274" t="s">
        <v>7</v>
      </c>
      <c r="N2274" t="s">
        <v>7</v>
      </c>
      <c r="O2274" t="s">
        <v>7</v>
      </c>
      <c r="P2274" t="s">
        <v>7</v>
      </c>
      <c r="Q2274" t="s">
        <v>7</v>
      </c>
    </row>
    <row r="2275" spans="1:27" x14ac:dyDescent="0.3">
      <c r="B2275" t="s">
        <v>2018</v>
      </c>
    </row>
    <row r="2276" spans="1:27" x14ac:dyDescent="0.3">
      <c r="B2276" t="s">
        <v>2019</v>
      </c>
      <c r="C2276">
        <v>4.6719508000000998</v>
      </c>
      <c r="D2276">
        <v>63</v>
      </c>
      <c r="E2276">
        <v>45</v>
      </c>
      <c r="F2276">
        <v>7</v>
      </c>
      <c r="G2276">
        <v>19</v>
      </c>
      <c r="H2276">
        <v>26</v>
      </c>
      <c r="I2276">
        <v>9</v>
      </c>
      <c r="J2276">
        <v>148</v>
      </c>
      <c r="K2276" t="s">
        <v>7</v>
      </c>
      <c r="L2276">
        <v>87</v>
      </c>
      <c r="M2276" t="s">
        <v>7</v>
      </c>
      <c r="N2276" t="s">
        <v>7</v>
      </c>
      <c r="O2276">
        <v>20</v>
      </c>
      <c r="P2276" t="s">
        <v>7</v>
      </c>
      <c r="Q2276" t="s">
        <v>7</v>
      </c>
      <c r="R2276" t="s">
        <v>7</v>
      </c>
      <c r="S2276">
        <v>4</v>
      </c>
      <c r="T2276">
        <v>1</v>
      </c>
      <c r="U2276">
        <v>3</v>
      </c>
      <c r="V2276">
        <v>3</v>
      </c>
      <c r="W2276">
        <v>2</v>
      </c>
      <c r="X2276">
        <v>0</v>
      </c>
      <c r="Y2276">
        <v>1</v>
      </c>
      <c r="Z2276">
        <v>6</v>
      </c>
      <c r="AA2276">
        <v>1</v>
      </c>
    </row>
    <row r="2277" spans="1:27" x14ac:dyDescent="0.3">
      <c r="B2277" t="s">
        <v>2020</v>
      </c>
      <c r="C2277">
        <v>0.13972230000013</v>
      </c>
      <c r="D2277">
        <v>1</v>
      </c>
      <c r="E2277">
        <v>0</v>
      </c>
      <c r="F2277">
        <v>6</v>
      </c>
      <c r="G2277">
        <v>0</v>
      </c>
      <c r="H2277" t="s">
        <v>7</v>
      </c>
      <c r="I2277" t="s">
        <v>7</v>
      </c>
      <c r="J2277" t="s">
        <v>7</v>
      </c>
      <c r="K2277" t="s">
        <v>7</v>
      </c>
      <c r="L2277" t="s">
        <v>7</v>
      </c>
      <c r="M2277" t="s">
        <v>7</v>
      </c>
      <c r="N2277" t="s">
        <v>7</v>
      </c>
      <c r="O2277" t="s">
        <v>7</v>
      </c>
      <c r="P2277" t="s">
        <v>7</v>
      </c>
      <c r="Q2277" t="s">
        <v>7</v>
      </c>
    </row>
    <row r="2278" spans="1:27" x14ac:dyDescent="0.3">
      <c r="B2278" t="s">
        <v>2021</v>
      </c>
      <c r="C2278">
        <v>0.27271319999999799</v>
      </c>
      <c r="D2278">
        <v>18</v>
      </c>
      <c r="E2278">
        <v>4</v>
      </c>
      <c r="F2278">
        <v>2</v>
      </c>
      <c r="G2278">
        <v>0</v>
      </c>
      <c r="H2278" t="s">
        <v>7</v>
      </c>
      <c r="I2278" t="s">
        <v>7</v>
      </c>
      <c r="J2278" t="s">
        <v>7</v>
      </c>
      <c r="K2278" t="s">
        <v>7</v>
      </c>
      <c r="L2278" t="s">
        <v>7</v>
      </c>
      <c r="M2278" t="s">
        <v>7</v>
      </c>
      <c r="N2278" t="s">
        <v>7</v>
      </c>
      <c r="O2278" t="s">
        <v>7</v>
      </c>
      <c r="P2278" t="s">
        <v>7</v>
      </c>
      <c r="Q2278" t="s">
        <v>7</v>
      </c>
    </row>
    <row r="2279" spans="1:27" x14ac:dyDescent="0.3">
      <c r="B2279" t="s">
        <v>2022</v>
      </c>
      <c r="C2279">
        <v>2.2802492000000698</v>
      </c>
      <c r="D2279">
        <v>45</v>
      </c>
      <c r="E2279">
        <v>33</v>
      </c>
      <c r="F2279">
        <v>6</v>
      </c>
      <c r="G2279">
        <v>14</v>
      </c>
      <c r="H2279">
        <v>20</v>
      </c>
      <c r="I2279">
        <v>6</v>
      </c>
      <c r="J2279">
        <v>113</v>
      </c>
      <c r="K2279" t="s">
        <v>7</v>
      </c>
      <c r="L2279">
        <v>75</v>
      </c>
      <c r="M2279" t="s">
        <v>7</v>
      </c>
      <c r="N2279" t="s">
        <v>7</v>
      </c>
      <c r="O2279">
        <v>20</v>
      </c>
      <c r="P2279" t="s">
        <v>7</v>
      </c>
      <c r="Q2279" t="s">
        <v>7</v>
      </c>
      <c r="R2279" t="s">
        <v>7</v>
      </c>
      <c r="S2279">
        <v>4</v>
      </c>
      <c r="T2279">
        <v>1</v>
      </c>
      <c r="U2279">
        <v>3</v>
      </c>
      <c r="V2279">
        <v>3</v>
      </c>
      <c r="W2279">
        <v>2</v>
      </c>
      <c r="X2279">
        <v>0</v>
      </c>
      <c r="Y2279">
        <v>1</v>
      </c>
      <c r="Z2279">
        <v>6</v>
      </c>
      <c r="AA2279">
        <v>1</v>
      </c>
    </row>
    <row r="2280" spans="1:27" x14ac:dyDescent="0.3">
      <c r="B2280" t="s">
        <v>2023</v>
      </c>
      <c r="C2280">
        <v>0.59617709999997703</v>
      </c>
      <c r="D2280">
        <v>44</v>
      </c>
      <c r="E2280">
        <v>8</v>
      </c>
      <c r="F2280">
        <v>5</v>
      </c>
      <c r="G2280">
        <v>0</v>
      </c>
      <c r="H2280" t="s">
        <v>7</v>
      </c>
      <c r="I2280" t="s">
        <v>7</v>
      </c>
      <c r="J2280" t="s">
        <v>7</v>
      </c>
      <c r="K2280" t="s">
        <v>7</v>
      </c>
      <c r="L2280" t="s">
        <v>7</v>
      </c>
      <c r="M2280" t="s">
        <v>7</v>
      </c>
      <c r="N2280" t="s">
        <v>7</v>
      </c>
      <c r="O2280" t="s">
        <v>7</v>
      </c>
      <c r="P2280" t="s">
        <v>7</v>
      </c>
      <c r="Q2280" t="s">
        <v>7</v>
      </c>
    </row>
    <row r="2281" spans="1:27" x14ac:dyDescent="0.3">
      <c r="B2281" t="s">
        <v>2024</v>
      </c>
      <c r="C2281">
        <v>4.37372999999752E-2</v>
      </c>
      <c r="D2281">
        <v>1</v>
      </c>
      <c r="E2281">
        <v>0</v>
      </c>
      <c r="F2281">
        <v>4</v>
      </c>
      <c r="G2281">
        <v>1</v>
      </c>
      <c r="H2281" t="s">
        <v>7</v>
      </c>
      <c r="I2281" t="s">
        <v>7</v>
      </c>
      <c r="J2281" t="s">
        <v>7</v>
      </c>
      <c r="K2281" t="s">
        <v>7</v>
      </c>
      <c r="L2281" t="s">
        <v>7</v>
      </c>
      <c r="M2281" t="s">
        <v>7</v>
      </c>
      <c r="N2281" t="s">
        <v>7</v>
      </c>
      <c r="O2281" t="s">
        <v>7</v>
      </c>
      <c r="P2281" t="s">
        <v>7</v>
      </c>
      <c r="Q2281" t="s">
        <v>7</v>
      </c>
    </row>
    <row r="2282" spans="1:27" x14ac:dyDescent="0.3">
      <c r="B2282" t="s">
        <v>2025</v>
      </c>
      <c r="C2282">
        <v>0.61526279999998201</v>
      </c>
      <c r="D2282">
        <v>44</v>
      </c>
      <c r="E2282">
        <v>8</v>
      </c>
      <c r="F2282">
        <v>5</v>
      </c>
      <c r="G2282">
        <v>0</v>
      </c>
      <c r="H2282" t="s">
        <v>7</v>
      </c>
      <c r="I2282" t="s">
        <v>7</v>
      </c>
      <c r="J2282" t="s">
        <v>7</v>
      </c>
      <c r="K2282" t="s">
        <v>7</v>
      </c>
      <c r="L2282" t="s">
        <v>7</v>
      </c>
      <c r="M2282" t="s">
        <v>7</v>
      </c>
      <c r="N2282" t="s">
        <v>7</v>
      </c>
      <c r="O2282" t="s">
        <v>7</v>
      </c>
      <c r="P2282" t="s">
        <v>7</v>
      </c>
      <c r="Q2282" t="s">
        <v>7</v>
      </c>
    </row>
    <row r="2283" spans="1:27" x14ac:dyDescent="0.3">
      <c r="B2283" t="s">
        <v>2026</v>
      </c>
      <c r="C2283">
        <v>1.3149624999998599</v>
      </c>
      <c r="D2283">
        <v>53</v>
      </c>
      <c r="E2283">
        <v>45</v>
      </c>
      <c r="F2283">
        <v>9</v>
      </c>
      <c r="G2283">
        <v>12</v>
      </c>
      <c r="H2283">
        <v>21</v>
      </c>
      <c r="I2283">
        <v>3</v>
      </c>
      <c r="J2283">
        <v>114</v>
      </c>
      <c r="K2283" t="s">
        <v>7</v>
      </c>
      <c r="L2283">
        <v>131</v>
      </c>
      <c r="M2283" t="s">
        <v>7</v>
      </c>
      <c r="N2283" t="s">
        <v>7</v>
      </c>
      <c r="O2283">
        <v>41</v>
      </c>
      <c r="P2283" t="s">
        <v>7</v>
      </c>
      <c r="Q2283" t="s">
        <v>7</v>
      </c>
      <c r="R2283" t="s">
        <v>7</v>
      </c>
      <c r="S2283">
        <v>4</v>
      </c>
      <c r="T2283">
        <v>0</v>
      </c>
      <c r="U2283">
        <v>6</v>
      </c>
      <c r="V2283">
        <v>5</v>
      </c>
      <c r="W2283">
        <v>1</v>
      </c>
      <c r="X2283">
        <v>0</v>
      </c>
      <c r="Y2283">
        <v>0</v>
      </c>
      <c r="Z2283">
        <v>18</v>
      </c>
      <c r="AA2283">
        <v>7</v>
      </c>
    </row>
    <row r="2284" spans="1:27" x14ac:dyDescent="0.3">
      <c r="B2284" t="s">
        <v>2027</v>
      </c>
      <c r="C2284">
        <v>1.61657910000008</v>
      </c>
      <c r="D2284">
        <v>56</v>
      </c>
      <c r="E2284">
        <v>48</v>
      </c>
      <c r="F2284">
        <v>12</v>
      </c>
      <c r="G2284">
        <v>13</v>
      </c>
      <c r="H2284">
        <v>25</v>
      </c>
      <c r="I2284">
        <v>3</v>
      </c>
      <c r="J2284">
        <v>117</v>
      </c>
      <c r="K2284" t="s">
        <v>7</v>
      </c>
      <c r="L2284">
        <v>137</v>
      </c>
      <c r="M2284" t="s">
        <v>7</v>
      </c>
      <c r="N2284" t="s">
        <v>7</v>
      </c>
      <c r="O2284">
        <v>41</v>
      </c>
      <c r="P2284" t="s">
        <v>7</v>
      </c>
      <c r="Q2284" t="s">
        <v>7</v>
      </c>
      <c r="R2284" t="s">
        <v>7</v>
      </c>
      <c r="S2284">
        <v>4</v>
      </c>
      <c r="T2284">
        <v>0</v>
      </c>
      <c r="U2284">
        <v>6</v>
      </c>
      <c r="V2284">
        <v>5</v>
      </c>
      <c r="W2284">
        <v>1</v>
      </c>
      <c r="X2284">
        <v>0</v>
      </c>
      <c r="Y2284">
        <v>0</v>
      </c>
      <c r="Z2284">
        <v>18</v>
      </c>
      <c r="AA2284">
        <v>7</v>
      </c>
    </row>
    <row r="2286" spans="1:27" x14ac:dyDescent="0.3">
      <c r="A2286">
        <f>COUNTIF(A2:A2284,"x")</f>
        <v>51</v>
      </c>
      <c r="C2286">
        <f>COUNTA(C2:C2284)</f>
        <v>1965</v>
      </c>
      <c r="H2286">
        <f>COUNTIF(H2:H2284,"&gt;0")</f>
        <v>353</v>
      </c>
    </row>
    <row r="2287" spans="1:27" x14ac:dyDescent="0.3">
      <c r="B2287" t="s">
        <v>2242</v>
      </c>
      <c r="C2287">
        <f>SUM(C2:C2284)</f>
        <v>1346.179744599998</v>
      </c>
    </row>
    <row r="2288" spans="1:27" x14ac:dyDescent="0.3">
      <c r="B2288" t="s">
        <v>2243</v>
      </c>
      <c r="D2288">
        <f>AVERAGE(D2:D2284)</f>
        <v>21.964885496183207</v>
      </c>
      <c r="E2288">
        <f>AVERAGE(E2:E2284)</f>
        <v>14.262595419847328</v>
      </c>
      <c r="F2288">
        <f>AVERAGE(F2:F2284)</f>
        <v>4.9572519083969464</v>
      </c>
    </row>
    <row r="2289" spans="2:6" x14ac:dyDescent="0.3">
      <c r="B2289" t="s">
        <v>2244</v>
      </c>
      <c r="D2289">
        <f>MEDIAN(D2:D2284)</f>
        <v>10</v>
      </c>
      <c r="E2289">
        <f>MEDIAN(E2:E2284)</f>
        <v>3</v>
      </c>
      <c r="F2289">
        <f>MEDIAN(F2:F2284)</f>
        <v>3</v>
      </c>
    </row>
    <row r="2290" spans="2:6" x14ac:dyDescent="0.3">
      <c r="B2290" t="s">
        <v>2245</v>
      </c>
    </row>
    <row r="2291" spans="2:6" x14ac:dyDescent="0.3">
      <c r="B2291" t="s">
        <v>2246</v>
      </c>
      <c r="D2291">
        <f>MAX(D2:D2284)</f>
        <v>246</v>
      </c>
      <c r="E2291">
        <f>MAX(E2:E2284)</f>
        <v>246</v>
      </c>
      <c r="F2291">
        <f>MAX(F2:F2284)</f>
        <v>126</v>
      </c>
    </row>
  </sheetData>
  <sortState xmlns:xlrd2="http://schemas.microsoft.com/office/spreadsheetml/2017/richdata2" ref="B2:AA2236">
    <sortCondition ref="B2:B223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1906"/>
  <sheetViews>
    <sheetView topLeftCell="R1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1.77734375" customWidth="1"/>
    <col min="2" max="2" width="76.6640625" customWidth="1"/>
    <col min="3" max="3" width="13.6640625" customWidth="1"/>
    <col min="5" max="8" width="10.77734375" customWidth="1"/>
    <col min="10" max="18" width="10.77734375" customWidth="1"/>
    <col min="19" max="27" width="12.77734375" customWidth="1"/>
  </cols>
  <sheetData>
    <row r="1" spans="2:27" s="5" customFormat="1" ht="62.4" x14ac:dyDescent="0.3">
      <c r="C1" s="5" t="s">
        <v>2028</v>
      </c>
      <c r="D1" s="5" t="s">
        <v>2029</v>
      </c>
      <c r="E1" s="6" t="s">
        <v>2313</v>
      </c>
      <c r="F1" s="6" t="s">
        <v>2317</v>
      </c>
      <c r="G1" s="6" t="s">
        <v>2318</v>
      </c>
      <c r="H1" s="6" t="s">
        <v>2319</v>
      </c>
      <c r="I1" s="6" t="s">
        <v>2320</v>
      </c>
      <c r="J1" s="6" t="s">
        <v>2314</v>
      </c>
      <c r="K1" s="2" t="s">
        <v>2323</v>
      </c>
      <c r="L1" s="6" t="s">
        <v>2315</v>
      </c>
      <c r="M1" s="2" t="s">
        <v>2321</v>
      </c>
      <c r="N1" s="2" t="s">
        <v>2322</v>
      </c>
      <c r="O1" s="6" t="s">
        <v>2316</v>
      </c>
      <c r="P1" s="2" t="s">
        <v>2324</v>
      </c>
      <c r="Q1" s="2" t="s">
        <v>2325</v>
      </c>
      <c r="R1" s="2" t="s">
        <v>2326</v>
      </c>
      <c r="S1" s="6" t="s">
        <v>2758</v>
      </c>
      <c r="T1" s="6" t="s">
        <v>2753</v>
      </c>
      <c r="U1" s="6" t="s">
        <v>2675</v>
      </c>
      <c r="V1" s="6" t="s">
        <v>2754</v>
      </c>
      <c r="W1" s="6" t="s">
        <v>2662</v>
      </c>
      <c r="X1" s="6" t="s">
        <v>2755</v>
      </c>
      <c r="Y1" s="6" t="s">
        <v>2663</v>
      </c>
      <c r="Z1" s="6" t="s">
        <v>2756</v>
      </c>
      <c r="AA1" s="6" t="s">
        <v>2757</v>
      </c>
    </row>
    <row r="2" spans="2:27" ht="15.6" x14ac:dyDescent="0.3">
      <c r="B2" t="s">
        <v>112</v>
      </c>
      <c r="C2">
        <v>1.0500054999999999</v>
      </c>
      <c r="D2">
        <v>18</v>
      </c>
      <c r="E2">
        <v>16</v>
      </c>
      <c r="F2">
        <v>5</v>
      </c>
      <c r="G2">
        <v>11</v>
      </c>
      <c r="H2">
        <v>16</v>
      </c>
      <c r="I2">
        <v>2</v>
      </c>
      <c r="J2">
        <v>54</v>
      </c>
      <c r="K2" s="3">
        <f>J2/E2</f>
        <v>3.375</v>
      </c>
      <c r="L2">
        <v>35</v>
      </c>
      <c r="M2" s="3">
        <f>L2/J2</f>
        <v>0.64814814814814814</v>
      </c>
      <c r="N2" s="3">
        <f>L2/E2</f>
        <v>2.1875</v>
      </c>
      <c r="O2">
        <v>18</v>
      </c>
      <c r="P2" s="4">
        <f>O2/E2</f>
        <v>1.125</v>
      </c>
      <c r="Q2" s="4">
        <f>O2/(F2+G2)</f>
        <v>1.125</v>
      </c>
      <c r="R2" s="4">
        <f>O2/F2</f>
        <v>3.6</v>
      </c>
      <c r="S2">
        <v>3</v>
      </c>
      <c r="T2">
        <v>0</v>
      </c>
      <c r="U2">
        <v>1</v>
      </c>
      <c r="V2">
        <v>0</v>
      </c>
      <c r="W2">
        <v>3</v>
      </c>
      <c r="X2">
        <v>0</v>
      </c>
      <c r="Y2">
        <v>2</v>
      </c>
      <c r="Z2">
        <v>8</v>
      </c>
      <c r="AA2">
        <v>1</v>
      </c>
    </row>
    <row r="3" spans="2:27" ht="15.6" x14ac:dyDescent="0.3">
      <c r="B3" t="s">
        <v>149</v>
      </c>
      <c r="C3">
        <v>1.2588254999999899</v>
      </c>
      <c r="D3">
        <v>23</v>
      </c>
      <c r="E3">
        <v>19</v>
      </c>
      <c r="F3">
        <v>5</v>
      </c>
      <c r="G3">
        <v>15</v>
      </c>
      <c r="H3">
        <v>20</v>
      </c>
      <c r="I3">
        <v>4</v>
      </c>
      <c r="J3">
        <v>69</v>
      </c>
      <c r="K3" s="3">
        <f>J3/E3</f>
        <v>3.6315789473684212</v>
      </c>
      <c r="L3">
        <v>46</v>
      </c>
      <c r="M3" s="3">
        <f>L3/J3</f>
        <v>0.66666666666666663</v>
      </c>
      <c r="N3" s="3">
        <f>L3/E3</f>
        <v>2.4210526315789473</v>
      </c>
      <c r="O3">
        <v>24</v>
      </c>
      <c r="P3" s="4">
        <f>O3/E3</f>
        <v>1.263157894736842</v>
      </c>
      <c r="Q3" s="4">
        <f>O3/(F3+G3)</f>
        <v>1.2</v>
      </c>
      <c r="R3" s="4">
        <f>O3/F3</f>
        <v>4.8</v>
      </c>
      <c r="S3">
        <v>3</v>
      </c>
      <c r="T3">
        <v>0</v>
      </c>
      <c r="U3">
        <v>1</v>
      </c>
      <c r="V3">
        <v>0</v>
      </c>
      <c r="W3">
        <v>9</v>
      </c>
      <c r="X3">
        <v>0</v>
      </c>
      <c r="Y3">
        <v>2</v>
      </c>
      <c r="Z3">
        <v>8</v>
      </c>
      <c r="AA3">
        <v>1</v>
      </c>
    </row>
    <row r="4" spans="2:27" ht="15.6" x14ac:dyDescent="0.3">
      <c r="B4" t="s">
        <v>423</v>
      </c>
      <c r="C4">
        <v>2.94938779999999</v>
      </c>
      <c r="D4">
        <v>58</v>
      </c>
      <c r="E4">
        <v>50</v>
      </c>
      <c r="F4">
        <v>11</v>
      </c>
      <c r="G4">
        <v>13</v>
      </c>
      <c r="H4">
        <v>24</v>
      </c>
      <c r="I4">
        <v>3</v>
      </c>
      <c r="J4">
        <v>165</v>
      </c>
      <c r="K4" s="3">
        <f t="shared" ref="K4:K67" si="0">J4/E4</f>
        <v>3.3</v>
      </c>
      <c r="L4">
        <v>152</v>
      </c>
      <c r="M4" s="3">
        <f t="shared" ref="M4:M67" si="1">L4/J4</f>
        <v>0.92121212121212126</v>
      </c>
      <c r="N4" s="3">
        <f t="shared" ref="N4:N67" si="2">L4/E4</f>
        <v>3.04</v>
      </c>
      <c r="O4">
        <v>41</v>
      </c>
      <c r="P4" s="4">
        <f t="shared" ref="P4:P67" si="3">O4/E4</f>
        <v>0.82</v>
      </c>
      <c r="Q4" s="4">
        <f t="shared" ref="Q4:Q67" si="4">O4/(F4+G4)</f>
        <v>1.7083333333333333</v>
      </c>
      <c r="R4" s="4">
        <f t="shared" ref="R4:R67" si="5">O4/F4</f>
        <v>3.7272727272727271</v>
      </c>
      <c r="S4">
        <v>4</v>
      </c>
      <c r="T4">
        <v>0</v>
      </c>
      <c r="U4">
        <v>6</v>
      </c>
      <c r="V4">
        <v>5</v>
      </c>
      <c r="W4">
        <v>1</v>
      </c>
      <c r="X4">
        <v>0</v>
      </c>
      <c r="Y4">
        <v>0</v>
      </c>
      <c r="Z4">
        <v>18</v>
      </c>
      <c r="AA4">
        <v>7</v>
      </c>
    </row>
    <row r="5" spans="2:27" ht="15.6" x14ac:dyDescent="0.3">
      <c r="B5" t="s">
        <v>422</v>
      </c>
      <c r="C5">
        <v>2.9513151</v>
      </c>
      <c r="D5">
        <v>56</v>
      </c>
      <c r="E5">
        <v>48</v>
      </c>
      <c r="F5">
        <v>9</v>
      </c>
      <c r="G5">
        <v>12</v>
      </c>
      <c r="H5">
        <v>21</v>
      </c>
      <c r="I5">
        <v>3</v>
      </c>
      <c r="J5">
        <v>163</v>
      </c>
      <c r="K5" s="3">
        <f t="shared" si="0"/>
        <v>3.3958333333333335</v>
      </c>
      <c r="L5">
        <v>149</v>
      </c>
      <c r="M5" s="3">
        <f t="shared" si="1"/>
        <v>0.91411042944785281</v>
      </c>
      <c r="N5" s="3">
        <f t="shared" si="2"/>
        <v>3.1041666666666665</v>
      </c>
      <c r="O5">
        <v>41</v>
      </c>
      <c r="P5" s="4">
        <f t="shared" si="3"/>
        <v>0.85416666666666663</v>
      </c>
      <c r="Q5" s="4">
        <f t="shared" si="4"/>
        <v>1.9523809523809523</v>
      </c>
      <c r="R5" s="4">
        <f t="shared" si="5"/>
        <v>4.5555555555555554</v>
      </c>
      <c r="S5">
        <v>4</v>
      </c>
      <c r="T5">
        <v>0</v>
      </c>
      <c r="U5">
        <v>6</v>
      </c>
      <c r="V5">
        <v>5</v>
      </c>
      <c r="W5">
        <v>1</v>
      </c>
      <c r="X5">
        <v>0</v>
      </c>
      <c r="Y5">
        <v>0</v>
      </c>
      <c r="Z5">
        <v>18</v>
      </c>
      <c r="AA5">
        <v>7</v>
      </c>
    </row>
    <row r="6" spans="2:27" ht="15.6" x14ac:dyDescent="0.3">
      <c r="B6" t="s">
        <v>424</v>
      </c>
      <c r="C6">
        <v>2.1230489000000001</v>
      </c>
      <c r="D6">
        <v>82</v>
      </c>
      <c r="E6">
        <v>66</v>
      </c>
      <c r="F6">
        <v>38</v>
      </c>
      <c r="G6">
        <v>9</v>
      </c>
      <c r="H6">
        <v>47</v>
      </c>
      <c r="I6">
        <v>5</v>
      </c>
      <c r="J6">
        <v>164</v>
      </c>
      <c r="K6" s="3">
        <f t="shared" si="0"/>
        <v>2.4848484848484849</v>
      </c>
      <c r="L6">
        <v>133</v>
      </c>
      <c r="M6" s="3">
        <f t="shared" si="1"/>
        <v>0.81097560975609762</v>
      </c>
      <c r="N6" s="3">
        <f t="shared" si="2"/>
        <v>2.0151515151515151</v>
      </c>
      <c r="O6">
        <v>79</v>
      </c>
      <c r="P6" s="4">
        <f t="shared" si="3"/>
        <v>1.196969696969697</v>
      </c>
      <c r="Q6" s="4">
        <f t="shared" si="4"/>
        <v>1.6808510638297873</v>
      </c>
      <c r="R6" s="4">
        <f t="shared" si="5"/>
        <v>2.0789473684210527</v>
      </c>
      <c r="S6">
        <v>48</v>
      </c>
      <c r="T6">
        <v>12</v>
      </c>
      <c r="U6">
        <v>25</v>
      </c>
      <c r="V6">
        <v>5</v>
      </c>
      <c r="W6">
        <v>0</v>
      </c>
      <c r="X6">
        <v>0</v>
      </c>
      <c r="Y6">
        <v>0</v>
      </c>
      <c r="Z6">
        <v>1</v>
      </c>
      <c r="AA6">
        <v>0</v>
      </c>
    </row>
    <row r="7" spans="2:27" ht="15.6" x14ac:dyDescent="0.3">
      <c r="B7" t="s">
        <v>425</v>
      </c>
      <c r="C7">
        <v>3.0406982999999999</v>
      </c>
      <c r="D7">
        <v>128</v>
      </c>
      <c r="E7">
        <v>97</v>
      </c>
      <c r="F7">
        <v>38</v>
      </c>
      <c r="G7">
        <v>17</v>
      </c>
      <c r="H7">
        <v>55</v>
      </c>
      <c r="I7">
        <v>7</v>
      </c>
      <c r="J7">
        <v>254</v>
      </c>
      <c r="K7" s="3">
        <f t="shared" si="0"/>
        <v>2.6185567010309279</v>
      </c>
      <c r="L7">
        <v>271</v>
      </c>
      <c r="M7" s="3">
        <f t="shared" si="1"/>
        <v>1.0669291338582678</v>
      </c>
      <c r="N7" s="3">
        <f t="shared" si="2"/>
        <v>2.7938144329896906</v>
      </c>
      <c r="O7">
        <v>112</v>
      </c>
      <c r="P7" s="4">
        <f t="shared" si="3"/>
        <v>1.1546391752577319</v>
      </c>
      <c r="Q7" s="4">
        <f t="shared" si="4"/>
        <v>2.0363636363636362</v>
      </c>
      <c r="R7" s="4">
        <f t="shared" si="5"/>
        <v>2.9473684210526314</v>
      </c>
      <c r="S7">
        <v>48</v>
      </c>
      <c r="T7">
        <v>12</v>
      </c>
      <c r="U7">
        <v>25</v>
      </c>
      <c r="V7">
        <v>18</v>
      </c>
      <c r="W7">
        <v>3</v>
      </c>
      <c r="X7">
        <v>0</v>
      </c>
      <c r="Y7">
        <v>1</v>
      </c>
      <c r="Z7">
        <v>3</v>
      </c>
      <c r="AA7">
        <v>14</v>
      </c>
    </row>
    <row r="8" spans="2:27" ht="15.6" x14ac:dyDescent="0.3">
      <c r="B8" t="s">
        <v>426</v>
      </c>
      <c r="C8">
        <v>2.8460006999999998</v>
      </c>
      <c r="D8">
        <v>131</v>
      </c>
      <c r="E8">
        <v>88</v>
      </c>
      <c r="F8">
        <v>47</v>
      </c>
      <c r="G8">
        <v>9</v>
      </c>
      <c r="H8">
        <v>56</v>
      </c>
      <c r="I8">
        <v>8</v>
      </c>
      <c r="J8">
        <v>227</v>
      </c>
      <c r="K8" s="3">
        <f t="shared" si="0"/>
        <v>2.5795454545454546</v>
      </c>
      <c r="L8">
        <v>183</v>
      </c>
      <c r="M8" s="3">
        <f t="shared" si="1"/>
        <v>0.80616740088105732</v>
      </c>
      <c r="N8" s="3">
        <f t="shared" si="2"/>
        <v>2.0795454545454546</v>
      </c>
      <c r="O8">
        <v>96</v>
      </c>
      <c r="P8" s="4">
        <f t="shared" si="3"/>
        <v>1.0909090909090908</v>
      </c>
      <c r="Q8" s="4">
        <f t="shared" si="4"/>
        <v>1.7142857142857142</v>
      </c>
      <c r="R8" s="4">
        <f t="shared" si="5"/>
        <v>2.0425531914893615</v>
      </c>
      <c r="S8">
        <v>53</v>
      </c>
      <c r="T8">
        <v>12</v>
      </c>
      <c r="U8">
        <v>25</v>
      </c>
      <c r="V8">
        <v>13</v>
      </c>
      <c r="W8">
        <v>0</v>
      </c>
      <c r="X8">
        <v>0</v>
      </c>
      <c r="Y8">
        <v>0</v>
      </c>
      <c r="Z8">
        <v>2</v>
      </c>
      <c r="AA8">
        <v>3</v>
      </c>
    </row>
    <row r="9" spans="2:27" ht="15.6" x14ac:dyDescent="0.3">
      <c r="B9" t="s">
        <v>428</v>
      </c>
      <c r="C9">
        <v>2.1831592999999998</v>
      </c>
      <c r="D9">
        <v>90</v>
      </c>
      <c r="E9">
        <v>65</v>
      </c>
      <c r="F9">
        <v>38</v>
      </c>
      <c r="G9">
        <v>8</v>
      </c>
      <c r="H9">
        <v>46</v>
      </c>
      <c r="I9">
        <v>6</v>
      </c>
      <c r="J9">
        <v>180</v>
      </c>
      <c r="K9" s="3">
        <f t="shared" si="0"/>
        <v>2.7692307692307692</v>
      </c>
      <c r="L9">
        <v>127</v>
      </c>
      <c r="M9" s="3">
        <f t="shared" si="1"/>
        <v>0.7055555555555556</v>
      </c>
      <c r="N9" s="3">
        <f t="shared" si="2"/>
        <v>1.9538461538461538</v>
      </c>
      <c r="O9">
        <v>79</v>
      </c>
      <c r="P9" s="4">
        <f t="shared" si="3"/>
        <v>1.2153846153846153</v>
      </c>
      <c r="Q9" s="4">
        <f t="shared" si="4"/>
        <v>1.7173913043478262</v>
      </c>
      <c r="R9" s="4">
        <f t="shared" si="5"/>
        <v>2.0789473684210527</v>
      </c>
      <c r="S9">
        <v>48</v>
      </c>
      <c r="T9">
        <v>12</v>
      </c>
      <c r="U9">
        <v>25</v>
      </c>
      <c r="V9">
        <v>5</v>
      </c>
      <c r="W9">
        <v>0</v>
      </c>
      <c r="X9">
        <v>0</v>
      </c>
      <c r="Y9">
        <v>0</v>
      </c>
      <c r="Z9">
        <v>1</v>
      </c>
      <c r="AA9">
        <v>0</v>
      </c>
    </row>
    <row r="10" spans="2:27" ht="15.6" x14ac:dyDescent="0.3">
      <c r="B10" t="s">
        <v>429</v>
      </c>
      <c r="C10">
        <v>2.0491733999999999</v>
      </c>
      <c r="D10">
        <v>71</v>
      </c>
      <c r="E10">
        <v>69</v>
      </c>
      <c r="F10">
        <v>38</v>
      </c>
      <c r="G10">
        <v>8</v>
      </c>
      <c r="H10">
        <v>46</v>
      </c>
      <c r="I10">
        <v>1</v>
      </c>
      <c r="J10">
        <v>140</v>
      </c>
      <c r="K10" s="3">
        <f t="shared" si="0"/>
        <v>2.0289855072463769</v>
      </c>
      <c r="L10">
        <v>129</v>
      </c>
      <c r="M10" s="3">
        <f t="shared" si="1"/>
        <v>0.92142857142857137</v>
      </c>
      <c r="N10" s="3">
        <f t="shared" si="2"/>
        <v>1.8695652173913044</v>
      </c>
      <c r="O10">
        <v>81</v>
      </c>
      <c r="P10" s="4">
        <f t="shared" si="3"/>
        <v>1.173913043478261</v>
      </c>
      <c r="Q10" s="4">
        <f t="shared" si="4"/>
        <v>1.7608695652173914</v>
      </c>
      <c r="R10" s="4">
        <f t="shared" si="5"/>
        <v>2.1315789473684212</v>
      </c>
      <c r="S10">
        <v>48</v>
      </c>
      <c r="T10">
        <v>12</v>
      </c>
      <c r="U10">
        <v>25</v>
      </c>
      <c r="V10">
        <v>7</v>
      </c>
      <c r="W10">
        <v>0</v>
      </c>
      <c r="X10">
        <v>0</v>
      </c>
      <c r="Y10">
        <v>0</v>
      </c>
      <c r="Z10">
        <v>1</v>
      </c>
      <c r="AA10">
        <v>0</v>
      </c>
    </row>
    <row r="11" spans="2:27" ht="15.6" x14ac:dyDescent="0.3">
      <c r="B11" t="s">
        <v>430</v>
      </c>
      <c r="C11">
        <v>1.9054465999999901</v>
      </c>
      <c r="D11">
        <v>81</v>
      </c>
      <c r="E11">
        <v>79</v>
      </c>
      <c r="F11">
        <v>38</v>
      </c>
      <c r="G11">
        <v>16</v>
      </c>
      <c r="H11">
        <v>54</v>
      </c>
      <c r="I11">
        <v>1</v>
      </c>
      <c r="J11">
        <v>148</v>
      </c>
      <c r="K11" s="3">
        <f t="shared" si="0"/>
        <v>1.8734177215189873</v>
      </c>
      <c r="L11">
        <v>213</v>
      </c>
      <c r="M11" s="3">
        <f t="shared" si="1"/>
        <v>1.4391891891891893</v>
      </c>
      <c r="N11" s="3">
        <f t="shared" si="2"/>
        <v>2.6962025316455698</v>
      </c>
      <c r="O11">
        <v>94</v>
      </c>
      <c r="P11" s="4">
        <f t="shared" si="3"/>
        <v>1.1898734177215189</v>
      </c>
      <c r="Q11" s="4">
        <f t="shared" si="4"/>
        <v>1.7407407407407407</v>
      </c>
      <c r="R11" s="4">
        <f t="shared" si="5"/>
        <v>2.4736842105263159</v>
      </c>
      <c r="S11">
        <v>48</v>
      </c>
      <c r="T11">
        <v>12</v>
      </c>
      <c r="U11">
        <v>25</v>
      </c>
      <c r="V11">
        <v>5</v>
      </c>
      <c r="W11">
        <v>2</v>
      </c>
      <c r="X11">
        <v>0</v>
      </c>
      <c r="Y11">
        <v>0</v>
      </c>
      <c r="Z11">
        <v>1</v>
      </c>
      <c r="AA11">
        <v>13</v>
      </c>
    </row>
    <row r="12" spans="2:27" ht="15.6" x14ac:dyDescent="0.3">
      <c r="B12" t="s">
        <v>431</v>
      </c>
      <c r="C12">
        <v>1.73592089999999</v>
      </c>
      <c r="D12">
        <v>70</v>
      </c>
      <c r="E12">
        <v>68</v>
      </c>
      <c r="F12">
        <v>39</v>
      </c>
      <c r="G12">
        <v>7</v>
      </c>
      <c r="H12">
        <v>46</v>
      </c>
      <c r="I12">
        <v>1</v>
      </c>
      <c r="J12">
        <v>139</v>
      </c>
      <c r="K12" s="3">
        <f t="shared" si="0"/>
        <v>2.0441176470588234</v>
      </c>
      <c r="L12">
        <v>128</v>
      </c>
      <c r="M12" s="3">
        <f t="shared" si="1"/>
        <v>0.92086330935251803</v>
      </c>
      <c r="N12" s="3">
        <f t="shared" si="2"/>
        <v>1.8823529411764706</v>
      </c>
      <c r="O12">
        <v>80</v>
      </c>
      <c r="P12" s="4">
        <f t="shared" si="3"/>
        <v>1.1764705882352942</v>
      </c>
      <c r="Q12" s="4">
        <f t="shared" si="4"/>
        <v>1.7391304347826086</v>
      </c>
      <c r="R12" s="4">
        <f t="shared" si="5"/>
        <v>2.0512820512820511</v>
      </c>
      <c r="S12">
        <v>48</v>
      </c>
      <c r="T12">
        <v>12</v>
      </c>
      <c r="U12">
        <v>25</v>
      </c>
      <c r="V12">
        <v>6</v>
      </c>
      <c r="W12">
        <v>0</v>
      </c>
      <c r="X12">
        <v>0</v>
      </c>
      <c r="Y12">
        <v>0</v>
      </c>
      <c r="Z12">
        <v>1</v>
      </c>
      <c r="AA12">
        <v>0</v>
      </c>
    </row>
    <row r="13" spans="2:27" ht="15.6" x14ac:dyDescent="0.3">
      <c r="B13" t="s">
        <v>432</v>
      </c>
      <c r="C13">
        <v>1.77556639999997</v>
      </c>
      <c r="D13">
        <v>70</v>
      </c>
      <c r="E13">
        <v>68</v>
      </c>
      <c r="F13">
        <v>38</v>
      </c>
      <c r="G13">
        <v>8</v>
      </c>
      <c r="H13">
        <v>46</v>
      </c>
      <c r="I13">
        <v>1</v>
      </c>
      <c r="J13">
        <v>139</v>
      </c>
      <c r="K13" s="3">
        <f t="shared" si="0"/>
        <v>2.0441176470588234</v>
      </c>
      <c r="L13">
        <v>128</v>
      </c>
      <c r="M13" s="3">
        <f t="shared" si="1"/>
        <v>0.92086330935251803</v>
      </c>
      <c r="N13" s="3">
        <f t="shared" si="2"/>
        <v>1.8823529411764706</v>
      </c>
      <c r="O13">
        <v>80</v>
      </c>
      <c r="P13" s="4">
        <f t="shared" si="3"/>
        <v>1.1764705882352942</v>
      </c>
      <c r="Q13" s="4">
        <f t="shared" si="4"/>
        <v>1.7391304347826086</v>
      </c>
      <c r="R13" s="4">
        <f t="shared" si="5"/>
        <v>2.1052631578947367</v>
      </c>
      <c r="S13">
        <v>48</v>
      </c>
      <c r="T13">
        <v>12</v>
      </c>
      <c r="U13">
        <v>25</v>
      </c>
      <c r="V13">
        <v>6</v>
      </c>
      <c r="W13">
        <v>0</v>
      </c>
      <c r="X13">
        <v>0</v>
      </c>
      <c r="Y13">
        <v>0</v>
      </c>
      <c r="Z13">
        <v>1</v>
      </c>
      <c r="AA13">
        <v>0</v>
      </c>
    </row>
    <row r="14" spans="2:27" ht="15.6" x14ac:dyDescent="0.3">
      <c r="B14" t="s">
        <v>433</v>
      </c>
      <c r="C14">
        <v>1.781463</v>
      </c>
      <c r="D14">
        <v>70</v>
      </c>
      <c r="E14">
        <v>68</v>
      </c>
      <c r="F14">
        <v>39</v>
      </c>
      <c r="G14">
        <v>7</v>
      </c>
      <c r="H14">
        <v>46</v>
      </c>
      <c r="I14">
        <v>1</v>
      </c>
      <c r="J14">
        <v>139</v>
      </c>
      <c r="K14" s="3">
        <f t="shared" si="0"/>
        <v>2.0441176470588234</v>
      </c>
      <c r="L14">
        <v>128</v>
      </c>
      <c r="M14" s="3">
        <f t="shared" si="1"/>
        <v>0.92086330935251803</v>
      </c>
      <c r="N14" s="3">
        <f t="shared" si="2"/>
        <v>1.8823529411764706</v>
      </c>
      <c r="O14">
        <v>80</v>
      </c>
      <c r="P14" s="4">
        <f t="shared" si="3"/>
        <v>1.1764705882352942</v>
      </c>
      <c r="Q14" s="4">
        <f t="shared" si="4"/>
        <v>1.7391304347826086</v>
      </c>
      <c r="R14" s="4">
        <f t="shared" si="5"/>
        <v>2.0512820512820511</v>
      </c>
      <c r="S14">
        <v>48</v>
      </c>
      <c r="T14">
        <v>12</v>
      </c>
      <c r="U14">
        <v>25</v>
      </c>
      <c r="V14">
        <v>6</v>
      </c>
      <c r="W14">
        <v>0</v>
      </c>
      <c r="X14">
        <v>0</v>
      </c>
      <c r="Y14">
        <v>0</v>
      </c>
      <c r="Z14">
        <v>1</v>
      </c>
      <c r="AA14">
        <v>0</v>
      </c>
    </row>
    <row r="15" spans="2:27" ht="15.6" x14ac:dyDescent="0.3">
      <c r="B15" t="s">
        <v>434</v>
      </c>
      <c r="C15">
        <v>1.97126030000001</v>
      </c>
      <c r="D15">
        <v>71</v>
      </c>
      <c r="E15">
        <v>69</v>
      </c>
      <c r="F15">
        <v>38</v>
      </c>
      <c r="G15">
        <v>8</v>
      </c>
      <c r="H15">
        <v>46</v>
      </c>
      <c r="I15">
        <v>1</v>
      </c>
      <c r="J15">
        <v>140</v>
      </c>
      <c r="K15" s="3">
        <f t="shared" si="0"/>
        <v>2.0289855072463769</v>
      </c>
      <c r="L15">
        <v>129</v>
      </c>
      <c r="M15" s="3">
        <f t="shared" si="1"/>
        <v>0.92142857142857137</v>
      </c>
      <c r="N15" s="3">
        <f t="shared" si="2"/>
        <v>1.8695652173913044</v>
      </c>
      <c r="O15">
        <v>81</v>
      </c>
      <c r="P15" s="4">
        <f t="shared" si="3"/>
        <v>1.173913043478261</v>
      </c>
      <c r="Q15" s="4">
        <f t="shared" si="4"/>
        <v>1.7608695652173914</v>
      </c>
      <c r="R15" s="4">
        <f t="shared" si="5"/>
        <v>2.1315789473684212</v>
      </c>
      <c r="S15">
        <v>48</v>
      </c>
      <c r="T15">
        <v>12</v>
      </c>
      <c r="U15">
        <v>25</v>
      </c>
      <c r="V15">
        <v>7</v>
      </c>
      <c r="W15">
        <v>0</v>
      </c>
      <c r="X15">
        <v>0</v>
      </c>
      <c r="Y15">
        <v>0</v>
      </c>
      <c r="Z15">
        <v>1</v>
      </c>
      <c r="AA15">
        <v>0</v>
      </c>
    </row>
    <row r="16" spans="2:27" ht="15.6" x14ac:dyDescent="0.3">
      <c r="B16" t="s">
        <v>435</v>
      </c>
      <c r="C16">
        <v>1.7553034000000001</v>
      </c>
      <c r="D16">
        <v>70</v>
      </c>
      <c r="E16">
        <v>68</v>
      </c>
      <c r="F16">
        <v>39</v>
      </c>
      <c r="G16">
        <v>7</v>
      </c>
      <c r="H16">
        <v>46</v>
      </c>
      <c r="I16">
        <v>1</v>
      </c>
      <c r="J16">
        <v>139</v>
      </c>
      <c r="K16" s="3">
        <f t="shared" si="0"/>
        <v>2.0441176470588234</v>
      </c>
      <c r="L16">
        <v>128</v>
      </c>
      <c r="M16" s="3">
        <f t="shared" si="1"/>
        <v>0.92086330935251803</v>
      </c>
      <c r="N16" s="3">
        <f t="shared" si="2"/>
        <v>1.8823529411764706</v>
      </c>
      <c r="O16">
        <v>80</v>
      </c>
      <c r="P16" s="4">
        <f t="shared" si="3"/>
        <v>1.1764705882352942</v>
      </c>
      <c r="Q16" s="4">
        <f t="shared" si="4"/>
        <v>1.7391304347826086</v>
      </c>
      <c r="R16" s="4">
        <f t="shared" si="5"/>
        <v>2.0512820512820511</v>
      </c>
      <c r="S16">
        <v>48</v>
      </c>
      <c r="T16">
        <v>12</v>
      </c>
      <c r="U16">
        <v>25</v>
      </c>
      <c r="V16">
        <v>6</v>
      </c>
      <c r="W16">
        <v>0</v>
      </c>
      <c r="X16">
        <v>0</v>
      </c>
      <c r="Y16">
        <v>0</v>
      </c>
      <c r="Z16">
        <v>1</v>
      </c>
      <c r="AA16">
        <v>0</v>
      </c>
    </row>
    <row r="17" spans="2:27" ht="15.6" x14ac:dyDescent="0.3">
      <c r="B17" t="s">
        <v>436</v>
      </c>
      <c r="C17">
        <v>3.08922019999999</v>
      </c>
      <c r="D17">
        <v>71</v>
      </c>
      <c r="E17">
        <v>69</v>
      </c>
      <c r="F17">
        <v>38</v>
      </c>
      <c r="G17">
        <v>8</v>
      </c>
      <c r="H17">
        <v>46</v>
      </c>
      <c r="I17">
        <v>1</v>
      </c>
      <c r="J17">
        <v>140</v>
      </c>
      <c r="K17" s="3">
        <f t="shared" si="0"/>
        <v>2.0289855072463769</v>
      </c>
      <c r="L17">
        <v>129</v>
      </c>
      <c r="M17" s="3">
        <f t="shared" si="1"/>
        <v>0.92142857142857137</v>
      </c>
      <c r="N17" s="3">
        <f t="shared" si="2"/>
        <v>1.8695652173913044</v>
      </c>
      <c r="O17">
        <v>81</v>
      </c>
      <c r="P17" s="4">
        <f t="shared" si="3"/>
        <v>1.173913043478261</v>
      </c>
      <c r="Q17" s="4">
        <f t="shared" si="4"/>
        <v>1.7608695652173914</v>
      </c>
      <c r="R17" s="4">
        <f t="shared" si="5"/>
        <v>2.1315789473684212</v>
      </c>
      <c r="S17">
        <v>48</v>
      </c>
      <c r="T17">
        <v>12</v>
      </c>
      <c r="U17">
        <v>25</v>
      </c>
      <c r="V17">
        <v>7</v>
      </c>
      <c r="W17">
        <v>0</v>
      </c>
      <c r="X17">
        <v>0</v>
      </c>
      <c r="Y17">
        <v>0</v>
      </c>
      <c r="Z17">
        <v>1</v>
      </c>
      <c r="AA17">
        <v>0</v>
      </c>
    </row>
    <row r="18" spans="2:27" ht="15.6" x14ac:dyDescent="0.3">
      <c r="B18" t="s">
        <v>437</v>
      </c>
      <c r="C18">
        <v>2.3184631999999898</v>
      </c>
      <c r="D18">
        <v>82</v>
      </c>
      <c r="E18">
        <v>80</v>
      </c>
      <c r="F18">
        <v>38</v>
      </c>
      <c r="G18">
        <v>6</v>
      </c>
      <c r="H18">
        <v>44</v>
      </c>
      <c r="I18">
        <v>1</v>
      </c>
      <c r="J18">
        <v>178</v>
      </c>
      <c r="K18" s="3">
        <f t="shared" si="0"/>
        <v>2.2250000000000001</v>
      </c>
      <c r="L18">
        <v>176</v>
      </c>
      <c r="M18" s="3">
        <f t="shared" si="1"/>
        <v>0.9887640449438202</v>
      </c>
      <c r="N18" s="3">
        <f t="shared" si="2"/>
        <v>2.2000000000000002</v>
      </c>
      <c r="O18">
        <v>93</v>
      </c>
      <c r="P18" s="4">
        <f t="shared" si="3"/>
        <v>1.1625000000000001</v>
      </c>
      <c r="Q18" s="4">
        <f t="shared" si="4"/>
        <v>2.1136363636363638</v>
      </c>
      <c r="R18" s="4">
        <f t="shared" si="5"/>
        <v>2.4473684210526314</v>
      </c>
      <c r="S18">
        <v>48</v>
      </c>
      <c r="T18">
        <v>12</v>
      </c>
      <c r="U18">
        <v>25</v>
      </c>
      <c r="V18">
        <v>15</v>
      </c>
      <c r="W18">
        <v>1</v>
      </c>
      <c r="X18">
        <v>0</v>
      </c>
      <c r="Y18">
        <v>1</v>
      </c>
      <c r="Z18">
        <v>2</v>
      </c>
      <c r="AA18">
        <v>1</v>
      </c>
    </row>
    <row r="19" spans="2:27" ht="15.6" x14ac:dyDescent="0.3">
      <c r="B19" t="s">
        <v>438</v>
      </c>
      <c r="C19">
        <v>1.74310099999999</v>
      </c>
      <c r="D19">
        <v>72</v>
      </c>
      <c r="E19">
        <v>65</v>
      </c>
      <c r="F19">
        <v>38</v>
      </c>
      <c r="G19">
        <v>7</v>
      </c>
      <c r="H19">
        <v>45</v>
      </c>
      <c r="I19">
        <v>2</v>
      </c>
      <c r="J19">
        <v>144</v>
      </c>
      <c r="K19" s="3">
        <f t="shared" si="0"/>
        <v>2.2153846153846155</v>
      </c>
      <c r="L19">
        <v>127</v>
      </c>
      <c r="M19" s="3">
        <f t="shared" si="1"/>
        <v>0.88194444444444442</v>
      </c>
      <c r="N19" s="3">
        <f t="shared" si="2"/>
        <v>1.9538461538461538</v>
      </c>
      <c r="O19">
        <v>79</v>
      </c>
      <c r="P19" s="4">
        <f t="shared" si="3"/>
        <v>1.2153846153846153</v>
      </c>
      <c r="Q19" s="4">
        <f t="shared" si="4"/>
        <v>1.7555555555555555</v>
      </c>
      <c r="R19" s="4">
        <f t="shared" si="5"/>
        <v>2.0789473684210527</v>
      </c>
      <c r="S19">
        <v>48</v>
      </c>
      <c r="T19">
        <v>12</v>
      </c>
      <c r="U19">
        <v>25</v>
      </c>
      <c r="V19">
        <v>5</v>
      </c>
      <c r="W19">
        <v>0</v>
      </c>
      <c r="X19">
        <v>0</v>
      </c>
      <c r="Y19">
        <v>0</v>
      </c>
      <c r="Z19">
        <v>1</v>
      </c>
      <c r="AA19">
        <v>0</v>
      </c>
    </row>
    <row r="20" spans="2:27" ht="15.6" x14ac:dyDescent="0.3">
      <c r="B20" t="s">
        <v>439</v>
      </c>
      <c r="C20">
        <v>1.6207506</v>
      </c>
      <c r="D20">
        <v>67</v>
      </c>
      <c r="E20">
        <v>65</v>
      </c>
      <c r="F20">
        <v>38</v>
      </c>
      <c r="G20">
        <v>7</v>
      </c>
      <c r="H20">
        <v>45</v>
      </c>
      <c r="I20">
        <v>1</v>
      </c>
      <c r="J20">
        <v>134</v>
      </c>
      <c r="K20" s="3">
        <f t="shared" si="0"/>
        <v>2.0615384615384613</v>
      </c>
      <c r="L20">
        <v>127</v>
      </c>
      <c r="M20" s="3">
        <f t="shared" si="1"/>
        <v>0.94776119402985071</v>
      </c>
      <c r="N20" s="3">
        <f t="shared" si="2"/>
        <v>1.9538461538461538</v>
      </c>
      <c r="O20">
        <v>79</v>
      </c>
      <c r="P20" s="4">
        <f t="shared" si="3"/>
        <v>1.2153846153846153</v>
      </c>
      <c r="Q20" s="4">
        <f t="shared" si="4"/>
        <v>1.7555555555555555</v>
      </c>
      <c r="R20" s="4">
        <f t="shared" si="5"/>
        <v>2.0789473684210527</v>
      </c>
      <c r="S20">
        <v>48</v>
      </c>
      <c r="T20">
        <v>12</v>
      </c>
      <c r="U20">
        <v>25</v>
      </c>
      <c r="V20">
        <v>5</v>
      </c>
      <c r="W20">
        <v>0</v>
      </c>
      <c r="X20">
        <v>0</v>
      </c>
      <c r="Y20">
        <v>0</v>
      </c>
      <c r="Z20">
        <v>1</v>
      </c>
      <c r="AA20">
        <v>0</v>
      </c>
    </row>
    <row r="21" spans="2:27" ht="15.6" x14ac:dyDescent="0.3">
      <c r="B21" t="s">
        <v>440</v>
      </c>
      <c r="C21">
        <v>1.6325609999999999</v>
      </c>
      <c r="D21">
        <v>67</v>
      </c>
      <c r="E21">
        <v>65</v>
      </c>
      <c r="F21">
        <v>38</v>
      </c>
      <c r="G21">
        <v>7</v>
      </c>
      <c r="H21">
        <v>45</v>
      </c>
      <c r="I21">
        <v>1</v>
      </c>
      <c r="J21">
        <v>133</v>
      </c>
      <c r="K21" s="3">
        <f t="shared" si="0"/>
        <v>2.046153846153846</v>
      </c>
      <c r="L21">
        <v>126</v>
      </c>
      <c r="M21" s="3">
        <f t="shared" si="1"/>
        <v>0.94736842105263153</v>
      </c>
      <c r="N21" s="3">
        <f t="shared" si="2"/>
        <v>1.9384615384615385</v>
      </c>
      <c r="O21">
        <v>78</v>
      </c>
      <c r="P21" s="4">
        <f t="shared" si="3"/>
        <v>1.2</v>
      </c>
      <c r="Q21" s="4">
        <f t="shared" si="4"/>
        <v>1.7333333333333334</v>
      </c>
      <c r="R21" s="4">
        <f t="shared" si="5"/>
        <v>2.0526315789473686</v>
      </c>
      <c r="S21">
        <v>48</v>
      </c>
      <c r="T21">
        <v>12</v>
      </c>
      <c r="U21">
        <v>25</v>
      </c>
      <c r="V21">
        <v>4</v>
      </c>
      <c r="W21">
        <v>0</v>
      </c>
      <c r="X21">
        <v>0</v>
      </c>
      <c r="Y21">
        <v>0</v>
      </c>
      <c r="Z21">
        <v>1</v>
      </c>
      <c r="AA21">
        <v>0</v>
      </c>
    </row>
    <row r="22" spans="2:27" ht="15.6" x14ac:dyDescent="0.3">
      <c r="B22" t="s">
        <v>441</v>
      </c>
      <c r="C22">
        <v>0.76481380000001298</v>
      </c>
      <c r="D22">
        <v>48</v>
      </c>
      <c r="E22">
        <v>48</v>
      </c>
      <c r="F22">
        <v>37</v>
      </c>
      <c r="G22">
        <v>1</v>
      </c>
      <c r="H22">
        <v>38</v>
      </c>
      <c r="I22">
        <v>0</v>
      </c>
      <c r="J22">
        <v>103</v>
      </c>
      <c r="K22" s="3">
        <f t="shared" si="0"/>
        <v>2.1458333333333335</v>
      </c>
      <c r="L22">
        <v>103</v>
      </c>
      <c r="M22" s="3">
        <f t="shared" si="1"/>
        <v>1</v>
      </c>
      <c r="N22" s="3">
        <f t="shared" si="2"/>
        <v>2.1458333333333335</v>
      </c>
      <c r="O22">
        <v>73</v>
      </c>
      <c r="P22" s="4">
        <f t="shared" si="3"/>
        <v>1.5208333333333333</v>
      </c>
      <c r="Q22" s="4">
        <f t="shared" si="4"/>
        <v>1.9210526315789473</v>
      </c>
      <c r="R22" s="4">
        <f t="shared" si="5"/>
        <v>1.972972972972973</v>
      </c>
      <c r="S22">
        <v>48</v>
      </c>
      <c r="T22">
        <v>12</v>
      </c>
      <c r="U22">
        <v>25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2:27" ht="15.6" x14ac:dyDescent="0.3">
      <c r="B23" t="s">
        <v>443</v>
      </c>
      <c r="C23">
        <v>2.6113696000000099</v>
      </c>
      <c r="D23">
        <v>101</v>
      </c>
      <c r="E23">
        <v>84</v>
      </c>
      <c r="F23">
        <v>38</v>
      </c>
      <c r="G23">
        <v>9</v>
      </c>
      <c r="H23">
        <v>47</v>
      </c>
      <c r="I23">
        <v>5</v>
      </c>
      <c r="J23">
        <v>214</v>
      </c>
      <c r="K23" s="3">
        <f t="shared" si="0"/>
        <v>2.5476190476190474</v>
      </c>
      <c r="L23">
        <v>191</v>
      </c>
      <c r="M23" s="3">
        <f t="shared" si="1"/>
        <v>0.89252336448598135</v>
      </c>
      <c r="N23" s="3">
        <f t="shared" si="2"/>
        <v>2.2738095238095237</v>
      </c>
      <c r="O23">
        <v>97</v>
      </c>
      <c r="P23" s="4">
        <f t="shared" si="3"/>
        <v>1.1547619047619047</v>
      </c>
      <c r="Q23" s="4">
        <f t="shared" si="4"/>
        <v>2.0638297872340425</v>
      </c>
      <c r="R23" s="4">
        <f t="shared" si="5"/>
        <v>2.5526315789473686</v>
      </c>
      <c r="S23">
        <v>48</v>
      </c>
      <c r="T23">
        <v>12</v>
      </c>
      <c r="U23">
        <v>25</v>
      </c>
      <c r="V23">
        <v>18</v>
      </c>
      <c r="W23">
        <v>1</v>
      </c>
      <c r="X23">
        <v>0</v>
      </c>
      <c r="Y23">
        <v>1</v>
      </c>
      <c r="Z23">
        <v>3</v>
      </c>
      <c r="AA23">
        <v>1</v>
      </c>
    </row>
    <row r="24" spans="2:27" ht="15.6" x14ac:dyDescent="0.3">
      <c r="B24" t="s">
        <v>444</v>
      </c>
      <c r="C24">
        <v>1.96889870000001</v>
      </c>
      <c r="D24">
        <v>81</v>
      </c>
      <c r="E24">
        <v>65</v>
      </c>
      <c r="F24">
        <v>38</v>
      </c>
      <c r="G24">
        <v>8</v>
      </c>
      <c r="H24">
        <v>46</v>
      </c>
      <c r="I24">
        <v>5</v>
      </c>
      <c r="J24">
        <v>162</v>
      </c>
      <c r="K24" s="3">
        <f t="shared" si="0"/>
        <v>2.4923076923076923</v>
      </c>
      <c r="L24">
        <v>127</v>
      </c>
      <c r="M24" s="3">
        <f t="shared" si="1"/>
        <v>0.78395061728395066</v>
      </c>
      <c r="N24" s="3">
        <f t="shared" si="2"/>
        <v>1.9538461538461538</v>
      </c>
      <c r="O24">
        <v>79</v>
      </c>
      <c r="P24" s="4">
        <f t="shared" si="3"/>
        <v>1.2153846153846153</v>
      </c>
      <c r="Q24" s="4">
        <f t="shared" si="4"/>
        <v>1.7173913043478262</v>
      </c>
      <c r="R24" s="4">
        <f t="shared" si="5"/>
        <v>2.0789473684210527</v>
      </c>
      <c r="S24">
        <v>48</v>
      </c>
      <c r="T24">
        <v>12</v>
      </c>
      <c r="U24">
        <v>25</v>
      </c>
      <c r="V24">
        <v>5</v>
      </c>
      <c r="W24">
        <v>0</v>
      </c>
      <c r="X24">
        <v>0</v>
      </c>
      <c r="Y24">
        <v>0</v>
      </c>
      <c r="Z24">
        <v>1</v>
      </c>
      <c r="AA24">
        <v>0</v>
      </c>
    </row>
    <row r="25" spans="2:27" ht="15.6" x14ac:dyDescent="0.3">
      <c r="B25" t="s">
        <v>445</v>
      </c>
      <c r="C25">
        <v>1.5771321999999901</v>
      </c>
      <c r="D25">
        <v>63</v>
      </c>
      <c r="E25">
        <v>62</v>
      </c>
      <c r="F25">
        <v>38</v>
      </c>
      <c r="G25">
        <v>6</v>
      </c>
      <c r="H25">
        <v>44</v>
      </c>
      <c r="I25">
        <v>1</v>
      </c>
      <c r="J25">
        <v>128</v>
      </c>
      <c r="K25" s="3">
        <f t="shared" si="0"/>
        <v>2.064516129032258</v>
      </c>
      <c r="L25">
        <v>118</v>
      </c>
      <c r="M25" s="3">
        <f t="shared" si="1"/>
        <v>0.921875</v>
      </c>
      <c r="N25" s="3">
        <f t="shared" si="2"/>
        <v>1.903225806451613</v>
      </c>
      <c r="O25">
        <v>75</v>
      </c>
      <c r="P25" s="4">
        <f t="shared" si="3"/>
        <v>1.2096774193548387</v>
      </c>
      <c r="Q25" s="4">
        <f t="shared" si="4"/>
        <v>1.7045454545454546</v>
      </c>
      <c r="R25" s="4">
        <f t="shared" si="5"/>
        <v>1.9736842105263157</v>
      </c>
      <c r="S25">
        <v>48</v>
      </c>
      <c r="T25">
        <v>12</v>
      </c>
      <c r="U25">
        <v>25</v>
      </c>
      <c r="V25">
        <v>2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2:27" ht="15.6" x14ac:dyDescent="0.3">
      <c r="B26" t="s">
        <v>463</v>
      </c>
      <c r="C26">
        <v>1.41734249999998</v>
      </c>
      <c r="D26">
        <v>109</v>
      </c>
      <c r="E26">
        <v>109</v>
      </c>
      <c r="F26">
        <v>62</v>
      </c>
      <c r="G26">
        <v>39</v>
      </c>
      <c r="H26">
        <v>101</v>
      </c>
      <c r="I26">
        <v>0</v>
      </c>
      <c r="J26">
        <v>131</v>
      </c>
      <c r="K26" s="3">
        <f t="shared" si="0"/>
        <v>1.201834862385321</v>
      </c>
      <c r="L26">
        <v>111</v>
      </c>
      <c r="M26" s="3">
        <f t="shared" si="1"/>
        <v>0.84732824427480913</v>
      </c>
      <c r="N26" s="3">
        <f t="shared" si="2"/>
        <v>1.0183486238532109</v>
      </c>
      <c r="O26">
        <v>78</v>
      </c>
      <c r="P26" s="4">
        <f t="shared" si="3"/>
        <v>0.7155963302752294</v>
      </c>
      <c r="Q26" s="4">
        <f t="shared" si="4"/>
        <v>0.7722772277227723</v>
      </c>
      <c r="R26" s="4">
        <f t="shared" si="5"/>
        <v>1.2580645161290323</v>
      </c>
      <c r="S26">
        <v>51</v>
      </c>
      <c r="T26">
        <v>3</v>
      </c>
      <c r="U26">
        <v>1</v>
      </c>
      <c r="V26">
        <v>26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2:27" ht="15.6" x14ac:dyDescent="0.3">
      <c r="B27" t="s">
        <v>464</v>
      </c>
      <c r="C27">
        <v>1.2352145999999999</v>
      </c>
      <c r="D27">
        <v>89</v>
      </c>
      <c r="E27">
        <v>89</v>
      </c>
      <c r="F27">
        <v>44</v>
      </c>
      <c r="G27">
        <v>36</v>
      </c>
      <c r="H27">
        <v>80</v>
      </c>
      <c r="I27">
        <v>0</v>
      </c>
      <c r="J27">
        <v>94</v>
      </c>
      <c r="K27" s="3">
        <f t="shared" si="0"/>
        <v>1.0561797752808988</v>
      </c>
      <c r="L27">
        <v>76</v>
      </c>
      <c r="M27" s="3">
        <f t="shared" si="1"/>
        <v>0.80851063829787229</v>
      </c>
      <c r="N27" s="3">
        <f t="shared" si="2"/>
        <v>0.8539325842696629</v>
      </c>
      <c r="O27">
        <v>36</v>
      </c>
      <c r="P27" s="4">
        <f t="shared" si="3"/>
        <v>0.4044943820224719</v>
      </c>
      <c r="Q27" s="4">
        <f t="shared" si="4"/>
        <v>0.45</v>
      </c>
      <c r="R27" s="4">
        <f t="shared" si="5"/>
        <v>0.81818181818181823</v>
      </c>
      <c r="S27">
        <v>20</v>
      </c>
      <c r="T27">
        <v>0</v>
      </c>
      <c r="U27">
        <v>5</v>
      </c>
      <c r="V27">
        <v>11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2:27" ht="15.6" x14ac:dyDescent="0.3">
      <c r="B28" t="s">
        <v>522</v>
      </c>
      <c r="C28">
        <v>3.2908480000000102</v>
      </c>
      <c r="D28">
        <v>58</v>
      </c>
      <c r="E28">
        <v>50</v>
      </c>
      <c r="F28">
        <v>11</v>
      </c>
      <c r="G28">
        <v>13</v>
      </c>
      <c r="H28">
        <v>24</v>
      </c>
      <c r="I28">
        <v>3</v>
      </c>
      <c r="J28">
        <v>165</v>
      </c>
      <c r="K28" s="3">
        <f t="shared" si="0"/>
        <v>3.3</v>
      </c>
      <c r="L28">
        <v>152</v>
      </c>
      <c r="M28" s="3">
        <f t="shared" si="1"/>
        <v>0.92121212121212126</v>
      </c>
      <c r="N28" s="3">
        <f t="shared" si="2"/>
        <v>3.04</v>
      </c>
      <c r="O28">
        <v>41</v>
      </c>
      <c r="P28" s="4">
        <f t="shared" si="3"/>
        <v>0.82</v>
      </c>
      <c r="Q28" s="4">
        <f t="shared" si="4"/>
        <v>1.7083333333333333</v>
      </c>
      <c r="R28" s="4">
        <f t="shared" si="5"/>
        <v>3.7272727272727271</v>
      </c>
      <c r="S28">
        <v>4</v>
      </c>
      <c r="T28">
        <v>0</v>
      </c>
      <c r="U28">
        <v>6</v>
      </c>
      <c r="V28">
        <v>5</v>
      </c>
      <c r="W28">
        <v>1</v>
      </c>
      <c r="X28">
        <v>0</v>
      </c>
      <c r="Y28">
        <v>0</v>
      </c>
      <c r="Z28">
        <v>18</v>
      </c>
      <c r="AA28">
        <v>7</v>
      </c>
    </row>
    <row r="29" spans="2:27" ht="15.6" x14ac:dyDescent="0.3">
      <c r="B29" t="s">
        <v>521</v>
      </c>
      <c r="C29">
        <v>3.4033011000000202</v>
      </c>
      <c r="D29">
        <v>56</v>
      </c>
      <c r="E29">
        <v>48</v>
      </c>
      <c r="F29">
        <v>9</v>
      </c>
      <c r="G29">
        <v>12</v>
      </c>
      <c r="H29">
        <v>21</v>
      </c>
      <c r="I29">
        <v>3</v>
      </c>
      <c r="J29">
        <v>163</v>
      </c>
      <c r="K29" s="3">
        <f t="shared" si="0"/>
        <v>3.3958333333333335</v>
      </c>
      <c r="L29">
        <v>149</v>
      </c>
      <c r="M29" s="3">
        <f t="shared" si="1"/>
        <v>0.91411042944785281</v>
      </c>
      <c r="N29" s="3">
        <f t="shared" si="2"/>
        <v>3.1041666666666665</v>
      </c>
      <c r="O29">
        <v>41</v>
      </c>
      <c r="P29" s="4">
        <f t="shared" si="3"/>
        <v>0.85416666666666663</v>
      </c>
      <c r="Q29" s="4">
        <f t="shared" si="4"/>
        <v>1.9523809523809523</v>
      </c>
      <c r="R29" s="4">
        <f t="shared" si="5"/>
        <v>4.5555555555555554</v>
      </c>
      <c r="S29">
        <v>4</v>
      </c>
      <c r="T29">
        <v>0</v>
      </c>
      <c r="U29">
        <v>6</v>
      </c>
      <c r="V29">
        <v>5</v>
      </c>
      <c r="W29">
        <v>1</v>
      </c>
      <c r="X29">
        <v>0</v>
      </c>
      <c r="Y29">
        <v>0</v>
      </c>
      <c r="Z29">
        <v>18</v>
      </c>
      <c r="AA29">
        <v>7</v>
      </c>
    </row>
    <row r="30" spans="2:27" ht="15.6" x14ac:dyDescent="0.3">
      <c r="B30" t="s">
        <v>602</v>
      </c>
      <c r="C30">
        <v>1.8941727000000099</v>
      </c>
      <c r="D30">
        <v>56</v>
      </c>
      <c r="E30">
        <v>48</v>
      </c>
      <c r="F30">
        <v>9</v>
      </c>
      <c r="G30">
        <v>12</v>
      </c>
      <c r="H30">
        <v>21</v>
      </c>
      <c r="I30">
        <v>3</v>
      </c>
      <c r="J30">
        <v>122</v>
      </c>
      <c r="K30" s="3">
        <f t="shared" si="0"/>
        <v>2.5416666666666665</v>
      </c>
      <c r="L30">
        <v>134</v>
      </c>
      <c r="M30" s="3">
        <f t="shared" si="1"/>
        <v>1.098360655737705</v>
      </c>
      <c r="N30" s="3">
        <f t="shared" si="2"/>
        <v>2.7916666666666665</v>
      </c>
      <c r="O30">
        <v>41</v>
      </c>
      <c r="P30" s="4">
        <f t="shared" si="3"/>
        <v>0.85416666666666663</v>
      </c>
      <c r="Q30" s="4">
        <f t="shared" si="4"/>
        <v>1.9523809523809523</v>
      </c>
      <c r="R30" s="4">
        <f t="shared" si="5"/>
        <v>4.5555555555555554</v>
      </c>
      <c r="S30">
        <v>4</v>
      </c>
      <c r="T30">
        <v>0</v>
      </c>
      <c r="U30">
        <v>6</v>
      </c>
      <c r="V30">
        <v>5</v>
      </c>
      <c r="W30">
        <v>1</v>
      </c>
      <c r="X30">
        <v>0</v>
      </c>
      <c r="Y30">
        <v>0</v>
      </c>
      <c r="Z30">
        <v>18</v>
      </c>
      <c r="AA30">
        <v>7</v>
      </c>
    </row>
    <row r="31" spans="2:27" ht="15.6" x14ac:dyDescent="0.3">
      <c r="B31" t="s">
        <v>844</v>
      </c>
      <c r="C31">
        <v>4.2162403000000301</v>
      </c>
      <c r="D31">
        <v>53</v>
      </c>
      <c r="E31">
        <v>31</v>
      </c>
      <c r="F31">
        <v>11</v>
      </c>
      <c r="G31">
        <v>6</v>
      </c>
      <c r="H31">
        <v>17</v>
      </c>
      <c r="I31">
        <v>8</v>
      </c>
      <c r="J31">
        <v>193</v>
      </c>
      <c r="K31" s="3">
        <f t="shared" si="0"/>
        <v>6.225806451612903</v>
      </c>
      <c r="L31">
        <v>87</v>
      </c>
      <c r="M31" s="3">
        <f t="shared" si="1"/>
        <v>0.45077720207253885</v>
      </c>
      <c r="N31" s="3">
        <f t="shared" si="2"/>
        <v>2.806451612903226</v>
      </c>
      <c r="O31">
        <v>27</v>
      </c>
      <c r="P31" s="4">
        <f t="shared" si="3"/>
        <v>0.87096774193548387</v>
      </c>
      <c r="Q31" s="4">
        <f t="shared" si="4"/>
        <v>1.588235294117647</v>
      </c>
      <c r="R31" s="4">
        <f t="shared" si="5"/>
        <v>2.4545454545454546</v>
      </c>
      <c r="S31">
        <v>7</v>
      </c>
      <c r="T31">
        <v>0</v>
      </c>
      <c r="U31">
        <v>3</v>
      </c>
      <c r="V31">
        <v>5</v>
      </c>
      <c r="W31">
        <v>2</v>
      </c>
      <c r="X31">
        <v>0</v>
      </c>
      <c r="Y31">
        <v>2</v>
      </c>
      <c r="Z31">
        <v>8</v>
      </c>
      <c r="AA31">
        <v>0</v>
      </c>
    </row>
    <row r="32" spans="2:27" ht="15.6" x14ac:dyDescent="0.3">
      <c r="B32" t="s">
        <v>852</v>
      </c>
      <c r="C32">
        <v>4.0975585999999504</v>
      </c>
      <c r="D32">
        <v>64</v>
      </c>
      <c r="E32">
        <v>40</v>
      </c>
      <c r="F32">
        <v>17</v>
      </c>
      <c r="G32">
        <v>6</v>
      </c>
      <c r="H32">
        <v>23</v>
      </c>
      <c r="I32">
        <v>8</v>
      </c>
      <c r="J32">
        <v>223</v>
      </c>
      <c r="K32" s="3">
        <f t="shared" si="0"/>
        <v>5.5750000000000002</v>
      </c>
      <c r="L32">
        <v>100</v>
      </c>
      <c r="M32" s="3">
        <f t="shared" si="1"/>
        <v>0.44843049327354262</v>
      </c>
      <c r="N32" s="3">
        <f t="shared" si="2"/>
        <v>2.5</v>
      </c>
      <c r="O32">
        <v>37</v>
      </c>
      <c r="P32" s="4">
        <f t="shared" si="3"/>
        <v>0.92500000000000004</v>
      </c>
      <c r="Q32" s="4">
        <f t="shared" si="4"/>
        <v>1.6086956521739131</v>
      </c>
      <c r="R32" s="4">
        <f t="shared" si="5"/>
        <v>2.1764705882352939</v>
      </c>
      <c r="S32">
        <v>12</v>
      </c>
      <c r="T32">
        <v>0</v>
      </c>
      <c r="U32">
        <v>6</v>
      </c>
      <c r="V32">
        <v>7</v>
      </c>
      <c r="W32">
        <v>2</v>
      </c>
      <c r="X32">
        <v>0</v>
      </c>
      <c r="Y32">
        <v>2</v>
      </c>
      <c r="Z32">
        <v>8</v>
      </c>
      <c r="AA32">
        <v>0</v>
      </c>
    </row>
    <row r="33" spans="2:27" ht="15.6" x14ac:dyDescent="0.3">
      <c r="B33" t="s">
        <v>853</v>
      </c>
      <c r="C33">
        <v>4.07104760000004</v>
      </c>
      <c r="D33">
        <v>59</v>
      </c>
      <c r="E33">
        <v>37</v>
      </c>
      <c r="F33">
        <v>12</v>
      </c>
      <c r="G33">
        <v>6</v>
      </c>
      <c r="H33">
        <v>18</v>
      </c>
      <c r="I33">
        <v>8</v>
      </c>
      <c r="J33">
        <v>205</v>
      </c>
      <c r="K33" s="3">
        <f t="shared" si="0"/>
        <v>5.5405405405405403</v>
      </c>
      <c r="L33">
        <v>91</v>
      </c>
      <c r="M33" s="3">
        <f t="shared" si="1"/>
        <v>0.44390243902439025</v>
      </c>
      <c r="N33" s="3">
        <f t="shared" si="2"/>
        <v>2.4594594594594597</v>
      </c>
      <c r="O33">
        <v>31</v>
      </c>
      <c r="P33" s="4">
        <f t="shared" si="3"/>
        <v>0.83783783783783783</v>
      </c>
      <c r="Q33" s="4">
        <f t="shared" si="4"/>
        <v>1.7222222222222223</v>
      </c>
      <c r="R33" s="4">
        <f t="shared" si="5"/>
        <v>2.5833333333333335</v>
      </c>
      <c r="S33">
        <v>7</v>
      </c>
      <c r="T33">
        <v>0</v>
      </c>
      <c r="U33">
        <v>6</v>
      </c>
      <c r="V33">
        <v>6</v>
      </c>
      <c r="W33">
        <v>2</v>
      </c>
      <c r="X33">
        <v>0</v>
      </c>
      <c r="Y33">
        <v>2</v>
      </c>
      <c r="Z33">
        <v>8</v>
      </c>
      <c r="AA33">
        <v>0</v>
      </c>
    </row>
    <row r="34" spans="2:27" ht="15.6" x14ac:dyDescent="0.3">
      <c r="B34" t="s">
        <v>860</v>
      </c>
      <c r="C34">
        <v>0.86769579999997803</v>
      </c>
      <c r="D34">
        <v>44</v>
      </c>
      <c r="E34">
        <v>44</v>
      </c>
      <c r="F34">
        <v>5</v>
      </c>
      <c r="G34">
        <v>14</v>
      </c>
      <c r="H34">
        <v>19</v>
      </c>
      <c r="I34">
        <v>0</v>
      </c>
      <c r="J34">
        <v>85</v>
      </c>
      <c r="K34" s="3">
        <f t="shared" si="0"/>
        <v>1.9318181818181819</v>
      </c>
      <c r="L34">
        <v>85</v>
      </c>
      <c r="M34" s="3">
        <f t="shared" si="1"/>
        <v>1</v>
      </c>
      <c r="N34" s="3">
        <f t="shared" si="2"/>
        <v>1.9318181818181819</v>
      </c>
      <c r="O34">
        <v>27</v>
      </c>
      <c r="P34" s="4">
        <f t="shared" si="3"/>
        <v>0.61363636363636365</v>
      </c>
      <c r="Q34" s="4">
        <f t="shared" si="4"/>
        <v>1.4210526315789473</v>
      </c>
      <c r="R34" s="4">
        <f t="shared" si="5"/>
        <v>5.4</v>
      </c>
      <c r="S34">
        <v>0</v>
      </c>
      <c r="T34">
        <v>0</v>
      </c>
      <c r="U34">
        <v>4</v>
      </c>
      <c r="V34">
        <v>0</v>
      </c>
      <c r="W34">
        <v>10</v>
      </c>
      <c r="X34">
        <v>0</v>
      </c>
      <c r="Y34">
        <v>3</v>
      </c>
      <c r="Z34">
        <v>4</v>
      </c>
      <c r="AA34">
        <v>6</v>
      </c>
    </row>
    <row r="35" spans="2:27" ht="15.6" x14ac:dyDescent="0.3">
      <c r="B35" t="s">
        <v>861</v>
      </c>
      <c r="C35">
        <v>1.0877770999999801</v>
      </c>
      <c r="D35">
        <v>53</v>
      </c>
      <c r="E35">
        <v>53</v>
      </c>
      <c r="F35">
        <v>10</v>
      </c>
      <c r="G35">
        <v>14</v>
      </c>
      <c r="H35">
        <v>24</v>
      </c>
      <c r="I35">
        <v>0</v>
      </c>
      <c r="J35">
        <v>104</v>
      </c>
      <c r="K35" s="3">
        <f t="shared" si="0"/>
        <v>1.9622641509433962</v>
      </c>
      <c r="L35">
        <v>117</v>
      </c>
      <c r="M35" s="3">
        <f t="shared" si="1"/>
        <v>1.125</v>
      </c>
      <c r="N35" s="3">
        <f t="shared" si="2"/>
        <v>2.2075471698113209</v>
      </c>
      <c r="O35">
        <v>39</v>
      </c>
      <c r="P35" s="4">
        <f t="shared" si="3"/>
        <v>0.73584905660377353</v>
      </c>
      <c r="Q35" s="4">
        <f t="shared" si="4"/>
        <v>1.625</v>
      </c>
      <c r="R35" s="4">
        <f t="shared" si="5"/>
        <v>3.9</v>
      </c>
      <c r="S35">
        <v>5</v>
      </c>
      <c r="T35">
        <v>2</v>
      </c>
      <c r="U35">
        <v>6</v>
      </c>
      <c r="V35">
        <v>5</v>
      </c>
      <c r="W35">
        <v>10</v>
      </c>
      <c r="X35">
        <v>0</v>
      </c>
      <c r="Y35">
        <v>3</v>
      </c>
      <c r="Z35">
        <v>4</v>
      </c>
      <c r="AA35">
        <v>6</v>
      </c>
    </row>
    <row r="36" spans="2:27" ht="15.6" x14ac:dyDescent="0.3">
      <c r="B36" t="s">
        <v>862</v>
      </c>
      <c r="C36">
        <v>0.88184010000003299</v>
      </c>
      <c r="D36">
        <v>45</v>
      </c>
      <c r="E36">
        <v>45</v>
      </c>
      <c r="F36">
        <v>5</v>
      </c>
      <c r="G36">
        <v>14</v>
      </c>
      <c r="H36">
        <v>19</v>
      </c>
      <c r="I36">
        <v>0</v>
      </c>
      <c r="J36">
        <v>87</v>
      </c>
      <c r="K36" s="3">
        <f t="shared" si="0"/>
        <v>1.9333333333333333</v>
      </c>
      <c r="L36">
        <v>85</v>
      </c>
      <c r="M36" s="3">
        <f t="shared" si="1"/>
        <v>0.97701149425287359</v>
      </c>
      <c r="N36" s="3">
        <f t="shared" si="2"/>
        <v>1.8888888888888888</v>
      </c>
      <c r="O36">
        <v>27</v>
      </c>
      <c r="P36" s="4">
        <f t="shared" si="3"/>
        <v>0.6</v>
      </c>
      <c r="Q36" s="4">
        <f t="shared" si="4"/>
        <v>1.4210526315789473</v>
      </c>
      <c r="R36" s="4">
        <f t="shared" si="5"/>
        <v>5.4</v>
      </c>
      <c r="S36">
        <v>0</v>
      </c>
      <c r="T36">
        <v>0</v>
      </c>
      <c r="U36">
        <v>4</v>
      </c>
      <c r="V36">
        <v>0</v>
      </c>
      <c r="W36">
        <v>10</v>
      </c>
      <c r="X36">
        <v>0</v>
      </c>
      <c r="Y36">
        <v>3</v>
      </c>
      <c r="Z36">
        <v>4</v>
      </c>
      <c r="AA36">
        <v>6</v>
      </c>
    </row>
    <row r="37" spans="2:27" ht="15.6" x14ac:dyDescent="0.3">
      <c r="B37" t="s">
        <v>863</v>
      </c>
      <c r="C37">
        <v>0.870348200000023</v>
      </c>
      <c r="D37">
        <v>47</v>
      </c>
      <c r="E37">
        <v>47</v>
      </c>
      <c r="F37">
        <v>7</v>
      </c>
      <c r="G37">
        <v>14</v>
      </c>
      <c r="H37">
        <v>21</v>
      </c>
      <c r="I37">
        <v>0</v>
      </c>
      <c r="J37">
        <v>91</v>
      </c>
      <c r="K37" s="3">
        <f t="shared" si="0"/>
        <v>1.9361702127659575</v>
      </c>
      <c r="L37">
        <v>91</v>
      </c>
      <c r="M37" s="3">
        <f t="shared" si="1"/>
        <v>1</v>
      </c>
      <c r="N37" s="3">
        <f t="shared" si="2"/>
        <v>1.9361702127659575</v>
      </c>
      <c r="O37">
        <v>33</v>
      </c>
      <c r="P37" s="4">
        <f t="shared" si="3"/>
        <v>0.7021276595744681</v>
      </c>
      <c r="Q37" s="4">
        <f t="shared" si="4"/>
        <v>1.5714285714285714</v>
      </c>
      <c r="R37" s="4">
        <f t="shared" si="5"/>
        <v>4.7142857142857144</v>
      </c>
      <c r="S37">
        <v>6</v>
      </c>
      <c r="T37">
        <v>2</v>
      </c>
      <c r="U37">
        <v>4</v>
      </c>
      <c r="V37">
        <v>0</v>
      </c>
      <c r="W37">
        <v>10</v>
      </c>
      <c r="X37">
        <v>0</v>
      </c>
      <c r="Y37">
        <v>3</v>
      </c>
      <c r="Z37">
        <v>4</v>
      </c>
      <c r="AA37">
        <v>6</v>
      </c>
    </row>
    <row r="38" spans="2:27" ht="15.6" x14ac:dyDescent="0.3">
      <c r="B38" t="s">
        <v>865</v>
      </c>
      <c r="C38">
        <v>0.74237279999999795</v>
      </c>
      <c r="D38">
        <v>39</v>
      </c>
      <c r="E38">
        <v>39</v>
      </c>
      <c r="F38">
        <v>5</v>
      </c>
      <c r="G38">
        <v>11</v>
      </c>
      <c r="H38">
        <v>16</v>
      </c>
      <c r="I38">
        <v>0</v>
      </c>
      <c r="J38">
        <v>69</v>
      </c>
      <c r="K38" s="3">
        <f t="shared" si="0"/>
        <v>1.7692307692307692</v>
      </c>
      <c r="L38">
        <v>76</v>
      </c>
      <c r="M38" s="3">
        <f t="shared" si="1"/>
        <v>1.1014492753623188</v>
      </c>
      <c r="N38" s="3">
        <f t="shared" si="2"/>
        <v>1.9487179487179487</v>
      </c>
      <c r="O38">
        <v>27</v>
      </c>
      <c r="P38" s="4">
        <f t="shared" si="3"/>
        <v>0.69230769230769229</v>
      </c>
      <c r="Q38" s="4">
        <f t="shared" si="4"/>
        <v>1.6875</v>
      </c>
      <c r="R38" s="4">
        <f t="shared" si="5"/>
        <v>5.4</v>
      </c>
      <c r="S38">
        <v>0</v>
      </c>
      <c r="T38">
        <v>0</v>
      </c>
      <c r="U38">
        <v>4</v>
      </c>
      <c r="V38">
        <v>0</v>
      </c>
      <c r="W38">
        <v>10</v>
      </c>
      <c r="X38">
        <v>0</v>
      </c>
      <c r="Y38">
        <v>3</v>
      </c>
      <c r="Z38">
        <v>4</v>
      </c>
      <c r="AA38">
        <v>6</v>
      </c>
    </row>
    <row r="39" spans="2:27" ht="15.6" x14ac:dyDescent="0.3">
      <c r="B39" t="s">
        <v>867</v>
      </c>
      <c r="C39">
        <v>1.3832241999999699</v>
      </c>
      <c r="D39">
        <v>56</v>
      </c>
      <c r="E39">
        <v>56</v>
      </c>
      <c r="F39">
        <v>5</v>
      </c>
      <c r="G39">
        <v>14</v>
      </c>
      <c r="H39">
        <v>19</v>
      </c>
      <c r="I39">
        <v>0</v>
      </c>
      <c r="J39">
        <v>110</v>
      </c>
      <c r="K39" s="3">
        <f t="shared" si="0"/>
        <v>1.9642857142857142</v>
      </c>
      <c r="L39">
        <v>85</v>
      </c>
      <c r="M39" s="3">
        <f t="shared" si="1"/>
        <v>0.77272727272727271</v>
      </c>
      <c r="N39" s="3">
        <f t="shared" si="2"/>
        <v>1.5178571428571428</v>
      </c>
      <c r="O39">
        <v>27</v>
      </c>
      <c r="P39" s="4">
        <f t="shared" si="3"/>
        <v>0.48214285714285715</v>
      </c>
      <c r="Q39" s="4">
        <f t="shared" si="4"/>
        <v>1.4210526315789473</v>
      </c>
      <c r="R39" s="4">
        <f t="shared" si="5"/>
        <v>5.4</v>
      </c>
      <c r="S39">
        <v>0</v>
      </c>
      <c r="T39">
        <v>0</v>
      </c>
      <c r="U39">
        <v>4</v>
      </c>
      <c r="V39">
        <v>0</v>
      </c>
      <c r="W39">
        <v>10</v>
      </c>
      <c r="X39">
        <v>0</v>
      </c>
      <c r="Y39">
        <v>3</v>
      </c>
      <c r="Z39">
        <v>4</v>
      </c>
      <c r="AA39">
        <v>6</v>
      </c>
    </row>
    <row r="40" spans="2:27" ht="15.6" x14ac:dyDescent="0.3">
      <c r="B40" t="s">
        <v>869</v>
      </c>
      <c r="C40">
        <v>2.0382680000000102</v>
      </c>
      <c r="D40">
        <v>79</v>
      </c>
      <c r="E40">
        <v>79</v>
      </c>
      <c r="F40">
        <v>5</v>
      </c>
      <c r="G40">
        <v>14</v>
      </c>
      <c r="H40">
        <v>19</v>
      </c>
      <c r="I40">
        <v>0</v>
      </c>
      <c r="J40">
        <v>153</v>
      </c>
      <c r="K40" s="3">
        <f t="shared" si="0"/>
        <v>1.9367088607594938</v>
      </c>
      <c r="L40">
        <v>85</v>
      </c>
      <c r="M40" s="3">
        <f t="shared" si="1"/>
        <v>0.55555555555555558</v>
      </c>
      <c r="N40" s="3">
        <f t="shared" si="2"/>
        <v>1.0759493670886076</v>
      </c>
      <c r="O40">
        <v>27</v>
      </c>
      <c r="P40" s="4">
        <f t="shared" si="3"/>
        <v>0.34177215189873417</v>
      </c>
      <c r="Q40" s="4">
        <f t="shared" si="4"/>
        <v>1.4210526315789473</v>
      </c>
      <c r="R40" s="4">
        <f t="shared" si="5"/>
        <v>5.4</v>
      </c>
      <c r="S40">
        <v>0</v>
      </c>
      <c r="T40">
        <v>0</v>
      </c>
      <c r="U40">
        <v>4</v>
      </c>
      <c r="V40">
        <v>0</v>
      </c>
      <c r="W40">
        <v>10</v>
      </c>
      <c r="X40">
        <v>0</v>
      </c>
      <c r="Y40">
        <v>3</v>
      </c>
      <c r="Z40">
        <v>4</v>
      </c>
      <c r="AA40">
        <v>6</v>
      </c>
    </row>
    <row r="41" spans="2:27" ht="15.6" x14ac:dyDescent="0.3">
      <c r="B41" t="s">
        <v>870</v>
      </c>
      <c r="C41">
        <v>1.9517127000000301</v>
      </c>
      <c r="D41">
        <v>83</v>
      </c>
      <c r="E41">
        <v>83</v>
      </c>
      <c r="F41">
        <v>5</v>
      </c>
      <c r="G41">
        <v>14</v>
      </c>
      <c r="H41">
        <v>19</v>
      </c>
      <c r="I41">
        <v>0</v>
      </c>
      <c r="J41">
        <v>158</v>
      </c>
      <c r="K41" s="3">
        <f t="shared" si="0"/>
        <v>1.9036144578313252</v>
      </c>
      <c r="L41">
        <v>85</v>
      </c>
      <c r="M41" s="3">
        <f t="shared" si="1"/>
        <v>0.53797468354430378</v>
      </c>
      <c r="N41" s="3">
        <f t="shared" si="2"/>
        <v>1.0240963855421688</v>
      </c>
      <c r="O41">
        <v>27</v>
      </c>
      <c r="P41" s="4">
        <f t="shared" si="3"/>
        <v>0.3253012048192771</v>
      </c>
      <c r="Q41" s="4">
        <f t="shared" si="4"/>
        <v>1.4210526315789473</v>
      </c>
      <c r="R41" s="4">
        <f t="shared" si="5"/>
        <v>5.4</v>
      </c>
      <c r="S41">
        <v>0</v>
      </c>
      <c r="T41">
        <v>0</v>
      </c>
      <c r="U41">
        <v>4</v>
      </c>
      <c r="V41">
        <v>0</v>
      </c>
      <c r="W41">
        <v>10</v>
      </c>
      <c r="X41">
        <v>0</v>
      </c>
      <c r="Y41">
        <v>3</v>
      </c>
      <c r="Z41">
        <v>4</v>
      </c>
      <c r="AA41">
        <v>6</v>
      </c>
    </row>
    <row r="42" spans="2:27" ht="15.6" x14ac:dyDescent="0.3">
      <c r="B42" t="s">
        <v>871</v>
      </c>
      <c r="C42">
        <v>1.999436</v>
      </c>
      <c r="D42">
        <v>81</v>
      </c>
      <c r="E42">
        <v>75</v>
      </c>
      <c r="F42">
        <v>5</v>
      </c>
      <c r="G42">
        <v>14</v>
      </c>
      <c r="H42">
        <v>19</v>
      </c>
      <c r="I42">
        <v>1</v>
      </c>
      <c r="J42">
        <v>156</v>
      </c>
      <c r="K42" s="3">
        <f t="shared" si="0"/>
        <v>2.08</v>
      </c>
      <c r="L42">
        <v>85</v>
      </c>
      <c r="M42" s="3">
        <f t="shared" si="1"/>
        <v>0.54487179487179482</v>
      </c>
      <c r="N42" s="3">
        <f t="shared" si="2"/>
        <v>1.1333333333333333</v>
      </c>
      <c r="O42">
        <v>27</v>
      </c>
      <c r="P42" s="4">
        <f t="shared" si="3"/>
        <v>0.36</v>
      </c>
      <c r="Q42" s="4">
        <f t="shared" si="4"/>
        <v>1.4210526315789473</v>
      </c>
      <c r="R42" s="4">
        <f t="shared" si="5"/>
        <v>5.4</v>
      </c>
      <c r="S42">
        <v>0</v>
      </c>
      <c r="T42">
        <v>0</v>
      </c>
      <c r="U42">
        <v>4</v>
      </c>
      <c r="V42">
        <v>0</v>
      </c>
      <c r="W42">
        <v>10</v>
      </c>
      <c r="X42">
        <v>0</v>
      </c>
      <c r="Y42">
        <v>3</v>
      </c>
      <c r="Z42">
        <v>4</v>
      </c>
      <c r="AA42">
        <v>6</v>
      </c>
    </row>
    <row r="43" spans="2:27" ht="15.6" x14ac:dyDescent="0.3">
      <c r="B43" t="s">
        <v>872</v>
      </c>
      <c r="C43">
        <v>3.1810045999999899</v>
      </c>
      <c r="D43">
        <v>115</v>
      </c>
      <c r="E43">
        <v>115</v>
      </c>
      <c r="F43">
        <v>5</v>
      </c>
      <c r="G43">
        <v>14</v>
      </c>
      <c r="H43">
        <v>19</v>
      </c>
      <c r="I43">
        <v>0</v>
      </c>
      <c r="J43">
        <v>209</v>
      </c>
      <c r="K43" s="3">
        <f t="shared" si="0"/>
        <v>1.817391304347826</v>
      </c>
      <c r="L43">
        <v>85</v>
      </c>
      <c r="M43" s="3">
        <f t="shared" si="1"/>
        <v>0.40669856459330145</v>
      </c>
      <c r="N43" s="3">
        <f t="shared" si="2"/>
        <v>0.73913043478260865</v>
      </c>
      <c r="O43">
        <v>27</v>
      </c>
      <c r="P43" s="4">
        <f t="shared" si="3"/>
        <v>0.23478260869565218</v>
      </c>
      <c r="Q43" s="4">
        <f t="shared" si="4"/>
        <v>1.4210526315789473</v>
      </c>
      <c r="R43" s="4">
        <f t="shared" si="5"/>
        <v>5.4</v>
      </c>
      <c r="S43">
        <v>0</v>
      </c>
      <c r="T43">
        <v>0</v>
      </c>
      <c r="U43">
        <v>4</v>
      </c>
      <c r="V43">
        <v>0</v>
      </c>
      <c r="W43">
        <v>10</v>
      </c>
      <c r="X43">
        <v>0</v>
      </c>
      <c r="Y43">
        <v>3</v>
      </c>
      <c r="Z43">
        <v>4</v>
      </c>
      <c r="AA43">
        <v>6</v>
      </c>
    </row>
    <row r="44" spans="2:27" ht="15.6" x14ac:dyDescent="0.3">
      <c r="B44" t="s">
        <v>873</v>
      </c>
      <c r="C44">
        <v>1.1679565999999599</v>
      </c>
      <c r="D44">
        <v>50</v>
      </c>
      <c r="E44">
        <v>50</v>
      </c>
      <c r="F44">
        <v>3</v>
      </c>
      <c r="G44">
        <v>14</v>
      </c>
      <c r="H44">
        <v>17</v>
      </c>
      <c r="I44">
        <v>0</v>
      </c>
      <c r="J44">
        <v>99</v>
      </c>
      <c r="K44" s="3">
        <f t="shared" si="0"/>
        <v>1.98</v>
      </c>
      <c r="L44">
        <v>79</v>
      </c>
      <c r="M44" s="3">
        <f t="shared" si="1"/>
        <v>0.79797979797979801</v>
      </c>
      <c r="N44" s="3">
        <f t="shared" si="2"/>
        <v>1.58</v>
      </c>
      <c r="O44">
        <v>23</v>
      </c>
      <c r="P44" s="4">
        <f t="shared" si="3"/>
        <v>0.46</v>
      </c>
      <c r="Q44" s="4">
        <f t="shared" si="4"/>
        <v>1.3529411764705883</v>
      </c>
      <c r="R44" s="4">
        <f t="shared" si="5"/>
        <v>7.666666666666667</v>
      </c>
      <c r="S44">
        <v>0</v>
      </c>
      <c r="T44">
        <v>0</v>
      </c>
      <c r="U44">
        <v>2</v>
      </c>
      <c r="V44">
        <v>0</v>
      </c>
      <c r="W44">
        <v>10</v>
      </c>
      <c r="X44">
        <v>0</v>
      </c>
      <c r="Y44">
        <v>3</v>
      </c>
      <c r="Z44">
        <v>2</v>
      </c>
      <c r="AA44">
        <v>6</v>
      </c>
    </row>
    <row r="45" spans="2:27" ht="15.6" x14ac:dyDescent="0.3">
      <c r="B45" t="s">
        <v>875</v>
      </c>
      <c r="C45">
        <v>1.0747154000000001</v>
      </c>
      <c r="D45">
        <v>44</v>
      </c>
      <c r="E45">
        <v>44</v>
      </c>
      <c r="F45">
        <v>3</v>
      </c>
      <c r="G45">
        <v>14</v>
      </c>
      <c r="H45">
        <v>17</v>
      </c>
      <c r="I45">
        <v>0</v>
      </c>
      <c r="J45">
        <v>87</v>
      </c>
      <c r="K45" s="3">
        <f t="shared" si="0"/>
        <v>1.9772727272727273</v>
      </c>
      <c r="L45">
        <v>79</v>
      </c>
      <c r="M45" s="3">
        <f t="shared" si="1"/>
        <v>0.90804597701149425</v>
      </c>
      <c r="N45" s="3">
        <f t="shared" si="2"/>
        <v>1.7954545454545454</v>
      </c>
      <c r="O45">
        <v>23</v>
      </c>
      <c r="P45" s="4">
        <f t="shared" si="3"/>
        <v>0.52272727272727271</v>
      </c>
      <c r="Q45" s="4">
        <f t="shared" si="4"/>
        <v>1.3529411764705883</v>
      </c>
      <c r="R45" s="4">
        <f t="shared" si="5"/>
        <v>7.666666666666667</v>
      </c>
      <c r="S45">
        <v>0</v>
      </c>
      <c r="T45">
        <v>0</v>
      </c>
      <c r="U45">
        <v>2</v>
      </c>
      <c r="V45">
        <v>0</v>
      </c>
      <c r="W45">
        <v>10</v>
      </c>
      <c r="X45">
        <v>0</v>
      </c>
      <c r="Y45">
        <v>3</v>
      </c>
      <c r="Z45">
        <v>2</v>
      </c>
      <c r="AA45">
        <v>6</v>
      </c>
    </row>
    <row r="46" spans="2:27" ht="15.6" x14ac:dyDescent="0.3">
      <c r="B46" t="s">
        <v>876</v>
      </c>
      <c r="C46">
        <v>1.6864549</v>
      </c>
      <c r="D46">
        <v>48</v>
      </c>
      <c r="E46">
        <v>48</v>
      </c>
      <c r="F46">
        <v>5</v>
      </c>
      <c r="G46">
        <v>18</v>
      </c>
      <c r="H46">
        <v>23</v>
      </c>
      <c r="I46">
        <v>0</v>
      </c>
      <c r="J46">
        <v>98</v>
      </c>
      <c r="K46" s="3">
        <f t="shared" si="0"/>
        <v>2.0416666666666665</v>
      </c>
      <c r="L46">
        <v>97</v>
      </c>
      <c r="M46" s="3">
        <f t="shared" si="1"/>
        <v>0.98979591836734693</v>
      </c>
      <c r="N46" s="3">
        <f t="shared" si="2"/>
        <v>2.0208333333333335</v>
      </c>
      <c r="O46">
        <v>33</v>
      </c>
      <c r="P46" s="4">
        <f t="shared" si="3"/>
        <v>0.6875</v>
      </c>
      <c r="Q46" s="4">
        <f t="shared" si="4"/>
        <v>1.4347826086956521</v>
      </c>
      <c r="R46" s="4">
        <f t="shared" si="5"/>
        <v>6.6</v>
      </c>
      <c r="S46">
        <v>0</v>
      </c>
      <c r="T46">
        <v>0</v>
      </c>
      <c r="U46">
        <v>4</v>
      </c>
      <c r="V46">
        <v>0</v>
      </c>
      <c r="W46">
        <v>14</v>
      </c>
      <c r="X46">
        <v>0</v>
      </c>
      <c r="Y46">
        <v>6</v>
      </c>
      <c r="Z46">
        <v>4</v>
      </c>
      <c r="AA46">
        <v>5</v>
      </c>
    </row>
    <row r="47" spans="2:27" ht="15.6" x14ac:dyDescent="0.3">
      <c r="B47" t="s">
        <v>879</v>
      </c>
      <c r="C47">
        <v>1.2428653000000001</v>
      </c>
      <c r="D47">
        <v>49</v>
      </c>
      <c r="E47">
        <v>49</v>
      </c>
      <c r="F47">
        <v>7</v>
      </c>
      <c r="G47">
        <v>14</v>
      </c>
      <c r="H47">
        <v>21</v>
      </c>
      <c r="I47">
        <v>0</v>
      </c>
      <c r="J47">
        <v>95</v>
      </c>
      <c r="K47" s="3">
        <f t="shared" si="0"/>
        <v>1.9387755102040816</v>
      </c>
      <c r="L47">
        <v>93</v>
      </c>
      <c r="M47" s="3">
        <f t="shared" si="1"/>
        <v>0.97894736842105268</v>
      </c>
      <c r="N47" s="3">
        <f t="shared" si="2"/>
        <v>1.8979591836734695</v>
      </c>
      <c r="O47">
        <v>32</v>
      </c>
      <c r="P47" s="4">
        <f t="shared" si="3"/>
        <v>0.65306122448979587</v>
      </c>
      <c r="Q47" s="4">
        <f t="shared" si="4"/>
        <v>1.5238095238095237</v>
      </c>
      <c r="R47" s="4">
        <f t="shared" si="5"/>
        <v>4.5714285714285712</v>
      </c>
      <c r="S47">
        <v>4</v>
      </c>
      <c r="T47">
        <v>1</v>
      </c>
      <c r="U47">
        <v>4</v>
      </c>
      <c r="V47">
        <v>1</v>
      </c>
      <c r="W47">
        <v>10</v>
      </c>
      <c r="X47">
        <v>0</v>
      </c>
      <c r="Y47">
        <v>3</v>
      </c>
      <c r="Z47">
        <v>4</v>
      </c>
      <c r="AA47">
        <v>6</v>
      </c>
    </row>
    <row r="48" spans="2:27" ht="15.6" x14ac:dyDescent="0.3">
      <c r="B48" t="s">
        <v>885</v>
      </c>
      <c r="C48">
        <v>2.0449101999999999</v>
      </c>
      <c r="D48">
        <v>53</v>
      </c>
      <c r="E48">
        <v>53</v>
      </c>
      <c r="F48">
        <v>7</v>
      </c>
      <c r="G48">
        <v>14</v>
      </c>
      <c r="H48">
        <v>21</v>
      </c>
      <c r="I48">
        <v>0</v>
      </c>
      <c r="J48">
        <v>101</v>
      </c>
      <c r="K48" s="3">
        <f t="shared" si="0"/>
        <v>1.9056603773584906</v>
      </c>
      <c r="L48">
        <v>93</v>
      </c>
      <c r="M48" s="3">
        <f t="shared" si="1"/>
        <v>0.92079207920792083</v>
      </c>
      <c r="N48" s="3">
        <f t="shared" si="2"/>
        <v>1.7547169811320755</v>
      </c>
      <c r="O48">
        <v>32</v>
      </c>
      <c r="P48" s="4">
        <f t="shared" si="3"/>
        <v>0.60377358490566035</v>
      </c>
      <c r="Q48" s="4">
        <f t="shared" si="4"/>
        <v>1.5238095238095237</v>
      </c>
      <c r="R48" s="4">
        <f t="shared" si="5"/>
        <v>4.5714285714285712</v>
      </c>
      <c r="S48">
        <v>4</v>
      </c>
      <c r="T48">
        <v>1</v>
      </c>
      <c r="U48">
        <v>4</v>
      </c>
      <c r="V48">
        <v>1</v>
      </c>
      <c r="W48">
        <v>10</v>
      </c>
      <c r="X48">
        <v>0</v>
      </c>
      <c r="Y48">
        <v>3</v>
      </c>
      <c r="Z48">
        <v>4</v>
      </c>
      <c r="AA48">
        <v>6</v>
      </c>
    </row>
    <row r="49" spans="2:27" ht="15.6" x14ac:dyDescent="0.3">
      <c r="B49" t="s">
        <v>886</v>
      </c>
      <c r="C49">
        <v>1.93080830000002</v>
      </c>
      <c r="D49">
        <v>51</v>
      </c>
      <c r="E49">
        <v>51</v>
      </c>
      <c r="F49">
        <v>7</v>
      </c>
      <c r="G49">
        <v>14</v>
      </c>
      <c r="H49">
        <v>21</v>
      </c>
      <c r="I49">
        <v>0</v>
      </c>
      <c r="J49">
        <v>99</v>
      </c>
      <c r="K49" s="3">
        <f t="shared" si="0"/>
        <v>1.9411764705882353</v>
      </c>
      <c r="L49">
        <v>93</v>
      </c>
      <c r="M49" s="3">
        <f t="shared" si="1"/>
        <v>0.93939393939393945</v>
      </c>
      <c r="N49" s="3">
        <f t="shared" si="2"/>
        <v>1.8235294117647058</v>
      </c>
      <c r="O49">
        <v>32</v>
      </c>
      <c r="P49" s="4">
        <f t="shared" si="3"/>
        <v>0.62745098039215685</v>
      </c>
      <c r="Q49" s="4">
        <f t="shared" si="4"/>
        <v>1.5238095238095237</v>
      </c>
      <c r="R49" s="4">
        <f t="shared" si="5"/>
        <v>4.5714285714285712</v>
      </c>
      <c r="S49">
        <v>4</v>
      </c>
      <c r="T49">
        <v>1</v>
      </c>
      <c r="U49">
        <v>4</v>
      </c>
      <c r="V49">
        <v>1</v>
      </c>
      <c r="W49">
        <v>10</v>
      </c>
      <c r="X49">
        <v>0</v>
      </c>
      <c r="Y49">
        <v>3</v>
      </c>
      <c r="Z49">
        <v>4</v>
      </c>
      <c r="AA49">
        <v>6</v>
      </c>
    </row>
    <row r="50" spans="2:27" ht="15.6" x14ac:dyDescent="0.3">
      <c r="B50" t="s">
        <v>887</v>
      </c>
      <c r="C50">
        <v>1.52975609999998</v>
      </c>
      <c r="D50">
        <v>50</v>
      </c>
      <c r="E50">
        <v>50</v>
      </c>
      <c r="F50">
        <v>7</v>
      </c>
      <c r="G50">
        <v>14</v>
      </c>
      <c r="H50">
        <v>21</v>
      </c>
      <c r="I50">
        <v>0</v>
      </c>
      <c r="J50">
        <v>96</v>
      </c>
      <c r="K50" s="3">
        <f t="shared" si="0"/>
        <v>1.92</v>
      </c>
      <c r="L50">
        <v>93</v>
      </c>
      <c r="M50" s="3">
        <f t="shared" si="1"/>
        <v>0.96875</v>
      </c>
      <c r="N50" s="3">
        <f t="shared" si="2"/>
        <v>1.86</v>
      </c>
      <c r="O50">
        <v>32</v>
      </c>
      <c r="P50" s="4">
        <f t="shared" si="3"/>
        <v>0.64</v>
      </c>
      <c r="Q50" s="4">
        <f t="shared" si="4"/>
        <v>1.5238095238095237</v>
      </c>
      <c r="R50" s="4">
        <f t="shared" si="5"/>
        <v>4.5714285714285712</v>
      </c>
      <c r="S50">
        <v>4</v>
      </c>
      <c r="T50">
        <v>1</v>
      </c>
      <c r="U50">
        <v>4</v>
      </c>
      <c r="V50">
        <v>1</v>
      </c>
      <c r="W50">
        <v>10</v>
      </c>
      <c r="X50">
        <v>0</v>
      </c>
      <c r="Y50">
        <v>3</v>
      </c>
      <c r="Z50">
        <v>4</v>
      </c>
      <c r="AA50">
        <v>6</v>
      </c>
    </row>
    <row r="51" spans="2:27" ht="15.6" x14ac:dyDescent="0.3">
      <c r="B51" t="s">
        <v>880</v>
      </c>
      <c r="C51">
        <v>1.10047480000002</v>
      </c>
      <c r="D51">
        <v>50</v>
      </c>
      <c r="E51">
        <v>50</v>
      </c>
      <c r="F51">
        <v>8</v>
      </c>
      <c r="G51">
        <v>14</v>
      </c>
      <c r="H51">
        <v>22</v>
      </c>
      <c r="I51">
        <v>0</v>
      </c>
      <c r="J51">
        <v>97</v>
      </c>
      <c r="K51" s="3">
        <f t="shared" si="0"/>
        <v>1.94</v>
      </c>
      <c r="L51">
        <v>94</v>
      </c>
      <c r="M51" s="3">
        <f t="shared" si="1"/>
        <v>0.96907216494845361</v>
      </c>
      <c r="N51" s="3">
        <f t="shared" si="2"/>
        <v>1.88</v>
      </c>
      <c r="O51">
        <v>33</v>
      </c>
      <c r="P51" s="4">
        <f t="shared" si="3"/>
        <v>0.66</v>
      </c>
      <c r="Q51" s="4">
        <f t="shared" si="4"/>
        <v>1.5</v>
      </c>
      <c r="R51" s="4">
        <f t="shared" si="5"/>
        <v>4.125</v>
      </c>
      <c r="S51">
        <v>5</v>
      </c>
      <c r="T51">
        <v>1</v>
      </c>
      <c r="U51">
        <v>4</v>
      </c>
      <c r="V51">
        <v>1</v>
      </c>
      <c r="W51">
        <v>10</v>
      </c>
      <c r="X51">
        <v>0</v>
      </c>
      <c r="Y51">
        <v>3</v>
      </c>
      <c r="Z51">
        <v>4</v>
      </c>
      <c r="AA51">
        <v>6</v>
      </c>
    </row>
    <row r="52" spans="2:27" ht="15.6" x14ac:dyDescent="0.3">
      <c r="B52" t="s">
        <v>881</v>
      </c>
      <c r="C52">
        <v>1.9866474999999999</v>
      </c>
      <c r="D52">
        <v>58</v>
      </c>
      <c r="E52">
        <v>58</v>
      </c>
      <c r="F52">
        <v>8</v>
      </c>
      <c r="G52">
        <v>14</v>
      </c>
      <c r="H52">
        <v>22</v>
      </c>
      <c r="I52">
        <v>0</v>
      </c>
      <c r="J52">
        <v>125</v>
      </c>
      <c r="K52" s="3">
        <f t="shared" si="0"/>
        <v>2.1551724137931036</v>
      </c>
      <c r="L52">
        <v>94</v>
      </c>
      <c r="M52" s="3">
        <f t="shared" si="1"/>
        <v>0.752</v>
      </c>
      <c r="N52" s="3">
        <f t="shared" si="2"/>
        <v>1.6206896551724137</v>
      </c>
      <c r="O52">
        <v>33</v>
      </c>
      <c r="P52" s="4">
        <f t="shared" si="3"/>
        <v>0.56896551724137934</v>
      </c>
      <c r="Q52" s="4">
        <f t="shared" si="4"/>
        <v>1.5</v>
      </c>
      <c r="R52" s="4">
        <f t="shared" si="5"/>
        <v>4.125</v>
      </c>
      <c r="S52">
        <v>5</v>
      </c>
      <c r="T52">
        <v>1</v>
      </c>
      <c r="U52">
        <v>4</v>
      </c>
      <c r="V52">
        <v>1</v>
      </c>
      <c r="W52">
        <v>10</v>
      </c>
      <c r="X52">
        <v>0</v>
      </c>
      <c r="Y52">
        <v>3</v>
      </c>
      <c r="Z52">
        <v>4</v>
      </c>
      <c r="AA52">
        <v>6</v>
      </c>
    </row>
    <row r="53" spans="2:27" ht="15.6" x14ac:dyDescent="0.3">
      <c r="B53" t="s">
        <v>882</v>
      </c>
      <c r="C53">
        <v>1.68288089999998</v>
      </c>
      <c r="D53">
        <v>53</v>
      </c>
      <c r="E53">
        <v>53</v>
      </c>
      <c r="F53">
        <v>8</v>
      </c>
      <c r="G53">
        <v>14</v>
      </c>
      <c r="H53">
        <v>22</v>
      </c>
      <c r="I53">
        <v>0</v>
      </c>
      <c r="J53">
        <v>117</v>
      </c>
      <c r="K53" s="3">
        <f t="shared" si="0"/>
        <v>2.2075471698113209</v>
      </c>
      <c r="L53">
        <v>94</v>
      </c>
      <c r="M53" s="3">
        <f t="shared" si="1"/>
        <v>0.80341880341880345</v>
      </c>
      <c r="N53" s="3">
        <f t="shared" si="2"/>
        <v>1.7735849056603774</v>
      </c>
      <c r="O53">
        <v>33</v>
      </c>
      <c r="P53" s="4">
        <f t="shared" si="3"/>
        <v>0.62264150943396224</v>
      </c>
      <c r="Q53" s="4">
        <f t="shared" si="4"/>
        <v>1.5</v>
      </c>
      <c r="R53" s="4">
        <f t="shared" si="5"/>
        <v>4.125</v>
      </c>
      <c r="S53">
        <v>5</v>
      </c>
      <c r="T53">
        <v>1</v>
      </c>
      <c r="U53">
        <v>4</v>
      </c>
      <c r="V53">
        <v>1</v>
      </c>
      <c r="W53">
        <v>10</v>
      </c>
      <c r="X53">
        <v>0</v>
      </c>
      <c r="Y53">
        <v>3</v>
      </c>
      <c r="Z53">
        <v>4</v>
      </c>
      <c r="AA53">
        <v>6</v>
      </c>
    </row>
    <row r="54" spans="2:27" ht="15.6" x14ac:dyDescent="0.3">
      <c r="B54" t="s">
        <v>883</v>
      </c>
      <c r="C54">
        <v>2.1133510999999801</v>
      </c>
      <c r="D54">
        <v>56</v>
      </c>
      <c r="E54">
        <v>56</v>
      </c>
      <c r="F54">
        <v>8</v>
      </c>
      <c r="G54">
        <v>14</v>
      </c>
      <c r="H54">
        <v>22</v>
      </c>
      <c r="I54">
        <v>0</v>
      </c>
      <c r="J54">
        <v>123</v>
      </c>
      <c r="K54" s="3">
        <f t="shared" si="0"/>
        <v>2.1964285714285716</v>
      </c>
      <c r="L54">
        <v>94</v>
      </c>
      <c r="M54" s="3">
        <f t="shared" si="1"/>
        <v>0.76422764227642281</v>
      </c>
      <c r="N54" s="3">
        <f t="shared" si="2"/>
        <v>1.6785714285714286</v>
      </c>
      <c r="O54">
        <v>33</v>
      </c>
      <c r="P54" s="4">
        <f t="shared" si="3"/>
        <v>0.5892857142857143</v>
      </c>
      <c r="Q54" s="4">
        <f t="shared" si="4"/>
        <v>1.5</v>
      </c>
      <c r="R54" s="4">
        <f t="shared" si="5"/>
        <v>4.125</v>
      </c>
      <c r="S54">
        <v>5</v>
      </c>
      <c r="T54">
        <v>1</v>
      </c>
      <c r="U54">
        <v>4</v>
      </c>
      <c r="V54">
        <v>1</v>
      </c>
      <c r="W54">
        <v>10</v>
      </c>
      <c r="X54">
        <v>0</v>
      </c>
      <c r="Y54">
        <v>3</v>
      </c>
      <c r="Z54">
        <v>4</v>
      </c>
      <c r="AA54">
        <v>6</v>
      </c>
    </row>
    <row r="55" spans="2:27" ht="15.6" x14ac:dyDescent="0.3">
      <c r="B55" t="s">
        <v>884</v>
      </c>
      <c r="C55">
        <v>4.5046538999999903</v>
      </c>
      <c r="D55">
        <v>55</v>
      </c>
      <c r="E55">
        <v>55</v>
      </c>
      <c r="F55">
        <v>8</v>
      </c>
      <c r="G55">
        <v>14</v>
      </c>
      <c r="H55">
        <v>22</v>
      </c>
      <c r="I55">
        <v>0</v>
      </c>
      <c r="J55">
        <v>120</v>
      </c>
      <c r="K55" s="3">
        <f t="shared" si="0"/>
        <v>2.1818181818181817</v>
      </c>
      <c r="L55">
        <v>94</v>
      </c>
      <c r="M55" s="3">
        <f t="shared" si="1"/>
        <v>0.78333333333333333</v>
      </c>
      <c r="N55" s="3">
        <f t="shared" si="2"/>
        <v>1.709090909090909</v>
      </c>
      <c r="O55">
        <v>33</v>
      </c>
      <c r="P55" s="4">
        <f t="shared" si="3"/>
        <v>0.6</v>
      </c>
      <c r="Q55" s="4">
        <f t="shared" si="4"/>
        <v>1.5</v>
      </c>
      <c r="R55" s="4">
        <f t="shared" si="5"/>
        <v>4.125</v>
      </c>
      <c r="S55">
        <v>5</v>
      </c>
      <c r="T55">
        <v>1</v>
      </c>
      <c r="U55">
        <v>4</v>
      </c>
      <c r="V55">
        <v>1</v>
      </c>
      <c r="W55">
        <v>10</v>
      </c>
      <c r="X55">
        <v>0</v>
      </c>
      <c r="Y55">
        <v>3</v>
      </c>
      <c r="Z55">
        <v>4</v>
      </c>
      <c r="AA55">
        <v>6</v>
      </c>
    </row>
    <row r="56" spans="2:27" ht="15.6" x14ac:dyDescent="0.3">
      <c r="B56" t="s">
        <v>889</v>
      </c>
      <c r="C56">
        <v>0.89113100000002898</v>
      </c>
      <c r="D56">
        <v>42</v>
      </c>
      <c r="E56">
        <v>42</v>
      </c>
      <c r="F56">
        <v>5</v>
      </c>
      <c r="G56">
        <v>14</v>
      </c>
      <c r="H56">
        <v>19</v>
      </c>
      <c r="I56">
        <v>0</v>
      </c>
      <c r="J56">
        <v>83</v>
      </c>
      <c r="K56" s="3">
        <f t="shared" si="0"/>
        <v>1.9761904761904763</v>
      </c>
      <c r="L56">
        <v>86</v>
      </c>
      <c r="M56" s="3">
        <f t="shared" si="1"/>
        <v>1.036144578313253</v>
      </c>
      <c r="N56" s="3">
        <f t="shared" si="2"/>
        <v>2.0476190476190474</v>
      </c>
      <c r="O56">
        <v>27</v>
      </c>
      <c r="P56" s="4">
        <f t="shared" si="3"/>
        <v>0.6428571428571429</v>
      </c>
      <c r="Q56" s="4">
        <f t="shared" si="4"/>
        <v>1.4210526315789473</v>
      </c>
      <c r="R56" s="4">
        <f t="shared" si="5"/>
        <v>5.4</v>
      </c>
      <c r="S56">
        <v>0</v>
      </c>
      <c r="T56">
        <v>0</v>
      </c>
      <c r="U56">
        <v>4</v>
      </c>
      <c r="V56">
        <v>0</v>
      </c>
      <c r="W56">
        <v>10</v>
      </c>
      <c r="X56">
        <v>0</v>
      </c>
      <c r="Y56">
        <v>3</v>
      </c>
      <c r="Z56">
        <v>4</v>
      </c>
      <c r="AA56">
        <v>6</v>
      </c>
    </row>
    <row r="57" spans="2:27" ht="15.6" x14ac:dyDescent="0.3">
      <c r="B57" t="s">
        <v>890</v>
      </c>
      <c r="C57">
        <v>1.8837120000000001</v>
      </c>
      <c r="D57">
        <v>80</v>
      </c>
      <c r="E57">
        <v>80</v>
      </c>
      <c r="F57">
        <v>5</v>
      </c>
      <c r="G57">
        <v>14</v>
      </c>
      <c r="H57">
        <v>19</v>
      </c>
      <c r="I57">
        <v>0</v>
      </c>
      <c r="J57">
        <v>154</v>
      </c>
      <c r="K57" s="3">
        <f t="shared" si="0"/>
        <v>1.925</v>
      </c>
      <c r="L57">
        <v>85</v>
      </c>
      <c r="M57" s="3">
        <f t="shared" si="1"/>
        <v>0.55194805194805197</v>
      </c>
      <c r="N57" s="3">
        <f t="shared" si="2"/>
        <v>1.0625</v>
      </c>
      <c r="O57">
        <v>27</v>
      </c>
      <c r="P57" s="4">
        <f t="shared" si="3"/>
        <v>0.33750000000000002</v>
      </c>
      <c r="Q57" s="4">
        <f t="shared" si="4"/>
        <v>1.4210526315789473</v>
      </c>
      <c r="R57" s="4">
        <f t="shared" si="5"/>
        <v>5.4</v>
      </c>
      <c r="S57">
        <v>0</v>
      </c>
      <c r="T57">
        <v>0</v>
      </c>
      <c r="U57">
        <v>4</v>
      </c>
      <c r="V57">
        <v>0</v>
      </c>
      <c r="W57">
        <v>10</v>
      </c>
      <c r="X57">
        <v>0</v>
      </c>
      <c r="Y57">
        <v>3</v>
      </c>
      <c r="Z57">
        <v>4</v>
      </c>
      <c r="AA57">
        <v>6</v>
      </c>
    </row>
    <row r="58" spans="2:27" ht="15.6" x14ac:dyDescent="0.3">
      <c r="B58" t="s">
        <v>891</v>
      </c>
      <c r="C58">
        <v>2.0381323999999901</v>
      </c>
      <c r="D58">
        <v>90</v>
      </c>
      <c r="E58">
        <v>90</v>
      </c>
      <c r="F58">
        <v>9</v>
      </c>
      <c r="G58">
        <v>14</v>
      </c>
      <c r="H58">
        <v>23</v>
      </c>
      <c r="I58">
        <v>0</v>
      </c>
      <c r="J58">
        <v>172</v>
      </c>
      <c r="K58" s="3">
        <f t="shared" si="0"/>
        <v>1.9111111111111112</v>
      </c>
      <c r="L58">
        <v>113</v>
      </c>
      <c r="M58" s="3">
        <f t="shared" si="1"/>
        <v>0.65697674418604646</v>
      </c>
      <c r="N58" s="3">
        <f t="shared" si="2"/>
        <v>1.2555555555555555</v>
      </c>
      <c r="O58">
        <v>36</v>
      </c>
      <c r="P58" s="4">
        <f t="shared" si="3"/>
        <v>0.4</v>
      </c>
      <c r="Q58" s="4">
        <f t="shared" si="4"/>
        <v>1.5652173913043479</v>
      </c>
      <c r="R58" s="4">
        <f t="shared" si="5"/>
        <v>4</v>
      </c>
      <c r="S58">
        <v>2</v>
      </c>
      <c r="T58">
        <v>1</v>
      </c>
      <c r="U58">
        <v>6</v>
      </c>
      <c r="V58">
        <v>5</v>
      </c>
      <c r="W58">
        <v>10</v>
      </c>
      <c r="X58">
        <v>0</v>
      </c>
      <c r="Y58">
        <v>3</v>
      </c>
      <c r="Z58">
        <v>4</v>
      </c>
      <c r="AA58">
        <v>6</v>
      </c>
    </row>
    <row r="59" spans="2:27" ht="15.6" x14ac:dyDescent="0.3">
      <c r="B59" t="s">
        <v>892</v>
      </c>
      <c r="C59">
        <v>1.3342102999999901</v>
      </c>
      <c r="D59">
        <v>95</v>
      </c>
      <c r="E59">
        <v>95</v>
      </c>
      <c r="F59">
        <v>5</v>
      </c>
      <c r="G59">
        <v>14</v>
      </c>
      <c r="H59">
        <v>19</v>
      </c>
      <c r="I59">
        <v>0</v>
      </c>
      <c r="J59">
        <v>143</v>
      </c>
      <c r="K59" s="3">
        <f t="shared" si="0"/>
        <v>1.5052631578947369</v>
      </c>
      <c r="L59">
        <v>147</v>
      </c>
      <c r="M59" s="3">
        <f t="shared" si="1"/>
        <v>1.0279720279720279</v>
      </c>
      <c r="N59" s="3">
        <f t="shared" si="2"/>
        <v>1.5473684210526315</v>
      </c>
      <c r="O59">
        <v>46</v>
      </c>
      <c r="P59" s="4">
        <f t="shared" si="3"/>
        <v>0.48421052631578948</v>
      </c>
      <c r="Q59" s="4">
        <f t="shared" si="4"/>
        <v>2.4210526315789473</v>
      </c>
      <c r="R59" s="4">
        <f t="shared" si="5"/>
        <v>9.1999999999999993</v>
      </c>
      <c r="S59">
        <v>0</v>
      </c>
      <c r="T59">
        <v>0</v>
      </c>
      <c r="U59">
        <v>4</v>
      </c>
      <c r="V59">
        <v>0</v>
      </c>
      <c r="W59">
        <v>15</v>
      </c>
      <c r="X59">
        <v>0</v>
      </c>
      <c r="Y59">
        <v>10</v>
      </c>
      <c r="Z59">
        <v>5</v>
      </c>
      <c r="AA59">
        <v>12</v>
      </c>
    </row>
    <row r="60" spans="2:27" ht="15.6" x14ac:dyDescent="0.3">
      <c r="B60" t="s">
        <v>896</v>
      </c>
      <c r="C60">
        <v>1.0576201000000001</v>
      </c>
      <c r="D60">
        <v>49</v>
      </c>
      <c r="E60">
        <v>49</v>
      </c>
      <c r="F60">
        <v>8</v>
      </c>
      <c r="G60">
        <v>14</v>
      </c>
      <c r="H60">
        <v>22</v>
      </c>
      <c r="I60">
        <v>0</v>
      </c>
      <c r="J60">
        <v>97</v>
      </c>
      <c r="K60" s="3">
        <f t="shared" si="0"/>
        <v>1.9795918367346939</v>
      </c>
      <c r="L60">
        <v>104</v>
      </c>
      <c r="M60" s="3">
        <f t="shared" si="1"/>
        <v>1.0721649484536082</v>
      </c>
      <c r="N60" s="3">
        <f t="shared" si="2"/>
        <v>2.1224489795918369</v>
      </c>
      <c r="O60">
        <v>34</v>
      </c>
      <c r="P60" s="4">
        <f t="shared" si="3"/>
        <v>0.69387755102040816</v>
      </c>
      <c r="Q60" s="4">
        <f t="shared" si="4"/>
        <v>1.5454545454545454</v>
      </c>
      <c r="R60" s="4">
        <f t="shared" si="5"/>
        <v>4.25</v>
      </c>
      <c r="S60">
        <v>2</v>
      </c>
      <c r="T60">
        <v>1</v>
      </c>
      <c r="U60">
        <v>6</v>
      </c>
      <c r="V60">
        <v>3</v>
      </c>
      <c r="W60">
        <v>10</v>
      </c>
      <c r="X60">
        <v>0</v>
      </c>
      <c r="Y60">
        <v>3</v>
      </c>
      <c r="Z60">
        <v>4</v>
      </c>
      <c r="AA60">
        <v>6</v>
      </c>
    </row>
    <row r="61" spans="2:27" ht="15.6" x14ac:dyDescent="0.3">
      <c r="B61" t="s">
        <v>897</v>
      </c>
      <c r="C61">
        <v>0.98664999999999703</v>
      </c>
      <c r="D61">
        <v>49</v>
      </c>
      <c r="E61">
        <v>49</v>
      </c>
      <c r="F61">
        <v>4</v>
      </c>
      <c r="G61">
        <v>12</v>
      </c>
      <c r="H61">
        <v>16</v>
      </c>
      <c r="I61">
        <v>0</v>
      </c>
      <c r="J61">
        <v>86</v>
      </c>
      <c r="K61" s="3">
        <f t="shared" si="0"/>
        <v>1.7551020408163265</v>
      </c>
      <c r="L61">
        <v>70</v>
      </c>
      <c r="M61" s="3">
        <f t="shared" si="1"/>
        <v>0.81395348837209303</v>
      </c>
      <c r="N61" s="3">
        <f t="shared" si="2"/>
        <v>1.4285714285714286</v>
      </c>
      <c r="O61">
        <v>23</v>
      </c>
      <c r="P61" s="4">
        <f t="shared" si="3"/>
        <v>0.46938775510204084</v>
      </c>
      <c r="Q61" s="4">
        <f t="shared" si="4"/>
        <v>1.4375</v>
      </c>
      <c r="R61" s="4">
        <f t="shared" si="5"/>
        <v>5.75</v>
      </c>
      <c r="S61">
        <v>0</v>
      </c>
      <c r="T61">
        <v>0</v>
      </c>
      <c r="U61">
        <v>2</v>
      </c>
      <c r="V61">
        <v>0</v>
      </c>
      <c r="W61">
        <v>10</v>
      </c>
      <c r="X61">
        <v>0</v>
      </c>
      <c r="Y61">
        <v>3</v>
      </c>
      <c r="Z61">
        <v>2</v>
      </c>
      <c r="AA61">
        <v>6</v>
      </c>
    </row>
    <row r="62" spans="2:27" ht="15.6" x14ac:dyDescent="0.3">
      <c r="B62" t="s">
        <v>899</v>
      </c>
      <c r="C62">
        <v>1.0076857000000199</v>
      </c>
      <c r="D62">
        <v>47</v>
      </c>
      <c r="E62">
        <v>47</v>
      </c>
      <c r="F62">
        <v>7</v>
      </c>
      <c r="G62">
        <v>14</v>
      </c>
      <c r="H62">
        <v>21</v>
      </c>
      <c r="I62">
        <v>0</v>
      </c>
      <c r="J62">
        <v>94</v>
      </c>
      <c r="K62" s="3">
        <f t="shared" si="0"/>
        <v>2</v>
      </c>
      <c r="L62">
        <v>95</v>
      </c>
      <c r="M62" s="3">
        <f t="shared" si="1"/>
        <v>1.0106382978723405</v>
      </c>
      <c r="N62" s="3">
        <f t="shared" si="2"/>
        <v>2.021276595744681</v>
      </c>
      <c r="O62">
        <v>32</v>
      </c>
      <c r="P62" s="4">
        <f t="shared" si="3"/>
        <v>0.68085106382978722</v>
      </c>
      <c r="Q62" s="4">
        <f t="shared" si="4"/>
        <v>1.5238095238095237</v>
      </c>
      <c r="R62" s="4">
        <f t="shared" si="5"/>
        <v>4.5714285714285712</v>
      </c>
      <c r="S62">
        <v>2</v>
      </c>
      <c r="T62">
        <v>1</v>
      </c>
      <c r="U62">
        <v>6</v>
      </c>
      <c r="V62">
        <v>1</v>
      </c>
      <c r="W62">
        <v>10</v>
      </c>
      <c r="X62">
        <v>0</v>
      </c>
      <c r="Y62">
        <v>3</v>
      </c>
      <c r="Z62">
        <v>4</v>
      </c>
      <c r="AA62">
        <v>6</v>
      </c>
    </row>
    <row r="63" spans="2:27" ht="15.6" x14ac:dyDescent="0.3">
      <c r="B63" t="s">
        <v>903</v>
      </c>
      <c r="C63">
        <v>1.41914480000002</v>
      </c>
      <c r="D63">
        <v>54</v>
      </c>
      <c r="E63">
        <v>54</v>
      </c>
      <c r="F63">
        <v>8</v>
      </c>
      <c r="G63">
        <v>13</v>
      </c>
      <c r="H63">
        <v>21</v>
      </c>
      <c r="I63">
        <v>0</v>
      </c>
      <c r="J63">
        <v>101</v>
      </c>
      <c r="K63" s="3">
        <f t="shared" si="0"/>
        <v>1.8703703703703705</v>
      </c>
      <c r="L63">
        <v>80</v>
      </c>
      <c r="M63" s="3">
        <f t="shared" si="1"/>
        <v>0.79207920792079212</v>
      </c>
      <c r="N63" s="3">
        <f t="shared" si="2"/>
        <v>1.4814814814814814</v>
      </c>
      <c r="O63">
        <v>31</v>
      </c>
      <c r="P63" s="4">
        <f t="shared" si="3"/>
        <v>0.57407407407407407</v>
      </c>
      <c r="Q63" s="4">
        <f t="shared" si="4"/>
        <v>1.4761904761904763</v>
      </c>
      <c r="R63" s="4">
        <f t="shared" si="5"/>
        <v>3.875</v>
      </c>
      <c r="S63">
        <v>2</v>
      </c>
      <c r="T63">
        <v>0</v>
      </c>
      <c r="U63">
        <v>4</v>
      </c>
      <c r="V63">
        <v>0</v>
      </c>
      <c r="W63">
        <v>12</v>
      </c>
      <c r="X63">
        <v>0</v>
      </c>
      <c r="Y63">
        <v>3</v>
      </c>
      <c r="Z63">
        <v>4</v>
      </c>
      <c r="AA63">
        <v>6</v>
      </c>
    </row>
    <row r="64" spans="2:27" ht="15.6" x14ac:dyDescent="0.3">
      <c r="B64" t="s">
        <v>906</v>
      </c>
      <c r="C64">
        <v>0.47811080000002398</v>
      </c>
      <c r="D64">
        <v>24</v>
      </c>
      <c r="E64">
        <v>24</v>
      </c>
      <c r="F64">
        <v>5</v>
      </c>
      <c r="G64">
        <v>11</v>
      </c>
      <c r="H64">
        <v>16</v>
      </c>
      <c r="I64">
        <v>0</v>
      </c>
      <c r="J64">
        <v>51</v>
      </c>
      <c r="K64" s="3">
        <f t="shared" si="0"/>
        <v>2.125</v>
      </c>
      <c r="L64">
        <v>55</v>
      </c>
      <c r="M64" s="3">
        <f t="shared" si="1"/>
        <v>1.0784313725490196</v>
      </c>
      <c r="N64" s="3">
        <f t="shared" si="2"/>
        <v>2.2916666666666665</v>
      </c>
      <c r="O64">
        <v>22</v>
      </c>
      <c r="P64" s="4">
        <f t="shared" si="3"/>
        <v>0.91666666666666663</v>
      </c>
      <c r="Q64" s="4">
        <f t="shared" si="4"/>
        <v>1.375</v>
      </c>
      <c r="R64" s="4">
        <f t="shared" si="5"/>
        <v>4.4000000000000004</v>
      </c>
      <c r="S64">
        <v>0</v>
      </c>
      <c r="T64">
        <v>0</v>
      </c>
      <c r="U64">
        <v>4</v>
      </c>
      <c r="V64">
        <v>0</v>
      </c>
      <c r="W64">
        <v>10</v>
      </c>
      <c r="X64">
        <v>0</v>
      </c>
      <c r="Y64">
        <v>2</v>
      </c>
      <c r="Z64">
        <v>4</v>
      </c>
      <c r="AA64">
        <v>2</v>
      </c>
    </row>
    <row r="65" spans="2:27" ht="15.6" x14ac:dyDescent="0.3">
      <c r="B65" t="s">
        <v>907</v>
      </c>
      <c r="C65">
        <v>0.53452450000003104</v>
      </c>
      <c r="D65">
        <v>23</v>
      </c>
      <c r="E65">
        <v>23</v>
      </c>
      <c r="F65">
        <v>3</v>
      </c>
      <c r="G65">
        <v>12</v>
      </c>
      <c r="H65">
        <v>15</v>
      </c>
      <c r="I65">
        <v>0</v>
      </c>
      <c r="J65">
        <v>57</v>
      </c>
      <c r="K65" s="3">
        <f t="shared" si="0"/>
        <v>2.4782608695652173</v>
      </c>
      <c r="L65">
        <v>56</v>
      </c>
      <c r="M65" s="3">
        <f t="shared" si="1"/>
        <v>0.98245614035087714</v>
      </c>
      <c r="N65" s="3">
        <f t="shared" si="2"/>
        <v>2.4347826086956523</v>
      </c>
      <c r="O65">
        <v>17</v>
      </c>
      <c r="P65" s="4">
        <f t="shared" si="3"/>
        <v>0.73913043478260865</v>
      </c>
      <c r="Q65" s="4">
        <f t="shared" si="4"/>
        <v>1.1333333333333333</v>
      </c>
      <c r="R65" s="4">
        <f t="shared" si="5"/>
        <v>5.666666666666667</v>
      </c>
      <c r="S65">
        <v>0</v>
      </c>
      <c r="T65">
        <v>0</v>
      </c>
      <c r="U65">
        <v>2</v>
      </c>
      <c r="V65">
        <v>0</v>
      </c>
      <c r="W65">
        <v>10</v>
      </c>
      <c r="X65">
        <v>0</v>
      </c>
      <c r="Y65">
        <v>2</v>
      </c>
      <c r="Z65">
        <v>2</v>
      </c>
      <c r="AA65">
        <v>1</v>
      </c>
    </row>
    <row r="66" spans="2:27" ht="15.6" x14ac:dyDescent="0.3">
      <c r="B66" t="s">
        <v>909</v>
      </c>
      <c r="C66">
        <v>0.92419139999998301</v>
      </c>
      <c r="D66">
        <v>45</v>
      </c>
      <c r="E66">
        <v>45</v>
      </c>
      <c r="F66">
        <v>6</v>
      </c>
      <c r="G66">
        <v>14</v>
      </c>
      <c r="H66">
        <v>20</v>
      </c>
      <c r="I66">
        <v>0</v>
      </c>
      <c r="J66">
        <v>88</v>
      </c>
      <c r="K66" s="3">
        <f t="shared" si="0"/>
        <v>1.9555555555555555</v>
      </c>
      <c r="L66">
        <v>88</v>
      </c>
      <c r="M66" s="3">
        <f t="shared" si="1"/>
        <v>1</v>
      </c>
      <c r="N66" s="3">
        <f t="shared" si="2"/>
        <v>1.9555555555555555</v>
      </c>
      <c r="O66">
        <v>30</v>
      </c>
      <c r="P66" s="4">
        <f t="shared" si="3"/>
        <v>0.66666666666666663</v>
      </c>
      <c r="Q66" s="4">
        <f t="shared" si="4"/>
        <v>1.5</v>
      </c>
      <c r="R66" s="4">
        <f t="shared" si="5"/>
        <v>5</v>
      </c>
      <c r="S66">
        <v>3</v>
      </c>
      <c r="T66">
        <v>1</v>
      </c>
      <c r="U66">
        <v>4</v>
      </c>
      <c r="V66">
        <v>0</v>
      </c>
      <c r="W66">
        <v>10</v>
      </c>
      <c r="X66">
        <v>0</v>
      </c>
      <c r="Y66">
        <v>3</v>
      </c>
      <c r="Z66">
        <v>4</v>
      </c>
      <c r="AA66">
        <v>6</v>
      </c>
    </row>
    <row r="67" spans="2:27" ht="15.6" x14ac:dyDescent="0.3">
      <c r="B67" t="s">
        <v>910</v>
      </c>
      <c r="C67">
        <v>0.869840799999963</v>
      </c>
      <c r="D67">
        <v>45</v>
      </c>
      <c r="E67">
        <v>45</v>
      </c>
      <c r="F67">
        <v>6</v>
      </c>
      <c r="G67">
        <v>14</v>
      </c>
      <c r="H67">
        <v>20</v>
      </c>
      <c r="I67">
        <v>0</v>
      </c>
      <c r="J67">
        <v>87</v>
      </c>
      <c r="K67" s="3">
        <f t="shared" si="0"/>
        <v>1.9333333333333333</v>
      </c>
      <c r="L67">
        <v>87</v>
      </c>
      <c r="M67" s="3">
        <f t="shared" si="1"/>
        <v>1</v>
      </c>
      <c r="N67" s="3">
        <f t="shared" si="2"/>
        <v>1.9333333333333333</v>
      </c>
      <c r="O67">
        <v>29</v>
      </c>
      <c r="P67" s="4">
        <f t="shared" si="3"/>
        <v>0.64444444444444449</v>
      </c>
      <c r="Q67" s="4">
        <f t="shared" si="4"/>
        <v>1.45</v>
      </c>
      <c r="R67" s="4">
        <f t="shared" si="5"/>
        <v>4.833333333333333</v>
      </c>
      <c r="S67">
        <v>2</v>
      </c>
      <c r="T67">
        <v>1</v>
      </c>
      <c r="U67">
        <v>4</v>
      </c>
      <c r="V67">
        <v>0</v>
      </c>
      <c r="W67">
        <v>10</v>
      </c>
      <c r="X67">
        <v>0</v>
      </c>
      <c r="Y67">
        <v>3</v>
      </c>
      <c r="Z67">
        <v>4</v>
      </c>
      <c r="AA67">
        <v>6</v>
      </c>
    </row>
    <row r="68" spans="2:27" ht="15.6" x14ac:dyDescent="0.3">
      <c r="B68" t="s">
        <v>911</v>
      </c>
      <c r="C68">
        <v>0.444624799999985</v>
      </c>
      <c r="D68">
        <v>23</v>
      </c>
      <c r="E68">
        <v>23</v>
      </c>
      <c r="F68">
        <v>3</v>
      </c>
      <c r="G68">
        <v>12</v>
      </c>
      <c r="H68">
        <v>15</v>
      </c>
      <c r="I68">
        <v>0</v>
      </c>
      <c r="J68">
        <v>49</v>
      </c>
      <c r="K68" s="3">
        <f t="shared" ref="K68:K131" si="6">J68/E68</f>
        <v>2.1304347826086958</v>
      </c>
      <c r="L68">
        <v>53</v>
      </c>
      <c r="M68" s="3">
        <f t="shared" ref="M68:M131" si="7">L68/J68</f>
        <v>1.0816326530612246</v>
      </c>
      <c r="N68" s="3">
        <f t="shared" ref="N68:N131" si="8">L68/E68</f>
        <v>2.3043478260869565</v>
      </c>
      <c r="O68">
        <v>18</v>
      </c>
      <c r="P68" s="4">
        <f t="shared" ref="P68:P131" si="9">O68/E68</f>
        <v>0.78260869565217395</v>
      </c>
      <c r="Q68" s="4">
        <f t="shared" ref="Q68:Q131" si="10">O68/(F68+G68)</f>
        <v>1.2</v>
      </c>
      <c r="R68" s="4">
        <f t="shared" ref="R68:R131" si="11">O68/F68</f>
        <v>6</v>
      </c>
      <c r="S68">
        <v>0</v>
      </c>
      <c r="T68">
        <v>0</v>
      </c>
      <c r="U68">
        <v>2</v>
      </c>
      <c r="V68">
        <v>0</v>
      </c>
      <c r="W68">
        <v>10</v>
      </c>
      <c r="X68">
        <v>0</v>
      </c>
      <c r="Y68">
        <v>2</v>
      </c>
      <c r="Z68">
        <v>2</v>
      </c>
      <c r="AA68">
        <v>2</v>
      </c>
    </row>
    <row r="69" spans="2:27" ht="15.6" x14ac:dyDescent="0.3">
      <c r="B69" t="s">
        <v>913</v>
      </c>
      <c r="C69">
        <v>1.0964997999999999</v>
      </c>
      <c r="D69">
        <v>51</v>
      </c>
      <c r="E69">
        <v>51</v>
      </c>
      <c r="F69">
        <v>9</v>
      </c>
      <c r="G69">
        <v>14</v>
      </c>
      <c r="H69">
        <v>23</v>
      </c>
      <c r="I69">
        <v>0</v>
      </c>
      <c r="J69">
        <v>100</v>
      </c>
      <c r="K69" s="3">
        <f t="shared" si="6"/>
        <v>1.9607843137254901</v>
      </c>
      <c r="L69">
        <v>113</v>
      </c>
      <c r="M69" s="3">
        <f t="shared" si="7"/>
        <v>1.1299999999999999</v>
      </c>
      <c r="N69" s="3">
        <f t="shared" si="8"/>
        <v>2.215686274509804</v>
      </c>
      <c r="O69">
        <v>36</v>
      </c>
      <c r="P69" s="4">
        <f t="shared" si="9"/>
        <v>0.70588235294117652</v>
      </c>
      <c r="Q69" s="4">
        <f t="shared" si="10"/>
        <v>1.5652173913043479</v>
      </c>
      <c r="R69" s="4">
        <f t="shared" si="11"/>
        <v>4</v>
      </c>
      <c r="S69">
        <v>2</v>
      </c>
      <c r="T69">
        <v>1</v>
      </c>
      <c r="U69">
        <v>6</v>
      </c>
      <c r="V69">
        <v>5</v>
      </c>
      <c r="W69">
        <v>10</v>
      </c>
      <c r="X69">
        <v>0</v>
      </c>
      <c r="Y69">
        <v>3</v>
      </c>
      <c r="Z69">
        <v>4</v>
      </c>
      <c r="AA69">
        <v>6</v>
      </c>
    </row>
    <row r="70" spans="2:27" ht="15.6" x14ac:dyDescent="0.3">
      <c r="B70" t="s">
        <v>957</v>
      </c>
      <c r="C70">
        <v>0.99712080000000403</v>
      </c>
      <c r="D70">
        <v>54</v>
      </c>
      <c r="E70">
        <v>54</v>
      </c>
      <c r="F70">
        <v>6</v>
      </c>
      <c r="G70">
        <v>17</v>
      </c>
      <c r="H70">
        <v>23</v>
      </c>
      <c r="I70">
        <v>0</v>
      </c>
      <c r="J70">
        <v>99</v>
      </c>
      <c r="K70" s="3">
        <f t="shared" si="6"/>
        <v>1.8333333333333333</v>
      </c>
      <c r="L70">
        <v>99</v>
      </c>
      <c r="M70" s="3">
        <f t="shared" si="7"/>
        <v>1</v>
      </c>
      <c r="N70" s="3">
        <f t="shared" si="8"/>
        <v>1.8333333333333333</v>
      </c>
      <c r="O70">
        <v>33</v>
      </c>
      <c r="P70" s="4">
        <f t="shared" si="9"/>
        <v>0.61111111111111116</v>
      </c>
      <c r="Q70" s="4">
        <f t="shared" si="10"/>
        <v>1.4347826086956521</v>
      </c>
      <c r="R70" s="4">
        <f t="shared" si="11"/>
        <v>5.5</v>
      </c>
      <c r="S70">
        <v>0</v>
      </c>
      <c r="T70">
        <v>0</v>
      </c>
      <c r="U70">
        <v>4</v>
      </c>
      <c r="V70">
        <v>0</v>
      </c>
      <c r="W70">
        <v>15</v>
      </c>
      <c r="X70">
        <v>0</v>
      </c>
      <c r="Y70">
        <v>3</v>
      </c>
      <c r="Z70">
        <v>4</v>
      </c>
      <c r="AA70">
        <v>7</v>
      </c>
    </row>
    <row r="71" spans="2:27" ht="15.6" x14ac:dyDescent="0.3">
      <c r="B71" t="s">
        <v>921</v>
      </c>
      <c r="C71">
        <v>1.1441879000000199</v>
      </c>
      <c r="D71">
        <v>65</v>
      </c>
      <c r="E71">
        <v>65</v>
      </c>
      <c r="F71">
        <v>5</v>
      </c>
      <c r="G71">
        <v>15</v>
      </c>
      <c r="H71">
        <v>20</v>
      </c>
      <c r="I71">
        <v>0</v>
      </c>
      <c r="J71">
        <v>112</v>
      </c>
      <c r="K71" s="3">
        <f t="shared" si="6"/>
        <v>1.7230769230769232</v>
      </c>
      <c r="L71">
        <v>103</v>
      </c>
      <c r="M71" s="3">
        <f t="shared" si="7"/>
        <v>0.9196428571428571</v>
      </c>
      <c r="N71" s="3">
        <f t="shared" si="8"/>
        <v>1.5846153846153845</v>
      </c>
      <c r="O71">
        <v>37</v>
      </c>
      <c r="P71" s="4">
        <f t="shared" si="9"/>
        <v>0.56923076923076921</v>
      </c>
      <c r="Q71" s="4">
        <f t="shared" si="10"/>
        <v>1.85</v>
      </c>
      <c r="R71" s="4">
        <f t="shared" si="11"/>
        <v>7.4</v>
      </c>
      <c r="S71">
        <v>0</v>
      </c>
      <c r="T71">
        <v>0</v>
      </c>
      <c r="U71">
        <v>4</v>
      </c>
      <c r="V71">
        <v>0</v>
      </c>
      <c r="W71">
        <v>14</v>
      </c>
      <c r="X71">
        <v>0</v>
      </c>
      <c r="Y71">
        <v>4</v>
      </c>
      <c r="Z71">
        <v>4</v>
      </c>
      <c r="AA71">
        <v>11</v>
      </c>
    </row>
    <row r="72" spans="2:27" ht="15.6" x14ac:dyDescent="0.3">
      <c r="B72" t="s">
        <v>922</v>
      </c>
      <c r="C72">
        <v>1.1587855999999801</v>
      </c>
      <c r="D72">
        <v>66</v>
      </c>
      <c r="E72">
        <v>66</v>
      </c>
      <c r="F72">
        <v>5</v>
      </c>
      <c r="G72">
        <v>15</v>
      </c>
      <c r="H72">
        <v>20</v>
      </c>
      <c r="I72">
        <v>0</v>
      </c>
      <c r="J72">
        <v>113</v>
      </c>
      <c r="K72" s="3">
        <f t="shared" si="6"/>
        <v>1.7121212121212122</v>
      </c>
      <c r="L72">
        <v>103</v>
      </c>
      <c r="M72" s="3">
        <f t="shared" si="7"/>
        <v>0.91150442477876104</v>
      </c>
      <c r="N72" s="3">
        <f t="shared" si="8"/>
        <v>1.5606060606060606</v>
      </c>
      <c r="O72">
        <v>37</v>
      </c>
      <c r="P72" s="4">
        <f t="shared" si="9"/>
        <v>0.56060606060606055</v>
      </c>
      <c r="Q72" s="4">
        <f t="shared" si="10"/>
        <v>1.85</v>
      </c>
      <c r="R72" s="4">
        <f t="shared" si="11"/>
        <v>7.4</v>
      </c>
      <c r="S72">
        <v>0</v>
      </c>
      <c r="T72">
        <v>0</v>
      </c>
      <c r="U72">
        <v>4</v>
      </c>
      <c r="V72">
        <v>0</v>
      </c>
      <c r="W72">
        <v>14</v>
      </c>
      <c r="X72">
        <v>0</v>
      </c>
      <c r="Y72">
        <v>4</v>
      </c>
      <c r="Z72">
        <v>4</v>
      </c>
      <c r="AA72">
        <v>11</v>
      </c>
    </row>
    <row r="73" spans="2:27" ht="15.6" x14ac:dyDescent="0.3">
      <c r="B73" t="s">
        <v>914</v>
      </c>
      <c r="C73">
        <v>1.1529808000000199</v>
      </c>
      <c r="D73">
        <v>66</v>
      </c>
      <c r="E73">
        <v>66</v>
      </c>
      <c r="F73">
        <v>6</v>
      </c>
      <c r="G73">
        <v>15</v>
      </c>
      <c r="H73">
        <v>21</v>
      </c>
      <c r="I73">
        <v>0</v>
      </c>
      <c r="J73">
        <v>114</v>
      </c>
      <c r="K73" s="3">
        <f t="shared" si="6"/>
        <v>1.7272727272727273</v>
      </c>
      <c r="L73">
        <v>105</v>
      </c>
      <c r="M73" s="3">
        <f t="shared" si="7"/>
        <v>0.92105263157894735</v>
      </c>
      <c r="N73" s="3">
        <f t="shared" si="8"/>
        <v>1.5909090909090908</v>
      </c>
      <c r="O73">
        <v>38</v>
      </c>
      <c r="P73" s="4">
        <f t="shared" si="9"/>
        <v>0.5757575757575758</v>
      </c>
      <c r="Q73" s="4">
        <f t="shared" si="10"/>
        <v>1.8095238095238095</v>
      </c>
      <c r="R73" s="4">
        <f t="shared" si="11"/>
        <v>6.333333333333333</v>
      </c>
      <c r="S73">
        <v>0</v>
      </c>
      <c r="T73">
        <v>0</v>
      </c>
      <c r="U73">
        <v>4</v>
      </c>
      <c r="V73">
        <v>0</v>
      </c>
      <c r="W73">
        <v>14</v>
      </c>
      <c r="X73">
        <v>0</v>
      </c>
      <c r="Y73">
        <v>4</v>
      </c>
      <c r="Z73">
        <v>5</v>
      </c>
      <c r="AA73">
        <v>11</v>
      </c>
    </row>
    <row r="74" spans="2:27" ht="15.6" x14ac:dyDescent="0.3">
      <c r="B74" t="s">
        <v>915</v>
      </c>
      <c r="C74">
        <v>2.04097590000003</v>
      </c>
      <c r="D74">
        <v>80</v>
      </c>
      <c r="E74">
        <v>80</v>
      </c>
      <c r="F74">
        <v>13</v>
      </c>
      <c r="G74">
        <v>16</v>
      </c>
      <c r="H74">
        <v>29</v>
      </c>
      <c r="I74">
        <v>0</v>
      </c>
      <c r="J74">
        <v>149</v>
      </c>
      <c r="K74" s="3">
        <f t="shared" si="6"/>
        <v>1.8625</v>
      </c>
      <c r="L74">
        <v>137</v>
      </c>
      <c r="M74" s="3">
        <f t="shared" si="7"/>
        <v>0.91946308724832215</v>
      </c>
      <c r="N74" s="3">
        <f t="shared" si="8"/>
        <v>1.7124999999999999</v>
      </c>
      <c r="O74">
        <v>59</v>
      </c>
      <c r="P74" s="4">
        <f t="shared" si="9"/>
        <v>0.73750000000000004</v>
      </c>
      <c r="Q74" s="4">
        <f t="shared" si="10"/>
        <v>2.0344827586206895</v>
      </c>
      <c r="R74" s="4">
        <f t="shared" si="11"/>
        <v>4.5384615384615383</v>
      </c>
      <c r="S74">
        <v>12</v>
      </c>
      <c r="T74">
        <v>3</v>
      </c>
      <c r="U74">
        <v>6</v>
      </c>
      <c r="V74">
        <v>2</v>
      </c>
      <c r="W74">
        <v>15</v>
      </c>
      <c r="X74">
        <v>0</v>
      </c>
      <c r="Y74">
        <v>4</v>
      </c>
      <c r="Z74">
        <v>9</v>
      </c>
      <c r="AA74">
        <v>11</v>
      </c>
    </row>
    <row r="75" spans="2:27" ht="15.6" x14ac:dyDescent="0.3">
      <c r="B75" t="s">
        <v>916</v>
      </c>
      <c r="C75">
        <v>1.1653386999999999</v>
      </c>
      <c r="D75">
        <v>67</v>
      </c>
      <c r="E75">
        <v>67</v>
      </c>
      <c r="F75">
        <v>6</v>
      </c>
      <c r="G75">
        <v>15</v>
      </c>
      <c r="H75">
        <v>21</v>
      </c>
      <c r="I75">
        <v>0</v>
      </c>
      <c r="J75">
        <v>116</v>
      </c>
      <c r="K75" s="3">
        <f t="shared" si="6"/>
        <v>1.7313432835820894</v>
      </c>
      <c r="L75">
        <v>114</v>
      </c>
      <c r="M75" s="3">
        <f t="shared" si="7"/>
        <v>0.98275862068965514</v>
      </c>
      <c r="N75" s="3">
        <f t="shared" si="8"/>
        <v>1.7014925373134329</v>
      </c>
      <c r="O75">
        <v>40</v>
      </c>
      <c r="P75" s="4">
        <f t="shared" si="9"/>
        <v>0.59701492537313428</v>
      </c>
      <c r="Q75" s="4">
        <f t="shared" si="10"/>
        <v>1.9047619047619047</v>
      </c>
      <c r="R75" s="4">
        <f t="shared" si="11"/>
        <v>6.666666666666667</v>
      </c>
      <c r="S75">
        <v>0</v>
      </c>
      <c r="T75">
        <v>0</v>
      </c>
      <c r="U75">
        <v>4</v>
      </c>
      <c r="V75">
        <v>0</v>
      </c>
      <c r="W75">
        <v>15</v>
      </c>
      <c r="X75">
        <v>0</v>
      </c>
      <c r="Y75">
        <v>4</v>
      </c>
      <c r="Z75">
        <v>5</v>
      </c>
      <c r="AA75">
        <v>12</v>
      </c>
    </row>
    <row r="76" spans="2:27" ht="15.6" x14ac:dyDescent="0.3">
      <c r="B76" t="s">
        <v>917</v>
      </c>
      <c r="C76">
        <v>1.6310765999999699</v>
      </c>
      <c r="D76">
        <v>81</v>
      </c>
      <c r="E76">
        <v>81</v>
      </c>
      <c r="F76">
        <v>6</v>
      </c>
      <c r="G76">
        <v>17</v>
      </c>
      <c r="H76">
        <v>23</v>
      </c>
      <c r="I76">
        <v>0</v>
      </c>
      <c r="J76">
        <v>152</v>
      </c>
      <c r="K76" s="3">
        <f t="shared" si="6"/>
        <v>1.8765432098765431</v>
      </c>
      <c r="L76">
        <v>112</v>
      </c>
      <c r="M76" s="3">
        <f t="shared" si="7"/>
        <v>0.73684210526315785</v>
      </c>
      <c r="N76" s="3">
        <f t="shared" si="8"/>
        <v>1.382716049382716</v>
      </c>
      <c r="O76">
        <v>41</v>
      </c>
      <c r="P76" s="4">
        <f t="shared" si="9"/>
        <v>0.50617283950617287</v>
      </c>
      <c r="Q76" s="4">
        <f t="shared" si="10"/>
        <v>1.7826086956521738</v>
      </c>
      <c r="R76" s="4">
        <f t="shared" si="11"/>
        <v>6.833333333333333</v>
      </c>
      <c r="S76">
        <v>0</v>
      </c>
      <c r="T76">
        <v>0</v>
      </c>
      <c r="U76">
        <v>4</v>
      </c>
      <c r="V76">
        <v>0</v>
      </c>
      <c r="W76">
        <v>16</v>
      </c>
      <c r="X76">
        <v>0</v>
      </c>
      <c r="Y76">
        <v>4</v>
      </c>
      <c r="Z76">
        <v>6</v>
      </c>
      <c r="AA76">
        <v>11</v>
      </c>
    </row>
    <row r="77" spans="2:27" ht="15.6" x14ac:dyDescent="0.3">
      <c r="B77" t="s">
        <v>918</v>
      </c>
      <c r="C77">
        <v>1.8618287999999501</v>
      </c>
      <c r="D77">
        <v>85</v>
      </c>
      <c r="E77">
        <v>85</v>
      </c>
      <c r="F77">
        <v>6</v>
      </c>
      <c r="G77">
        <v>20</v>
      </c>
      <c r="H77">
        <v>26</v>
      </c>
      <c r="I77">
        <v>0</v>
      </c>
      <c r="J77">
        <v>166</v>
      </c>
      <c r="K77" s="3">
        <f t="shared" si="6"/>
        <v>1.9529411764705882</v>
      </c>
      <c r="L77">
        <v>132</v>
      </c>
      <c r="M77" s="3">
        <f t="shared" si="7"/>
        <v>0.79518072289156627</v>
      </c>
      <c r="N77" s="3">
        <f t="shared" si="8"/>
        <v>1.5529411764705883</v>
      </c>
      <c r="O77">
        <v>47</v>
      </c>
      <c r="P77" s="4">
        <f t="shared" si="9"/>
        <v>0.55294117647058827</v>
      </c>
      <c r="Q77" s="4">
        <f t="shared" si="10"/>
        <v>1.8076923076923077</v>
      </c>
      <c r="R77" s="4">
        <f t="shared" si="11"/>
        <v>7.833333333333333</v>
      </c>
      <c r="S77">
        <v>0</v>
      </c>
      <c r="T77">
        <v>0</v>
      </c>
      <c r="U77">
        <v>4</v>
      </c>
      <c r="V77">
        <v>0</v>
      </c>
      <c r="W77">
        <v>21</v>
      </c>
      <c r="X77">
        <v>0</v>
      </c>
      <c r="Y77">
        <v>4</v>
      </c>
      <c r="Z77">
        <v>6</v>
      </c>
      <c r="AA77">
        <v>12</v>
      </c>
    </row>
    <row r="78" spans="2:27" ht="15.6" x14ac:dyDescent="0.3">
      <c r="B78" t="s">
        <v>919</v>
      </c>
      <c r="C78">
        <v>1.7016464999999801</v>
      </c>
      <c r="D78">
        <v>84</v>
      </c>
      <c r="E78">
        <v>84</v>
      </c>
      <c r="F78">
        <v>6</v>
      </c>
      <c r="G78">
        <v>19</v>
      </c>
      <c r="H78">
        <v>25</v>
      </c>
      <c r="I78">
        <v>0</v>
      </c>
      <c r="J78">
        <v>161</v>
      </c>
      <c r="K78" s="3">
        <f t="shared" si="6"/>
        <v>1.9166666666666667</v>
      </c>
      <c r="L78">
        <v>128</v>
      </c>
      <c r="M78" s="3">
        <f t="shared" si="7"/>
        <v>0.79503105590062106</v>
      </c>
      <c r="N78" s="3">
        <f t="shared" si="8"/>
        <v>1.5238095238095237</v>
      </c>
      <c r="O78">
        <v>46</v>
      </c>
      <c r="P78" s="4">
        <f t="shared" si="9"/>
        <v>0.54761904761904767</v>
      </c>
      <c r="Q78" s="4">
        <f t="shared" si="10"/>
        <v>1.84</v>
      </c>
      <c r="R78" s="4">
        <f t="shared" si="11"/>
        <v>7.666666666666667</v>
      </c>
      <c r="S78">
        <v>0</v>
      </c>
      <c r="T78">
        <v>0</v>
      </c>
      <c r="U78">
        <v>4</v>
      </c>
      <c r="V78">
        <v>0</v>
      </c>
      <c r="W78">
        <v>20</v>
      </c>
      <c r="X78">
        <v>0</v>
      </c>
      <c r="Y78">
        <v>4</v>
      </c>
      <c r="Z78">
        <v>6</v>
      </c>
      <c r="AA78">
        <v>12</v>
      </c>
    </row>
    <row r="79" spans="2:27" ht="15.6" x14ac:dyDescent="0.3">
      <c r="B79" t="s">
        <v>920</v>
      </c>
      <c r="C79">
        <v>2.3899812000000198</v>
      </c>
      <c r="D79">
        <v>112</v>
      </c>
      <c r="E79">
        <v>105</v>
      </c>
      <c r="F79">
        <v>6</v>
      </c>
      <c r="G79">
        <v>17</v>
      </c>
      <c r="H79">
        <v>23</v>
      </c>
      <c r="I79">
        <v>1</v>
      </c>
      <c r="J79">
        <v>205</v>
      </c>
      <c r="K79" s="3">
        <f t="shared" si="6"/>
        <v>1.9523809523809523</v>
      </c>
      <c r="L79">
        <v>112</v>
      </c>
      <c r="M79" s="3">
        <f t="shared" si="7"/>
        <v>0.54634146341463419</v>
      </c>
      <c r="N79" s="3">
        <f t="shared" si="8"/>
        <v>1.0666666666666667</v>
      </c>
      <c r="O79">
        <v>41</v>
      </c>
      <c r="P79" s="4">
        <f t="shared" si="9"/>
        <v>0.39047619047619048</v>
      </c>
      <c r="Q79" s="4">
        <f t="shared" si="10"/>
        <v>1.7826086956521738</v>
      </c>
      <c r="R79" s="4">
        <f t="shared" si="11"/>
        <v>6.833333333333333</v>
      </c>
      <c r="S79">
        <v>0</v>
      </c>
      <c r="T79">
        <v>0</v>
      </c>
      <c r="U79">
        <v>4</v>
      </c>
      <c r="V79">
        <v>0</v>
      </c>
      <c r="W79">
        <v>16</v>
      </c>
      <c r="X79">
        <v>0</v>
      </c>
      <c r="Y79">
        <v>4</v>
      </c>
      <c r="Z79">
        <v>6</v>
      </c>
      <c r="AA79">
        <v>11</v>
      </c>
    </row>
    <row r="80" spans="2:27" ht="15.6" x14ac:dyDescent="0.3">
      <c r="B80" t="s">
        <v>923</v>
      </c>
      <c r="C80">
        <v>1.6567140999999801</v>
      </c>
      <c r="D80">
        <v>75</v>
      </c>
      <c r="E80">
        <v>75</v>
      </c>
      <c r="F80">
        <v>13</v>
      </c>
      <c r="G80">
        <v>16</v>
      </c>
      <c r="H80">
        <v>29</v>
      </c>
      <c r="I80">
        <v>0</v>
      </c>
      <c r="J80">
        <v>142</v>
      </c>
      <c r="K80" s="3">
        <f t="shared" si="6"/>
        <v>1.8933333333333333</v>
      </c>
      <c r="L80">
        <v>136</v>
      </c>
      <c r="M80" s="3">
        <f t="shared" si="7"/>
        <v>0.95774647887323938</v>
      </c>
      <c r="N80" s="3">
        <f t="shared" si="8"/>
        <v>1.8133333333333332</v>
      </c>
      <c r="O80">
        <v>58</v>
      </c>
      <c r="P80" s="4">
        <f t="shared" si="9"/>
        <v>0.77333333333333332</v>
      </c>
      <c r="Q80" s="4">
        <f t="shared" si="10"/>
        <v>2</v>
      </c>
      <c r="R80" s="4">
        <f t="shared" si="11"/>
        <v>4.4615384615384617</v>
      </c>
      <c r="S80">
        <v>12</v>
      </c>
      <c r="T80">
        <v>3</v>
      </c>
      <c r="U80">
        <v>6</v>
      </c>
      <c r="V80">
        <v>1</v>
      </c>
      <c r="W80">
        <v>15</v>
      </c>
      <c r="X80">
        <v>0</v>
      </c>
      <c r="Y80">
        <v>4</v>
      </c>
      <c r="Z80">
        <v>9</v>
      </c>
      <c r="AA80">
        <v>11</v>
      </c>
    </row>
    <row r="81" spans="2:27" ht="15.6" x14ac:dyDescent="0.3">
      <c r="B81" t="s">
        <v>924</v>
      </c>
      <c r="C81">
        <v>1.45531629999999</v>
      </c>
      <c r="D81">
        <v>72</v>
      </c>
      <c r="E81">
        <v>72</v>
      </c>
      <c r="F81">
        <v>10</v>
      </c>
      <c r="G81">
        <v>16</v>
      </c>
      <c r="H81">
        <v>26</v>
      </c>
      <c r="I81">
        <v>0</v>
      </c>
      <c r="J81">
        <v>132</v>
      </c>
      <c r="K81" s="3">
        <f t="shared" si="6"/>
        <v>1.8333333333333333</v>
      </c>
      <c r="L81">
        <v>126</v>
      </c>
      <c r="M81" s="3">
        <f t="shared" si="7"/>
        <v>0.95454545454545459</v>
      </c>
      <c r="N81" s="3">
        <f t="shared" si="8"/>
        <v>1.75</v>
      </c>
      <c r="O81">
        <v>50</v>
      </c>
      <c r="P81" s="4">
        <f t="shared" si="9"/>
        <v>0.69444444444444442</v>
      </c>
      <c r="Q81" s="4">
        <f t="shared" si="10"/>
        <v>1.9230769230769231</v>
      </c>
      <c r="R81" s="4">
        <f t="shared" si="11"/>
        <v>5</v>
      </c>
      <c r="S81">
        <v>6</v>
      </c>
      <c r="T81">
        <v>2</v>
      </c>
      <c r="U81">
        <v>6</v>
      </c>
      <c r="V81">
        <v>1</v>
      </c>
      <c r="W81">
        <v>15</v>
      </c>
      <c r="X81">
        <v>0</v>
      </c>
      <c r="Y81">
        <v>4</v>
      </c>
      <c r="Z81">
        <v>7</v>
      </c>
      <c r="AA81">
        <v>11</v>
      </c>
    </row>
    <row r="82" spans="2:27" ht="15.6" x14ac:dyDescent="0.3">
      <c r="B82" t="s">
        <v>925</v>
      </c>
      <c r="C82">
        <v>1.3968571999999899</v>
      </c>
      <c r="D82">
        <v>72</v>
      </c>
      <c r="E82">
        <v>72</v>
      </c>
      <c r="F82">
        <v>10</v>
      </c>
      <c r="G82">
        <v>16</v>
      </c>
      <c r="H82">
        <v>26</v>
      </c>
      <c r="I82">
        <v>0</v>
      </c>
      <c r="J82">
        <v>134</v>
      </c>
      <c r="K82" s="3">
        <f t="shared" si="6"/>
        <v>1.8611111111111112</v>
      </c>
      <c r="L82">
        <v>130</v>
      </c>
      <c r="M82" s="3">
        <f t="shared" si="7"/>
        <v>0.97014925373134331</v>
      </c>
      <c r="N82" s="3">
        <f t="shared" si="8"/>
        <v>1.8055555555555556</v>
      </c>
      <c r="O82">
        <v>52</v>
      </c>
      <c r="P82" s="4">
        <f t="shared" si="9"/>
        <v>0.72222222222222221</v>
      </c>
      <c r="Q82" s="4">
        <f t="shared" si="10"/>
        <v>2</v>
      </c>
      <c r="R82" s="4">
        <f t="shared" si="11"/>
        <v>5.2</v>
      </c>
      <c r="S82">
        <v>6</v>
      </c>
      <c r="T82">
        <v>2</v>
      </c>
      <c r="U82">
        <v>6</v>
      </c>
      <c r="V82">
        <v>1</v>
      </c>
      <c r="W82">
        <v>15</v>
      </c>
      <c r="X82">
        <v>0</v>
      </c>
      <c r="Y82">
        <v>4</v>
      </c>
      <c r="Z82">
        <v>9</v>
      </c>
      <c r="AA82">
        <v>11</v>
      </c>
    </row>
    <row r="83" spans="2:27" ht="15.6" x14ac:dyDescent="0.3">
      <c r="B83" t="s">
        <v>926</v>
      </c>
      <c r="C83">
        <v>1.43031160000003</v>
      </c>
      <c r="D83">
        <v>72</v>
      </c>
      <c r="E83">
        <v>72</v>
      </c>
      <c r="F83">
        <v>10</v>
      </c>
      <c r="G83">
        <v>16</v>
      </c>
      <c r="H83">
        <v>26</v>
      </c>
      <c r="I83">
        <v>0</v>
      </c>
      <c r="J83">
        <v>132</v>
      </c>
      <c r="K83" s="3">
        <f t="shared" si="6"/>
        <v>1.8333333333333333</v>
      </c>
      <c r="L83">
        <v>126</v>
      </c>
      <c r="M83" s="3">
        <f t="shared" si="7"/>
        <v>0.95454545454545459</v>
      </c>
      <c r="N83" s="3">
        <f t="shared" si="8"/>
        <v>1.75</v>
      </c>
      <c r="O83">
        <v>50</v>
      </c>
      <c r="P83" s="4">
        <f t="shared" si="9"/>
        <v>0.69444444444444442</v>
      </c>
      <c r="Q83" s="4">
        <f t="shared" si="10"/>
        <v>1.9230769230769231</v>
      </c>
      <c r="R83" s="4">
        <f t="shared" si="11"/>
        <v>5</v>
      </c>
      <c r="S83">
        <v>6</v>
      </c>
      <c r="T83">
        <v>2</v>
      </c>
      <c r="U83">
        <v>6</v>
      </c>
      <c r="V83">
        <v>1</v>
      </c>
      <c r="W83">
        <v>15</v>
      </c>
      <c r="X83">
        <v>0</v>
      </c>
      <c r="Y83">
        <v>4</v>
      </c>
      <c r="Z83">
        <v>7</v>
      </c>
      <c r="AA83">
        <v>11</v>
      </c>
    </row>
    <row r="84" spans="2:27" ht="15.6" x14ac:dyDescent="0.3">
      <c r="B84" t="s">
        <v>928</v>
      </c>
      <c r="C84">
        <v>1.6412199000000101</v>
      </c>
      <c r="D84">
        <v>82</v>
      </c>
      <c r="E84">
        <v>82</v>
      </c>
      <c r="F84">
        <v>6</v>
      </c>
      <c r="G84">
        <v>18</v>
      </c>
      <c r="H84">
        <v>24</v>
      </c>
      <c r="I84">
        <v>0</v>
      </c>
      <c r="J84">
        <v>155</v>
      </c>
      <c r="K84" s="3">
        <f t="shared" si="6"/>
        <v>1.8902439024390243</v>
      </c>
      <c r="L84">
        <v>115</v>
      </c>
      <c r="M84" s="3">
        <f t="shared" si="7"/>
        <v>0.74193548387096775</v>
      </c>
      <c r="N84" s="3">
        <f t="shared" si="8"/>
        <v>1.4024390243902438</v>
      </c>
      <c r="O84">
        <v>41</v>
      </c>
      <c r="P84" s="4">
        <f t="shared" si="9"/>
        <v>0.5</v>
      </c>
      <c r="Q84" s="4">
        <f t="shared" si="10"/>
        <v>1.7083333333333333</v>
      </c>
      <c r="R84" s="4">
        <f t="shared" si="11"/>
        <v>6.833333333333333</v>
      </c>
      <c r="S84">
        <v>0</v>
      </c>
      <c r="T84">
        <v>0</v>
      </c>
      <c r="U84">
        <v>4</v>
      </c>
      <c r="V84">
        <v>0</v>
      </c>
      <c r="W84">
        <v>16</v>
      </c>
      <c r="X84">
        <v>0</v>
      </c>
      <c r="Y84">
        <v>4</v>
      </c>
      <c r="Z84">
        <v>6</v>
      </c>
      <c r="AA84">
        <v>11</v>
      </c>
    </row>
    <row r="85" spans="2:27" ht="15.6" x14ac:dyDescent="0.3">
      <c r="B85" t="s">
        <v>929</v>
      </c>
      <c r="C85">
        <v>1.6636287999999599</v>
      </c>
      <c r="D85">
        <v>82</v>
      </c>
      <c r="E85">
        <v>82</v>
      </c>
      <c r="F85">
        <v>6</v>
      </c>
      <c r="G85">
        <v>18</v>
      </c>
      <c r="H85">
        <v>24</v>
      </c>
      <c r="I85">
        <v>0</v>
      </c>
      <c r="J85">
        <v>155</v>
      </c>
      <c r="K85" s="3">
        <f t="shared" si="6"/>
        <v>1.8902439024390243</v>
      </c>
      <c r="L85">
        <v>115</v>
      </c>
      <c r="M85" s="3">
        <f t="shared" si="7"/>
        <v>0.74193548387096775</v>
      </c>
      <c r="N85" s="3">
        <f t="shared" si="8"/>
        <v>1.4024390243902438</v>
      </c>
      <c r="O85">
        <v>41</v>
      </c>
      <c r="P85" s="4">
        <f t="shared" si="9"/>
        <v>0.5</v>
      </c>
      <c r="Q85" s="4">
        <f t="shared" si="10"/>
        <v>1.7083333333333333</v>
      </c>
      <c r="R85" s="4">
        <f t="shared" si="11"/>
        <v>6.833333333333333</v>
      </c>
      <c r="S85">
        <v>0</v>
      </c>
      <c r="T85">
        <v>0</v>
      </c>
      <c r="U85">
        <v>4</v>
      </c>
      <c r="V85">
        <v>0</v>
      </c>
      <c r="W85">
        <v>16</v>
      </c>
      <c r="X85">
        <v>0</v>
      </c>
      <c r="Y85">
        <v>4</v>
      </c>
      <c r="Z85">
        <v>6</v>
      </c>
      <c r="AA85">
        <v>11</v>
      </c>
    </row>
    <row r="86" spans="2:27" ht="15.6" x14ac:dyDescent="0.3">
      <c r="B86" t="s">
        <v>930</v>
      </c>
      <c r="C86">
        <v>1.6651971000000001</v>
      </c>
      <c r="D86">
        <v>83</v>
      </c>
      <c r="E86">
        <v>83</v>
      </c>
      <c r="F86">
        <v>6</v>
      </c>
      <c r="G86">
        <v>19</v>
      </c>
      <c r="H86">
        <v>25</v>
      </c>
      <c r="I86">
        <v>0</v>
      </c>
      <c r="J86">
        <v>159</v>
      </c>
      <c r="K86" s="3">
        <f t="shared" si="6"/>
        <v>1.9156626506024097</v>
      </c>
      <c r="L86">
        <v>119</v>
      </c>
      <c r="M86" s="3">
        <f t="shared" si="7"/>
        <v>0.74842767295597479</v>
      </c>
      <c r="N86" s="3">
        <f t="shared" si="8"/>
        <v>1.4337349397590362</v>
      </c>
      <c r="O86">
        <v>44</v>
      </c>
      <c r="P86" s="4">
        <f t="shared" si="9"/>
        <v>0.53012048192771088</v>
      </c>
      <c r="Q86" s="4">
        <f t="shared" si="10"/>
        <v>1.76</v>
      </c>
      <c r="R86" s="4">
        <f t="shared" si="11"/>
        <v>7.333333333333333</v>
      </c>
      <c r="S86">
        <v>0</v>
      </c>
      <c r="T86">
        <v>0</v>
      </c>
      <c r="U86">
        <v>4</v>
      </c>
      <c r="V86">
        <v>0</v>
      </c>
      <c r="W86">
        <v>19</v>
      </c>
      <c r="X86">
        <v>0</v>
      </c>
      <c r="Y86">
        <v>4</v>
      </c>
      <c r="Z86">
        <v>6</v>
      </c>
      <c r="AA86">
        <v>11</v>
      </c>
    </row>
    <row r="87" spans="2:27" ht="15.6" x14ac:dyDescent="0.3">
      <c r="B87" t="s">
        <v>931</v>
      </c>
      <c r="C87">
        <v>1.79029390000005</v>
      </c>
      <c r="D87">
        <v>84</v>
      </c>
      <c r="E87">
        <v>84</v>
      </c>
      <c r="F87">
        <v>6</v>
      </c>
      <c r="G87">
        <v>20</v>
      </c>
      <c r="H87">
        <v>26</v>
      </c>
      <c r="I87">
        <v>0</v>
      </c>
      <c r="J87">
        <v>166</v>
      </c>
      <c r="K87" s="3">
        <f t="shared" si="6"/>
        <v>1.9761904761904763</v>
      </c>
      <c r="L87">
        <v>120</v>
      </c>
      <c r="M87" s="3">
        <f t="shared" si="7"/>
        <v>0.72289156626506024</v>
      </c>
      <c r="N87" s="3">
        <f t="shared" si="8"/>
        <v>1.4285714285714286</v>
      </c>
      <c r="O87">
        <v>45</v>
      </c>
      <c r="P87" s="4">
        <f t="shared" si="9"/>
        <v>0.5357142857142857</v>
      </c>
      <c r="Q87" s="4">
        <f t="shared" si="10"/>
        <v>1.7307692307692308</v>
      </c>
      <c r="R87" s="4">
        <f t="shared" si="11"/>
        <v>7.5</v>
      </c>
      <c r="S87">
        <v>0</v>
      </c>
      <c r="T87">
        <v>0</v>
      </c>
      <c r="U87">
        <v>4</v>
      </c>
      <c r="V87">
        <v>0</v>
      </c>
      <c r="W87">
        <v>20</v>
      </c>
      <c r="X87">
        <v>0</v>
      </c>
      <c r="Y87">
        <v>4</v>
      </c>
      <c r="Z87">
        <v>6</v>
      </c>
      <c r="AA87">
        <v>11</v>
      </c>
    </row>
    <row r="88" spans="2:27" ht="15.6" x14ac:dyDescent="0.3">
      <c r="B88" t="s">
        <v>932</v>
      </c>
      <c r="C88">
        <v>2.2003242000000101</v>
      </c>
      <c r="D88">
        <v>76</v>
      </c>
      <c r="E88">
        <v>76</v>
      </c>
      <c r="F88">
        <v>13</v>
      </c>
      <c r="G88">
        <v>17</v>
      </c>
      <c r="H88">
        <v>30</v>
      </c>
      <c r="I88">
        <v>0</v>
      </c>
      <c r="J88">
        <v>148</v>
      </c>
      <c r="K88" s="3">
        <f t="shared" si="6"/>
        <v>1.9473684210526316</v>
      </c>
      <c r="L88">
        <v>143</v>
      </c>
      <c r="M88" s="3">
        <f t="shared" si="7"/>
        <v>0.96621621621621623</v>
      </c>
      <c r="N88" s="3">
        <f t="shared" si="8"/>
        <v>1.881578947368421</v>
      </c>
      <c r="O88">
        <v>61</v>
      </c>
      <c r="P88" s="4">
        <f t="shared" si="9"/>
        <v>0.80263157894736847</v>
      </c>
      <c r="Q88" s="4">
        <f t="shared" si="10"/>
        <v>2.0333333333333332</v>
      </c>
      <c r="R88" s="4">
        <f t="shared" si="11"/>
        <v>4.6923076923076925</v>
      </c>
      <c r="S88">
        <v>12</v>
      </c>
      <c r="T88">
        <v>3</v>
      </c>
      <c r="U88">
        <v>6</v>
      </c>
      <c r="V88">
        <v>1</v>
      </c>
      <c r="W88">
        <v>16</v>
      </c>
      <c r="X88">
        <v>0</v>
      </c>
      <c r="Y88">
        <v>4</v>
      </c>
      <c r="Z88">
        <v>11</v>
      </c>
      <c r="AA88">
        <v>11</v>
      </c>
    </row>
    <row r="89" spans="2:27" ht="15.6" x14ac:dyDescent="0.3">
      <c r="B89" t="s">
        <v>933</v>
      </c>
      <c r="C89">
        <v>1.1447483000000001</v>
      </c>
      <c r="D89">
        <v>66</v>
      </c>
      <c r="E89">
        <v>66</v>
      </c>
      <c r="F89">
        <v>6</v>
      </c>
      <c r="G89">
        <v>15</v>
      </c>
      <c r="H89">
        <v>21</v>
      </c>
      <c r="I89">
        <v>0</v>
      </c>
      <c r="J89">
        <v>114</v>
      </c>
      <c r="K89" s="3">
        <f t="shared" si="6"/>
        <v>1.7272727272727273</v>
      </c>
      <c r="L89">
        <v>105</v>
      </c>
      <c r="M89" s="3">
        <f t="shared" si="7"/>
        <v>0.92105263157894735</v>
      </c>
      <c r="N89" s="3">
        <f t="shared" si="8"/>
        <v>1.5909090909090908</v>
      </c>
      <c r="O89">
        <v>38</v>
      </c>
      <c r="P89" s="4">
        <f t="shared" si="9"/>
        <v>0.5757575757575758</v>
      </c>
      <c r="Q89" s="4">
        <f t="shared" si="10"/>
        <v>1.8095238095238095</v>
      </c>
      <c r="R89" s="4">
        <f t="shared" si="11"/>
        <v>6.333333333333333</v>
      </c>
      <c r="S89">
        <v>0</v>
      </c>
      <c r="T89">
        <v>0</v>
      </c>
      <c r="U89">
        <v>4</v>
      </c>
      <c r="V89">
        <v>0</v>
      </c>
      <c r="W89">
        <v>14</v>
      </c>
      <c r="X89">
        <v>0</v>
      </c>
      <c r="Y89">
        <v>4</v>
      </c>
      <c r="Z89">
        <v>5</v>
      </c>
      <c r="AA89">
        <v>11</v>
      </c>
    </row>
    <row r="90" spans="2:27" ht="15.6" x14ac:dyDescent="0.3">
      <c r="B90" t="s">
        <v>935</v>
      </c>
      <c r="C90">
        <v>3.1911633000000199</v>
      </c>
      <c r="D90">
        <v>88</v>
      </c>
      <c r="E90">
        <v>88</v>
      </c>
      <c r="F90">
        <v>18</v>
      </c>
      <c r="G90">
        <v>17</v>
      </c>
      <c r="H90">
        <v>35</v>
      </c>
      <c r="I90">
        <v>0</v>
      </c>
      <c r="J90">
        <v>172</v>
      </c>
      <c r="K90" s="3">
        <f t="shared" si="6"/>
        <v>1.9545454545454546</v>
      </c>
      <c r="L90">
        <v>176</v>
      </c>
      <c r="M90" s="3">
        <f t="shared" si="7"/>
        <v>1.0232558139534884</v>
      </c>
      <c r="N90" s="3">
        <f t="shared" si="8"/>
        <v>2</v>
      </c>
      <c r="O90">
        <v>71</v>
      </c>
      <c r="P90" s="4">
        <f t="shared" si="9"/>
        <v>0.80681818181818177</v>
      </c>
      <c r="Q90" s="4">
        <f t="shared" si="10"/>
        <v>2.0285714285714285</v>
      </c>
      <c r="R90" s="4">
        <f t="shared" si="11"/>
        <v>3.9444444444444446</v>
      </c>
      <c r="S90">
        <v>16</v>
      </c>
      <c r="T90">
        <v>3</v>
      </c>
      <c r="U90">
        <v>6</v>
      </c>
      <c r="V90">
        <v>5</v>
      </c>
      <c r="W90">
        <v>17</v>
      </c>
      <c r="X90">
        <v>0</v>
      </c>
      <c r="Y90">
        <v>4</v>
      </c>
      <c r="Z90">
        <v>11</v>
      </c>
      <c r="AA90">
        <v>12</v>
      </c>
    </row>
    <row r="91" spans="2:27" ht="15.6" x14ac:dyDescent="0.3">
      <c r="B91" t="s">
        <v>936</v>
      </c>
      <c r="C91">
        <v>3.9271769999999702</v>
      </c>
      <c r="D91">
        <v>87</v>
      </c>
      <c r="E91">
        <v>87</v>
      </c>
      <c r="F91">
        <v>17</v>
      </c>
      <c r="G91">
        <v>17</v>
      </c>
      <c r="H91">
        <v>34</v>
      </c>
      <c r="I91">
        <v>0</v>
      </c>
      <c r="J91">
        <v>168</v>
      </c>
      <c r="K91" s="3">
        <f t="shared" si="6"/>
        <v>1.9310344827586208</v>
      </c>
      <c r="L91">
        <v>172</v>
      </c>
      <c r="M91" s="3">
        <f t="shared" si="7"/>
        <v>1.0238095238095237</v>
      </c>
      <c r="N91" s="3">
        <f t="shared" si="8"/>
        <v>1.9770114942528736</v>
      </c>
      <c r="O91">
        <v>70</v>
      </c>
      <c r="P91" s="4">
        <f t="shared" si="9"/>
        <v>0.8045977011494253</v>
      </c>
      <c r="Q91" s="4">
        <f t="shared" si="10"/>
        <v>2.0588235294117645</v>
      </c>
      <c r="R91" s="4">
        <f t="shared" si="11"/>
        <v>4.117647058823529</v>
      </c>
      <c r="S91">
        <v>15</v>
      </c>
      <c r="T91">
        <v>3</v>
      </c>
      <c r="U91">
        <v>6</v>
      </c>
      <c r="V91">
        <v>5</v>
      </c>
      <c r="W91">
        <v>17</v>
      </c>
      <c r="X91">
        <v>0</v>
      </c>
      <c r="Y91">
        <v>4</v>
      </c>
      <c r="Z91">
        <v>11</v>
      </c>
      <c r="AA91">
        <v>12</v>
      </c>
    </row>
    <row r="92" spans="2:27" ht="15.6" x14ac:dyDescent="0.3">
      <c r="B92" t="s">
        <v>938</v>
      </c>
      <c r="C92">
        <v>2.0165766999999701</v>
      </c>
      <c r="D92">
        <v>81</v>
      </c>
      <c r="E92">
        <v>81</v>
      </c>
      <c r="F92">
        <v>14</v>
      </c>
      <c r="G92">
        <v>16</v>
      </c>
      <c r="H92">
        <v>30</v>
      </c>
      <c r="I92">
        <v>0</v>
      </c>
      <c r="J92">
        <v>151</v>
      </c>
      <c r="K92" s="3">
        <f t="shared" si="6"/>
        <v>1.8641975308641976</v>
      </c>
      <c r="L92">
        <v>138</v>
      </c>
      <c r="M92" s="3">
        <f t="shared" si="7"/>
        <v>0.91390728476821192</v>
      </c>
      <c r="N92" s="3">
        <f t="shared" si="8"/>
        <v>1.7037037037037037</v>
      </c>
      <c r="O92">
        <v>60</v>
      </c>
      <c r="P92" s="4">
        <f t="shared" si="9"/>
        <v>0.7407407407407407</v>
      </c>
      <c r="Q92" s="4">
        <f t="shared" si="10"/>
        <v>2</v>
      </c>
      <c r="R92" s="4">
        <f t="shared" si="11"/>
        <v>4.2857142857142856</v>
      </c>
      <c r="S92">
        <v>13</v>
      </c>
      <c r="T92">
        <v>3</v>
      </c>
      <c r="U92">
        <v>6</v>
      </c>
      <c r="V92">
        <v>2</v>
      </c>
      <c r="W92">
        <v>15</v>
      </c>
      <c r="X92">
        <v>0</v>
      </c>
      <c r="Y92">
        <v>4</v>
      </c>
      <c r="Z92">
        <v>9</v>
      </c>
      <c r="AA92">
        <v>11</v>
      </c>
    </row>
    <row r="93" spans="2:27" ht="15.6" x14ac:dyDescent="0.3">
      <c r="B93" t="s">
        <v>939</v>
      </c>
      <c r="C93">
        <v>1.29719599999998</v>
      </c>
      <c r="D93">
        <v>71</v>
      </c>
      <c r="E93">
        <v>71</v>
      </c>
      <c r="F93">
        <v>9</v>
      </c>
      <c r="G93">
        <v>16</v>
      </c>
      <c r="H93">
        <v>25</v>
      </c>
      <c r="I93">
        <v>0</v>
      </c>
      <c r="J93">
        <v>130</v>
      </c>
      <c r="K93" s="3">
        <f t="shared" si="6"/>
        <v>1.8309859154929577</v>
      </c>
      <c r="L93">
        <v>125</v>
      </c>
      <c r="M93" s="3">
        <f t="shared" si="7"/>
        <v>0.96153846153846156</v>
      </c>
      <c r="N93" s="3">
        <f t="shared" si="8"/>
        <v>1.7605633802816902</v>
      </c>
      <c r="O93">
        <v>49</v>
      </c>
      <c r="P93" s="4">
        <f t="shared" si="9"/>
        <v>0.6901408450704225</v>
      </c>
      <c r="Q93" s="4">
        <f t="shared" si="10"/>
        <v>1.96</v>
      </c>
      <c r="R93" s="4">
        <f t="shared" si="11"/>
        <v>5.4444444444444446</v>
      </c>
      <c r="S93">
        <v>5</v>
      </c>
      <c r="T93">
        <v>2</v>
      </c>
      <c r="U93">
        <v>6</v>
      </c>
      <c r="V93">
        <v>1</v>
      </c>
      <c r="W93">
        <v>15</v>
      </c>
      <c r="X93">
        <v>0</v>
      </c>
      <c r="Y93">
        <v>4</v>
      </c>
      <c r="Z93">
        <v>7</v>
      </c>
      <c r="AA93">
        <v>11</v>
      </c>
    </row>
    <row r="94" spans="2:27" ht="15.6" x14ac:dyDescent="0.3">
      <c r="B94" t="s">
        <v>941</v>
      </c>
      <c r="C94">
        <v>1.6589060999999601</v>
      </c>
      <c r="D94">
        <v>82</v>
      </c>
      <c r="E94">
        <v>82</v>
      </c>
      <c r="F94">
        <v>6</v>
      </c>
      <c r="G94">
        <v>18</v>
      </c>
      <c r="H94">
        <v>24</v>
      </c>
      <c r="I94">
        <v>0</v>
      </c>
      <c r="J94">
        <v>156</v>
      </c>
      <c r="K94" s="3">
        <f t="shared" si="6"/>
        <v>1.9024390243902438</v>
      </c>
      <c r="L94">
        <v>115</v>
      </c>
      <c r="M94" s="3">
        <f t="shared" si="7"/>
        <v>0.73717948717948723</v>
      </c>
      <c r="N94" s="3">
        <f t="shared" si="8"/>
        <v>1.4024390243902438</v>
      </c>
      <c r="O94">
        <v>41</v>
      </c>
      <c r="P94" s="4">
        <f t="shared" si="9"/>
        <v>0.5</v>
      </c>
      <c r="Q94" s="4">
        <f t="shared" si="10"/>
        <v>1.7083333333333333</v>
      </c>
      <c r="R94" s="4">
        <f t="shared" si="11"/>
        <v>6.833333333333333</v>
      </c>
      <c r="S94">
        <v>0</v>
      </c>
      <c r="T94">
        <v>0</v>
      </c>
      <c r="U94">
        <v>4</v>
      </c>
      <c r="V94">
        <v>0</v>
      </c>
      <c r="W94">
        <v>16</v>
      </c>
      <c r="X94">
        <v>0</v>
      </c>
      <c r="Y94">
        <v>4</v>
      </c>
      <c r="Z94">
        <v>6</v>
      </c>
      <c r="AA94">
        <v>11</v>
      </c>
    </row>
    <row r="95" spans="2:27" ht="15.6" x14ac:dyDescent="0.3">
      <c r="B95" t="s">
        <v>942</v>
      </c>
      <c r="C95">
        <v>1.2225878999999999</v>
      </c>
      <c r="D95">
        <v>67</v>
      </c>
      <c r="E95">
        <v>67</v>
      </c>
      <c r="F95">
        <v>6</v>
      </c>
      <c r="G95">
        <v>16</v>
      </c>
      <c r="H95">
        <v>22</v>
      </c>
      <c r="I95">
        <v>0</v>
      </c>
      <c r="J95">
        <v>118</v>
      </c>
      <c r="K95" s="3">
        <f t="shared" si="6"/>
        <v>1.7611940298507462</v>
      </c>
      <c r="L95">
        <v>106</v>
      </c>
      <c r="M95" s="3">
        <f t="shared" si="7"/>
        <v>0.89830508474576276</v>
      </c>
      <c r="N95" s="3">
        <f t="shared" si="8"/>
        <v>1.5820895522388059</v>
      </c>
      <c r="O95">
        <v>39</v>
      </c>
      <c r="P95" s="4">
        <f t="shared" si="9"/>
        <v>0.58208955223880599</v>
      </c>
      <c r="Q95" s="4">
        <f t="shared" si="10"/>
        <v>1.7727272727272727</v>
      </c>
      <c r="R95" s="4">
        <f t="shared" si="11"/>
        <v>6.5</v>
      </c>
      <c r="S95">
        <v>0</v>
      </c>
      <c r="T95">
        <v>0</v>
      </c>
      <c r="U95">
        <v>4</v>
      </c>
      <c r="V95">
        <v>0</v>
      </c>
      <c r="W95">
        <v>15</v>
      </c>
      <c r="X95">
        <v>0</v>
      </c>
      <c r="Y95">
        <v>4</v>
      </c>
      <c r="Z95">
        <v>5</v>
      </c>
      <c r="AA95">
        <v>11</v>
      </c>
    </row>
    <row r="96" spans="2:27" ht="15.6" x14ac:dyDescent="0.3">
      <c r="B96" t="s">
        <v>943</v>
      </c>
      <c r="C96">
        <v>1.70028489999998</v>
      </c>
      <c r="D96">
        <v>82</v>
      </c>
      <c r="E96">
        <v>82</v>
      </c>
      <c r="F96">
        <v>6</v>
      </c>
      <c r="G96">
        <v>18</v>
      </c>
      <c r="H96">
        <v>24</v>
      </c>
      <c r="I96">
        <v>0</v>
      </c>
      <c r="J96">
        <v>154</v>
      </c>
      <c r="K96" s="3">
        <f t="shared" si="6"/>
        <v>1.8780487804878048</v>
      </c>
      <c r="L96">
        <v>113</v>
      </c>
      <c r="M96" s="3">
        <f t="shared" si="7"/>
        <v>0.73376623376623373</v>
      </c>
      <c r="N96" s="3">
        <f t="shared" si="8"/>
        <v>1.3780487804878048</v>
      </c>
      <c r="O96">
        <v>41</v>
      </c>
      <c r="P96" s="4">
        <f t="shared" si="9"/>
        <v>0.5</v>
      </c>
      <c r="Q96" s="4">
        <f t="shared" si="10"/>
        <v>1.7083333333333333</v>
      </c>
      <c r="R96" s="4">
        <f t="shared" si="11"/>
        <v>6.833333333333333</v>
      </c>
      <c r="S96">
        <v>0</v>
      </c>
      <c r="T96">
        <v>0</v>
      </c>
      <c r="U96">
        <v>4</v>
      </c>
      <c r="V96">
        <v>0</v>
      </c>
      <c r="W96">
        <v>16</v>
      </c>
      <c r="X96">
        <v>0</v>
      </c>
      <c r="Y96">
        <v>5</v>
      </c>
      <c r="Z96">
        <v>6</v>
      </c>
      <c r="AA96">
        <v>10</v>
      </c>
    </row>
    <row r="97" spans="2:27" ht="15.6" x14ac:dyDescent="0.3">
      <c r="B97" t="s">
        <v>944</v>
      </c>
      <c r="C97">
        <v>1.1887128999999801</v>
      </c>
      <c r="D97">
        <v>68</v>
      </c>
      <c r="E97">
        <v>68</v>
      </c>
      <c r="F97">
        <v>6</v>
      </c>
      <c r="G97">
        <v>17</v>
      </c>
      <c r="H97">
        <v>23</v>
      </c>
      <c r="I97">
        <v>0</v>
      </c>
      <c r="J97">
        <v>121</v>
      </c>
      <c r="K97" s="3">
        <f t="shared" si="6"/>
        <v>1.7794117647058822</v>
      </c>
      <c r="L97">
        <v>109</v>
      </c>
      <c r="M97" s="3">
        <f t="shared" si="7"/>
        <v>0.90082644628099173</v>
      </c>
      <c r="N97" s="3">
        <f t="shared" si="8"/>
        <v>1.6029411764705883</v>
      </c>
      <c r="O97">
        <v>39</v>
      </c>
      <c r="P97" s="4">
        <f t="shared" si="9"/>
        <v>0.57352941176470584</v>
      </c>
      <c r="Q97" s="4">
        <f t="shared" si="10"/>
        <v>1.6956521739130435</v>
      </c>
      <c r="R97" s="4">
        <f t="shared" si="11"/>
        <v>6.5</v>
      </c>
      <c r="S97">
        <v>0</v>
      </c>
      <c r="T97">
        <v>0</v>
      </c>
      <c r="U97">
        <v>4</v>
      </c>
      <c r="V97">
        <v>0</v>
      </c>
      <c r="W97">
        <v>15</v>
      </c>
      <c r="X97">
        <v>0</v>
      </c>
      <c r="Y97">
        <v>4</v>
      </c>
      <c r="Z97">
        <v>5</v>
      </c>
      <c r="AA97">
        <v>11</v>
      </c>
    </row>
    <row r="98" spans="2:27" ht="15.6" x14ac:dyDescent="0.3">
      <c r="B98" t="s">
        <v>945</v>
      </c>
      <c r="C98">
        <v>1.2359126</v>
      </c>
      <c r="D98">
        <v>68</v>
      </c>
      <c r="E98">
        <v>68</v>
      </c>
      <c r="F98">
        <v>6</v>
      </c>
      <c r="G98">
        <v>17</v>
      </c>
      <c r="H98">
        <v>23</v>
      </c>
      <c r="I98">
        <v>0</v>
      </c>
      <c r="J98">
        <v>121</v>
      </c>
      <c r="K98" s="3">
        <f t="shared" si="6"/>
        <v>1.7794117647058822</v>
      </c>
      <c r="L98">
        <v>109</v>
      </c>
      <c r="M98" s="3">
        <f t="shared" si="7"/>
        <v>0.90082644628099173</v>
      </c>
      <c r="N98" s="3">
        <f t="shared" si="8"/>
        <v>1.6029411764705883</v>
      </c>
      <c r="O98">
        <v>41</v>
      </c>
      <c r="P98" s="4">
        <f t="shared" si="9"/>
        <v>0.6029411764705882</v>
      </c>
      <c r="Q98" s="4">
        <f t="shared" si="10"/>
        <v>1.7826086956521738</v>
      </c>
      <c r="R98" s="4">
        <f t="shared" si="11"/>
        <v>6.833333333333333</v>
      </c>
      <c r="S98">
        <v>0</v>
      </c>
      <c r="T98">
        <v>0</v>
      </c>
      <c r="U98">
        <v>4</v>
      </c>
      <c r="V98">
        <v>0</v>
      </c>
      <c r="W98">
        <v>17</v>
      </c>
      <c r="X98">
        <v>0</v>
      </c>
      <c r="Y98">
        <v>4</v>
      </c>
      <c r="Z98">
        <v>5</v>
      </c>
      <c r="AA98">
        <v>11</v>
      </c>
    </row>
    <row r="99" spans="2:27" ht="15.6" x14ac:dyDescent="0.3">
      <c r="B99" t="s">
        <v>946</v>
      </c>
      <c r="C99">
        <v>1.9831805999999601</v>
      </c>
      <c r="D99">
        <v>95</v>
      </c>
      <c r="E99">
        <v>95</v>
      </c>
      <c r="F99">
        <v>10</v>
      </c>
      <c r="G99">
        <v>19</v>
      </c>
      <c r="H99">
        <v>29</v>
      </c>
      <c r="I99">
        <v>0</v>
      </c>
      <c r="J99">
        <v>181</v>
      </c>
      <c r="K99" s="3">
        <f t="shared" si="6"/>
        <v>1.9052631578947368</v>
      </c>
      <c r="L99">
        <v>159</v>
      </c>
      <c r="M99" s="3">
        <f t="shared" si="7"/>
        <v>0.87845303867403313</v>
      </c>
      <c r="N99" s="3">
        <f t="shared" si="8"/>
        <v>1.6736842105263159</v>
      </c>
      <c r="O99">
        <v>55</v>
      </c>
      <c r="P99" s="4">
        <f t="shared" si="9"/>
        <v>0.57894736842105265</v>
      </c>
      <c r="Q99" s="4">
        <f t="shared" si="10"/>
        <v>1.896551724137931</v>
      </c>
      <c r="R99" s="4">
        <f t="shared" si="11"/>
        <v>5.5</v>
      </c>
      <c r="S99">
        <v>2</v>
      </c>
      <c r="T99">
        <v>1</v>
      </c>
      <c r="U99">
        <v>6</v>
      </c>
      <c r="V99">
        <v>5</v>
      </c>
      <c r="W99">
        <v>20</v>
      </c>
      <c r="X99">
        <v>0</v>
      </c>
      <c r="Y99">
        <v>4</v>
      </c>
      <c r="Z99">
        <v>6</v>
      </c>
      <c r="AA99">
        <v>12</v>
      </c>
    </row>
    <row r="100" spans="2:27" ht="15.6" x14ac:dyDescent="0.3">
      <c r="B100" t="s">
        <v>947</v>
      </c>
      <c r="C100">
        <v>1.7096267000000001</v>
      </c>
      <c r="D100">
        <v>84</v>
      </c>
      <c r="E100">
        <v>84</v>
      </c>
      <c r="F100">
        <v>6</v>
      </c>
      <c r="G100">
        <v>20</v>
      </c>
      <c r="H100">
        <v>26</v>
      </c>
      <c r="I100">
        <v>0</v>
      </c>
      <c r="J100">
        <v>164</v>
      </c>
      <c r="K100" s="3">
        <f t="shared" si="6"/>
        <v>1.9523809523809523</v>
      </c>
      <c r="L100">
        <v>123</v>
      </c>
      <c r="M100" s="3">
        <f t="shared" si="7"/>
        <v>0.75</v>
      </c>
      <c r="N100" s="3">
        <f t="shared" si="8"/>
        <v>1.4642857142857142</v>
      </c>
      <c r="O100">
        <v>45</v>
      </c>
      <c r="P100" s="4">
        <f t="shared" si="9"/>
        <v>0.5357142857142857</v>
      </c>
      <c r="Q100" s="4">
        <f t="shared" si="10"/>
        <v>1.7307692307692308</v>
      </c>
      <c r="R100" s="4">
        <f t="shared" si="11"/>
        <v>7.5</v>
      </c>
      <c r="S100">
        <v>0</v>
      </c>
      <c r="T100">
        <v>0</v>
      </c>
      <c r="U100">
        <v>4</v>
      </c>
      <c r="V100">
        <v>0</v>
      </c>
      <c r="W100">
        <v>20</v>
      </c>
      <c r="X100">
        <v>0</v>
      </c>
      <c r="Y100">
        <v>4</v>
      </c>
      <c r="Z100">
        <v>6</v>
      </c>
      <c r="AA100">
        <v>11</v>
      </c>
    </row>
    <row r="101" spans="2:27" ht="15.6" x14ac:dyDescent="0.3">
      <c r="B101" t="s">
        <v>948</v>
      </c>
      <c r="C101">
        <v>1.88830710000002</v>
      </c>
      <c r="D101">
        <v>85</v>
      </c>
      <c r="E101">
        <v>85</v>
      </c>
      <c r="F101">
        <v>6</v>
      </c>
      <c r="G101">
        <v>21</v>
      </c>
      <c r="H101">
        <v>27</v>
      </c>
      <c r="I101">
        <v>0</v>
      </c>
      <c r="J101">
        <v>171</v>
      </c>
      <c r="K101" s="3">
        <f t="shared" si="6"/>
        <v>2.0117647058823529</v>
      </c>
      <c r="L101">
        <v>124</v>
      </c>
      <c r="M101" s="3">
        <f t="shared" si="7"/>
        <v>0.72514619883040932</v>
      </c>
      <c r="N101" s="3">
        <f t="shared" si="8"/>
        <v>1.4588235294117646</v>
      </c>
      <c r="O101">
        <v>46</v>
      </c>
      <c r="P101" s="4">
        <f t="shared" si="9"/>
        <v>0.54117647058823526</v>
      </c>
      <c r="Q101" s="4">
        <f t="shared" si="10"/>
        <v>1.7037037037037037</v>
      </c>
      <c r="R101" s="4">
        <f t="shared" si="11"/>
        <v>7.666666666666667</v>
      </c>
      <c r="S101">
        <v>0</v>
      </c>
      <c r="T101">
        <v>0</v>
      </c>
      <c r="U101">
        <v>4</v>
      </c>
      <c r="V101">
        <v>0</v>
      </c>
      <c r="W101">
        <v>21</v>
      </c>
      <c r="X101">
        <v>0</v>
      </c>
      <c r="Y101">
        <v>4</v>
      </c>
      <c r="Z101">
        <v>6</v>
      </c>
      <c r="AA101">
        <v>11</v>
      </c>
    </row>
    <row r="102" spans="2:27" ht="15.6" x14ac:dyDescent="0.3">
      <c r="B102" t="s">
        <v>949</v>
      </c>
      <c r="C102">
        <v>3.36091019999997</v>
      </c>
      <c r="D102">
        <v>86</v>
      </c>
      <c r="E102">
        <v>86</v>
      </c>
      <c r="F102">
        <v>18</v>
      </c>
      <c r="G102">
        <v>17</v>
      </c>
      <c r="H102">
        <v>35</v>
      </c>
      <c r="I102">
        <v>0</v>
      </c>
      <c r="J102">
        <v>168</v>
      </c>
      <c r="K102" s="3">
        <f t="shared" si="6"/>
        <v>1.9534883720930232</v>
      </c>
      <c r="L102">
        <v>153</v>
      </c>
      <c r="M102" s="3">
        <f t="shared" si="7"/>
        <v>0.9107142857142857</v>
      </c>
      <c r="N102" s="3">
        <f t="shared" si="8"/>
        <v>1.7790697674418605</v>
      </c>
      <c r="O102">
        <v>71</v>
      </c>
      <c r="P102" s="4">
        <f t="shared" si="9"/>
        <v>0.82558139534883723</v>
      </c>
      <c r="Q102" s="4">
        <f t="shared" si="10"/>
        <v>2.0285714285714285</v>
      </c>
      <c r="R102" s="4">
        <f t="shared" si="11"/>
        <v>3.9444444444444446</v>
      </c>
      <c r="S102">
        <v>21</v>
      </c>
      <c r="T102">
        <v>4</v>
      </c>
      <c r="U102">
        <v>6</v>
      </c>
      <c r="V102">
        <v>2</v>
      </c>
      <c r="W102">
        <v>16</v>
      </c>
      <c r="X102">
        <v>0</v>
      </c>
      <c r="Y102">
        <v>4</v>
      </c>
      <c r="Z102">
        <v>11</v>
      </c>
      <c r="AA102">
        <v>11</v>
      </c>
    </row>
    <row r="103" spans="2:27" ht="15.6" x14ac:dyDescent="0.3">
      <c r="B103" t="s">
        <v>950</v>
      </c>
      <c r="C103">
        <v>2.5981378999999798</v>
      </c>
      <c r="D103">
        <v>82</v>
      </c>
      <c r="E103">
        <v>82</v>
      </c>
      <c r="F103">
        <v>14</v>
      </c>
      <c r="G103">
        <v>17</v>
      </c>
      <c r="H103">
        <v>31</v>
      </c>
      <c r="I103">
        <v>0</v>
      </c>
      <c r="J103">
        <v>157</v>
      </c>
      <c r="K103" s="3">
        <f t="shared" si="6"/>
        <v>1.9146341463414633</v>
      </c>
      <c r="L103">
        <v>145</v>
      </c>
      <c r="M103" s="3">
        <f t="shared" si="7"/>
        <v>0.92356687898089174</v>
      </c>
      <c r="N103" s="3">
        <f t="shared" si="8"/>
        <v>1.7682926829268293</v>
      </c>
      <c r="O103">
        <v>63</v>
      </c>
      <c r="P103" s="4">
        <f t="shared" si="9"/>
        <v>0.76829268292682928</v>
      </c>
      <c r="Q103" s="4">
        <f t="shared" si="10"/>
        <v>2.032258064516129</v>
      </c>
      <c r="R103" s="4">
        <f t="shared" si="11"/>
        <v>4.5</v>
      </c>
      <c r="S103">
        <v>13</v>
      </c>
      <c r="T103">
        <v>3</v>
      </c>
      <c r="U103">
        <v>6</v>
      </c>
      <c r="V103">
        <v>2</v>
      </c>
      <c r="W103">
        <v>16</v>
      </c>
      <c r="X103">
        <v>0</v>
      </c>
      <c r="Y103">
        <v>4</v>
      </c>
      <c r="Z103">
        <v>11</v>
      </c>
      <c r="AA103">
        <v>11</v>
      </c>
    </row>
    <row r="104" spans="2:27" ht="15.6" x14ac:dyDescent="0.3">
      <c r="B104" t="s">
        <v>951</v>
      </c>
      <c r="C104">
        <v>3.3684699999999999</v>
      </c>
      <c r="D104">
        <v>84</v>
      </c>
      <c r="E104">
        <v>84</v>
      </c>
      <c r="F104">
        <v>16</v>
      </c>
      <c r="G104">
        <v>17</v>
      </c>
      <c r="H104">
        <v>33</v>
      </c>
      <c r="I104">
        <v>0</v>
      </c>
      <c r="J104">
        <v>161</v>
      </c>
      <c r="K104" s="3">
        <f t="shared" si="6"/>
        <v>1.9166666666666667</v>
      </c>
      <c r="L104">
        <v>147</v>
      </c>
      <c r="M104" s="3">
        <f t="shared" si="7"/>
        <v>0.91304347826086951</v>
      </c>
      <c r="N104" s="3">
        <f t="shared" si="8"/>
        <v>1.75</v>
      </c>
      <c r="O104">
        <v>65</v>
      </c>
      <c r="P104" s="4">
        <f t="shared" si="9"/>
        <v>0.77380952380952384</v>
      </c>
      <c r="Q104" s="4">
        <f t="shared" si="10"/>
        <v>1.9696969696969697</v>
      </c>
      <c r="R104" s="4">
        <f t="shared" si="11"/>
        <v>4.0625</v>
      </c>
      <c r="S104">
        <v>15</v>
      </c>
      <c r="T104">
        <v>3</v>
      </c>
      <c r="U104">
        <v>6</v>
      </c>
      <c r="V104">
        <v>2</v>
      </c>
      <c r="W104">
        <v>16</v>
      </c>
      <c r="X104">
        <v>0</v>
      </c>
      <c r="Y104">
        <v>4</v>
      </c>
      <c r="Z104">
        <v>11</v>
      </c>
      <c r="AA104">
        <v>11</v>
      </c>
    </row>
    <row r="105" spans="2:27" ht="15.6" x14ac:dyDescent="0.3">
      <c r="B105" t="s">
        <v>952</v>
      </c>
      <c r="C105">
        <v>2.9092089000000101</v>
      </c>
      <c r="D105">
        <v>83</v>
      </c>
      <c r="E105">
        <v>83</v>
      </c>
      <c r="F105">
        <v>15</v>
      </c>
      <c r="G105">
        <v>17</v>
      </c>
      <c r="H105">
        <v>32</v>
      </c>
      <c r="I105">
        <v>0</v>
      </c>
      <c r="J105">
        <v>159</v>
      </c>
      <c r="K105" s="3">
        <f t="shared" si="6"/>
        <v>1.9156626506024097</v>
      </c>
      <c r="L105">
        <v>146</v>
      </c>
      <c r="M105" s="3">
        <f t="shared" si="7"/>
        <v>0.91823899371069184</v>
      </c>
      <c r="N105" s="3">
        <f t="shared" si="8"/>
        <v>1.7590361445783131</v>
      </c>
      <c r="O105">
        <v>64</v>
      </c>
      <c r="P105" s="4">
        <f t="shared" si="9"/>
        <v>0.77108433734939763</v>
      </c>
      <c r="Q105" s="4">
        <f t="shared" si="10"/>
        <v>2</v>
      </c>
      <c r="R105" s="4">
        <f t="shared" si="11"/>
        <v>4.2666666666666666</v>
      </c>
      <c r="S105">
        <v>14</v>
      </c>
      <c r="T105">
        <v>3</v>
      </c>
      <c r="U105">
        <v>6</v>
      </c>
      <c r="V105">
        <v>2</v>
      </c>
      <c r="W105">
        <v>16</v>
      </c>
      <c r="X105">
        <v>0</v>
      </c>
      <c r="Y105">
        <v>4</v>
      </c>
      <c r="Z105">
        <v>11</v>
      </c>
      <c r="AA105">
        <v>11</v>
      </c>
    </row>
    <row r="106" spans="2:27" ht="15.6" x14ac:dyDescent="0.3">
      <c r="B106" t="s">
        <v>953</v>
      </c>
      <c r="C106">
        <v>2.8760245999999898</v>
      </c>
      <c r="D106">
        <v>83</v>
      </c>
      <c r="E106">
        <v>83</v>
      </c>
      <c r="F106">
        <v>15</v>
      </c>
      <c r="G106">
        <v>17</v>
      </c>
      <c r="H106">
        <v>32</v>
      </c>
      <c r="I106">
        <v>0</v>
      </c>
      <c r="J106">
        <v>159</v>
      </c>
      <c r="K106" s="3">
        <f t="shared" si="6"/>
        <v>1.9156626506024097</v>
      </c>
      <c r="L106">
        <v>146</v>
      </c>
      <c r="M106" s="3">
        <f t="shared" si="7"/>
        <v>0.91823899371069184</v>
      </c>
      <c r="N106" s="3">
        <f t="shared" si="8"/>
        <v>1.7590361445783131</v>
      </c>
      <c r="O106">
        <v>64</v>
      </c>
      <c r="P106" s="4">
        <f t="shared" si="9"/>
        <v>0.77108433734939763</v>
      </c>
      <c r="Q106" s="4">
        <f t="shared" si="10"/>
        <v>2</v>
      </c>
      <c r="R106" s="4">
        <f t="shared" si="11"/>
        <v>4.2666666666666666</v>
      </c>
      <c r="S106">
        <v>14</v>
      </c>
      <c r="T106">
        <v>3</v>
      </c>
      <c r="U106">
        <v>6</v>
      </c>
      <c r="V106">
        <v>2</v>
      </c>
      <c r="W106">
        <v>16</v>
      </c>
      <c r="X106">
        <v>0</v>
      </c>
      <c r="Y106">
        <v>4</v>
      </c>
      <c r="Z106">
        <v>11</v>
      </c>
      <c r="AA106">
        <v>11</v>
      </c>
    </row>
    <row r="107" spans="2:27" ht="15.6" x14ac:dyDescent="0.3">
      <c r="B107" t="s">
        <v>954</v>
      </c>
      <c r="C107">
        <v>1.6995345000000199</v>
      </c>
      <c r="D107">
        <v>83</v>
      </c>
      <c r="E107">
        <v>83</v>
      </c>
      <c r="F107">
        <v>6</v>
      </c>
      <c r="G107">
        <v>19</v>
      </c>
      <c r="H107">
        <v>25</v>
      </c>
      <c r="I107">
        <v>0</v>
      </c>
      <c r="J107">
        <v>160</v>
      </c>
      <c r="K107" s="3">
        <f t="shared" si="6"/>
        <v>1.927710843373494</v>
      </c>
      <c r="L107">
        <v>119</v>
      </c>
      <c r="M107" s="3">
        <f t="shared" si="7"/>
        <v>0.74375000000000002</v>
      </c>
      <c r="N107" s="3">
        <f t="shared" si="8"/>
        <v>1.4337349397590362</v>
      </c>
      <c r="O107">
        <v>44</v>
      </c>
      <c r="P107" s="4">
        <f t="shared" si="9"/>
        <v>0.53012048192771088</v>
      </c>
      <c r="Q107" s="4">
        <f t="shared" si="10"/>
        <v>1.76</v>
      </c>
      <c r="R107" s="4">
        <f t="shared" si="11"/>
        <v>7.333333333333333</v>
      </c>
      <c r="S107">
        <v>0</v>
      </c>
      <c r="T107">
        <v>0</v>
      </c>
      <c r="U107">
        <v>4</v>
      </c>
      <c r="V107">
        <v>0</v>
      </c>
      <c r="W107">
        <v>19</v>
      </c>
      <c r="X107">
        <v>0</v>
      </c>
      <c r="Y107">
        <v>4</v>
      </c>
      <c r="Z107">
        <v>6</v>
      </c>
      <c r="AA107">
        <v>11</v>
      </c>
    </row>
    <row r="108" spans="2:27" ht="15.6" x14ac:dyDescent="0.3">
      <c r="B108" t="s">
        <v>955</v>
      </c>
      <c r="C108">
        <v>1.1846524</v>
      </c>
      <c r="D108">
        <v>67</v>
      </c>
      <c r="E108">
        <v>67</v>
      </c>
      <c r="F108">
        <v>6</v>
      </c>
      <c r="G108">
        <v>16</v>
      </c>
      <c r="H108">
        <v>22</v>
      </c>
      <c r="I108">
        <v>0</v>
      </c>
      <c r="J108">
        <v>118</v>
      </c>
      <c r="K108" s="3">
        <f t="shared" si="6"/>
        <v>1.7611940298507462</v>
      </c>
      <c r="L108">
        <v>109</v>
      </c>
      <c r="M108" s="3">
        <f t="shared" si="7"/>
        <v>0.92372881355932202</v>
      </c>
      <c r="N108" s="3">
        <f t="shared" si="8"/>
        <v>1.6268656716417911</v>
      </c>
      <c r="O108">
        <v>39</v>
      </c>
      <c r="P108" s="4">
        <f t="shared" si="9"/>
        <v>0.58208955223880599</v>
      </c>
      <c r="Q108" s="4">
        <f t="shared" si="10"/>
        <v>1.7727272727272727</v>
      </c>
      <c r="R108" s="4">
        <f t="shared" si="11"/>
        <v>6.5</v>
      </c>
      <c r="S108">
        <v>0</v>
      </c>
      <c r="T108">
        <v>0</v>
      </c>
      <c r="U108">
        <v>4</v>
      </c>
      <c r="V108">
        <v>0</v>
      </c>
      <c r="W108">
        <v>15</v>
      </c>
      <c r="X108">
        <v>0</v>
      </c>
      <c r="Y108">
        <v>4</v>
      </c>
      <c r="Z108">
        <v>5</v>
      </c>
      <c r="AA108">
        <v>11</v>
      </c>
    </row>
    <row r="109" spans="2:27" ht="15.6" x14ac:dyDescent="0.3">
      <c r="B109" t="s">
        <v>956</v>
      </c>
      <c r="C109">
        <v>1.67182560000003</v>
      </c>
      <c r="D109">
        <v>82</v>
      </c>
      <c r="E109">
        <v>82</v>
      </c>
      <c r="F109">
        <v>6</v>
      </c>
      <c r="G109">
        <v>18</v>
      </c>
      <c r="H109">
        <v>24</v>
      </c>
      <c r="I109">
        <v>0</v>
      </c>
      <c r="J109">
        <v>155</v>
      </c>
      <c r="K109" s="3">
        <f t="shared" si="6"/>
        <v>1.8902439024390243</v>
      </c>
      <c r="L109">
        <v>115</v>
      </c>
      <c r="M109" s="3">
        <f t="shared" si="7"/>
        <v>0.74193548387096775</v>
      </c>
      <c r="N109" s="3">
        <f t="shared" si="8"/>
        <v>1.4024390243902438</v>
      </c>
      <c r="O109">
        <v>43</v>
      </c>
      <c r="P109" s="4">
        <f t="shared" si="9"/>
        <v>0.52439024390243905</v>
      </c>
      <c r="Q109" s="4">
        <f t="shared" si="10"/>
        <v>1.7916666666666667</v>
      </c>
      <c r="R109" s="4">
        <f t="shared" si="11"/>
        <v>7.166666666666667</v>
      </c>
      <c r="S109">
        <v>0</v>
      </c>
      <c r="T109">
        <v>0</v>
      </c>
      <c r="U109">
        <v>4</v>
      </c>
      <c r="V109">
        <v>0</v>
      </c>
      <c r="W109">
        <v>18</v>
      </c>
      <c r="X109">
        <v>0</v>
      </c>
      <c r="Y109">
        <v>4</v>
      </c>
      <c r="Z109">
        <v>6</v>
      </c>
      <c r="AA109">
        <v>11</v>
      </c>
    </row>
    <row r="110" spans="2:27" ht="15.6" x14ac:dyDescent="0.3">
      <c r="B110" t="s">
        <v>984</v>
      </c>
      <c r="C110">
        <v>1.4500098000000301</v>
      </c>
      <c r="D110">
        <v>68</v>
      </c>
      <c r="E110">
        <v>57</v>
      </c>
      <c r="F110">
        <v>6</v>
      </c>
      <c r="G110">
        <v>14</v>
      </c>
      <c r="H110">
        <v>20</v>
      </c>
      <c r="I110">
        <v>3</v>
      </c>
      <c r="J110">
        <v>133</v>
      </c>
      <c r="K110" s="3">
        <f t="shared" si="6"/>
        <v>2.3333333333333335</v>
      </c>
      <c r="L110">
        <v>86</v>
      </c>
      <c r="M110" s="3">
        <f t="shared" si="7"/>
        <v>0.64661654135338342</v>
      </c>
      <c r="N110" s="3">
        <f t="shared" si="8"/>
        <v>1.5087719298245614</v>
      </c>
      <c r="O110">
        <v>28</v>
      </c>
      <c r="P110" s="4">
        <f t="shared" si="9"/>
        <v>0.49122807017543857</v>
      </c>
      <c r="Q110" s="4">
        <f t="shared" si="10"/>
        <v>1.4</v>
      </c>
      <c r="R110" s="4">
        <f t="shared" si="11"/>
        <v>4.666666666666667</v>
      </c>
      <c r="S110">
        <v>1</v>
      </c>
      <c r="T110">
        <v>0</v>
      </c>
      <c r="U110">
        <v>4</v>
      </c>
      <c r="V110">
        <v>0</v>
      </c>
      <c r="W110">
        <v>10</v>
      </c>
      <c r="X110">
        <v>0</v>
      </c>
      <c r="Y110">
        <v>3</v>
      </c>
      <c r="Z110">
        <v>4</v>
      </c>
      <c r="AA110">
        <v>6</v>
      </c>
    </row>
    <row r="111" spans="2:27" ht="15.6" x14ac:dyDescent="0.3">
      <c r="B111" t="s">
        <v>985</v>
      </c>
      <c r="C111">
        <v>1.5784215000000399</v>
      </c>
      <c r="D111">
        <v>69</v>
      </c>
      <c r="E111">
        <v>57</v>
      </c>
      <c r="F111">
        <v>6</v>
      </c>
      <c r="G111">
        <v>14</v>
      </c>
      <c r="H111">
        <v>20</v>
      </c>
      <c r="I111">
        <v>4</v>
      </c>
      <c r="J111">
        <v>137</v>
      </c>
      <c r="K111" s="3">
        <f t="shared" si="6"/>
        <v>2.4035087719298245</v>
      </c>
      <c r="L111">
        <v>86</v>
      </c>
      <c r="M111" s="3">
        <f t="shared" si="7"/>
        <v>0.62773722627737227</v>
      </c>
      <c r="N111" s="3">
        <f t="shared" si="8"/>
        <v>1.5087719298245614</v>
      </c>
      <c r="O111">
        <v>28</v>
      </c>
      <c r="P111" s="4">
        <f t="shared" si="9"/>
        <v>0.49122807017543857</v>
      </c>
      <c r="Q111" s="4">
        <f t="shared" si="10"/>
        <v>1.4</v>
      </c>
      <c r="R111" s="4">
        <f t="shared" si="11"/>
        <v>4.666666666666667</v>
      </c>
      <c r="S111">
        <v>1</v>
      </c>
      <c r="T111">
        <v>0</v>
      </c>
      <c r="U111">
        <v>4</v>
      </c>
      <c r="V111">
        <v>0</v>
      </c>
      <c r="W111">
        <v>10</v>
      </c>
      <c r="X111">
        <v>0</v>
      </c>
      <c r="Y111">
        <v>3</v>
      </c>
      <c r="Z111">
        <v>4</v>
      </c>
      <c r="AA111">
        <v>6</v>
      </c>
    </row>
    <row r="112" spans="2:27" ht="15.6" x14ac:dyDescent="0.3">
      <c r="B112" t="s">
        <v>986</v>
      </c>
      <c r="C112">
        <v>1.49403460000002</v>
      </c>
      <c r="D112">
        <v>67</v>
      </c>
      <c r="E112">
        <v>57</v>
      </c>
      <c r="F112">
        <v>6</v>
      </c>
      <c r="G112">
        <v>14</v>
      </c>
      <c r="H112">
        <v>20</v>
      </c>
      <c r="I112">
        <v>2</v>
      </c>
      <c r="J112">
        <v>132</v>
      </c>
      <c r="K112" s="3">
        <f t="shared" si="6"/>
        <v>2.3157894736842106</v>
      </c>
      <c r="L112">
        <v>86</v>
      </c>
      <c r="M112" s="3">
        <f t="shared" si="7"/>
        <v>0.65151515151515149</v>
      </c>
      <c r="N112" s="3">
        <f t="shared" si="8"/>
        <v>1.5087719298245614</v>
      </c>
      <c r="O112">
        <v>28</v>
      </c>
      <c r="P112" s="4">
        <f t="shared" si="9"/>
        <v>0.49122807017543857</v>
      </c>
      <c r="Q112" s="4">
        <f t="shared" si="10"/>
        <v>1.4</v>
      </c>
      <c r="R112" s="4">
        <f t="shared" si="11"/>
        <v>4.666666666666667</v>
      </c>
      <c r="S112">
        <v>1</v>
      </c>
      <c r="T112">
        <v>0</v>
      </c>
      <c r="U112">
        <v>4</v>
      </c>
      <c r="V112">
        <v>0</v>
      </c>
      <c r="W112">
        <v>10</v>
      </c>
      <c r="X112">
        <v>0</v>
      </c>
      <c r="Y112">
        <v>3</v>
      </c>
      <c r="Z112">
        <v>4</v>
      </c>
      <c r="AA112">
        <v>6</v>
      </c>
    </row>
    <row r="113" spans="2:27" ht="15.6" x14ac:dyDescent="0.3">
      <c r="B113" t="s">
        <v>981</v>
      </c>
      <c r="C113">
        <v>2.4054644999999901</v>
      </c>
      <c r="D113">
        <v>80</v>
      </c>
      <c r="E113">
        <v>70</v>
      </c>
      <c r="F113">
        <v>9</v>
      </c>
      <c r="G113">
        <v>14</v>
      </c>
      <c r="H113">
        <v>23</v>
      </c>
      <c r="I113">
        <v>1</v>
      </c>
      <c r="J113">
        <v>168</v>
      </c>
      <c r="K113" s="3">
        <f t="shared" si="6"/>
        <v>2.4</v>
      </c>
      <c r="L113">
        <v>96</v>
      </c>
      <c r="M113" s="3">
        <f t="shared" si="7"/>
        <v>0.5714285714285714</v>
      </c>
      <c r="N113" s="3">
        <f t="shared" si="8"/>
        <v>1.3714285714285714</v>
      </c>
      <c r="O113">
        <v>34</v>
      </c>
      <c r="P113" s="4">
        <f t="shared" si="9"/>
        <v>0.48571428571428571</v>
      </c>
      <c r="Q113" s="4">
        <f t="shared" si="10"/>
        <v>1.4782608695652173</v>
      </c>
      <c r="R113" s="4">
        <f t="shared" si="11"/>
        <v>3.7777777777777777</v>
      </c>
      <c r="S113">
        <v>6</v>
      </c>
      <c r="T113">
        <v>1</v>
      </c>
      <c r="U113">
        <v>4</v>
      </c>
      <c r="V113">
        <v>1</v>
      </c>
      <c r="W113">
        <v>10</v>
      </c>
      <c r="X113">
        <v>0</v>
      </c>
      <c r="Y113">
        <v>3</v>
      </c>
      <c r="Z113">
        <v>4</v>
      </c>
      <c r="AA113">
        <v>6</v>
      </c>
    </row>
    <row r="114" spans="2:27" ht="15.6" x14ac:dyDescent="0.3">
      <c r="B114" t="s">
        <v>982</v>
      </c>
      <c r="C114">
        <v>1.5904883999999599</v>
      </c>
      <c r="D114">
        <v>66</v>
      </c>
      <c r="E114">
        <v>57</v>
      </c>
      <c r="F114">
        <v>6</v>
      </c>
      <c r="G114">
        <v>14</v>
      </c>
      <c r="H114">
        <v>20</v>
      </c>
      <c r="I114">
        <v>1</v>
      </c>
      <c r="J114">
        <v>128</v>
      </c>
      <c r="K114" s="3">
        <f t="shared" si="6"/>
        <v>2.2456140350877192</v>
      </c>
      <c r="L114">
        <v>86</v>
      </c>
      <c r="M114" s="3">
        <f t="shared" si="7"/>
        <v>0.671875</v>
      </c>
      <c r="N114" s="3">
        <f t="shared" si="8"/>
        <v>1.5087719298245614</v>
      </c>
      <c r="O114">
        <v>28</v>
      </c>
      <c r="P114" s="4">
        <f t="shared" si="9"/>
        <v>0.49122807017543857</v>
      </c>
      <c r="Q114" s="4">
        <f t="shared" si="10"/>
        <v>1.4</v>
      </c>
      <c r="R114" s="4">
        <f t="shared" si="11"/>
        <v>4.666666666666667</v>
      </c>
      <c r="S114">
        <v>1</v>
      </c>
      <c r="T114">
        <v>0</v>
      </c>
      <c r="U114">
        <v>4</v>
      </c>
      <c r="V114">
        <v>0</v>
      </c>
      <c r="W114">
        <v>10</v>
      </c>
      <c r="X114">
        <v>0</v>
      </c>
      <c r="Y114">
        <v>3</v>
      </c>
      <c r="Z114">
        <v>4</v>
      </c>
      <c r="AA114">
        <v>6</v>
      </c>
    </row>
    <row r="115" spans="2:27" ht="15.6" x14ac:dyDescent="0.3">
      <c r="B115" t="s">
        <v>983</v>
      </c>
      <c r="C115">
        <v>2.4831854999999901</v>
      </c>
      <c r="D115">
        <v>78</v>
      </c>
      <c r="E115">
        <v>69</v>
      </c>
      <c r="F115">
        <v>9</v>
      </c>
      <c r="G115">
        <v>14</v>
      </c>
      <c r="H115">
        <v>23</v>
      </c>
      <c r="I115">
        <v>1</v>
      </c>
      <c r="J115">
        <v>166</v>
      </c>
      <c r="K115" s="3">
        <f t="shared" si="6"/>
        <v>2.4057971014492754</v>
      </c>
      <c r="L115">
        <v>95</v>
      </c>
      <c r="M115" s="3">
        <f t="shared" si="7"/>
        <v>0.57228915662650603</v>
      </c>
      <c r="N115" s="3">
        <f t="shared" si="8"/>
        <v>1.3768115942028984</v>
      </c>
      <c r="O115">
        <v>34</v>
      </c>
      <c r="P115" s="4">
        <f t="shared" si="9"/>
        <v>0.49275362318840582</v>
      </c>
      <c r="Q115" s="4">
        <f t="shared" si="10"/>
        <v>1.4782608695652173</v>
      </c>
      <c r="R115" s="4">
        <f t="shared" si="11"/>
        <v>3.7777777777777777</v>
      </c>
      <c r="S115">
        <v>6</v>
      </c>
      <c r="T115">
        <v>1</v>
      </c>
      <c r="U115">
        <v>4</v>
      </c>
      <c r="V115">
        <v>1</v>
      </c>
      <c r="W115">
        <v>10</v>
      </c>
      <c r="X115">
        <v>0</v>
      </c>
      <c r="Y115">
        <v>3</v>
      </c>
      <c r="Z115">
        <v>4</v>
      </c>
      <c r="AA115">
        <v>6</v>
      </c>
    </row>
    <row r="116" spans="2:27" ht="15.6" x14ac:dyDescent="0.3">
      <c r="B116" t="s">
        <v>987</v>
      </c>
      <c r="C116">
        <v>2.19058650000005</v>
      </c>
      <c r="D116">
        <v>96</v>
      </c>
      <c r="E116">
        <v>86</v>
      </c>
      <c r="F116">
        <v>9</v>
      </c>
      <c r="G116">
        <v>18</v>
      </c>
      <c r="H116">
        <v>27</v>
      </c>
      <c r="I116">
        <v>1</v>
      </c>
      <c r="J116">
        <v>182</v>
      </c>
      <c r="K116" s="3">
        <f t="shared" si="6"/>
        <v>2.1162790697674421</v>
      </c>
      <c r="L116">
        <v>117</v>
      </c>
      <c r="M116" s="3">
        <f t="shared" si="7"/>
        <v>0.6428571428571429</v>
      </c>
      <c r="N116" s="3">
        <f t="shared" si="8"/>
        <v>1.3604651162790697</v>
      </c>
      <c r="O116">
        <v>46</v>
      </c>
      <c r="P116" s="4">
        <f t="shared" si="9"/>
        <v>0.53488372093023251</v>
      </c>
      <c r="Q116" s="4">
        <f t="shared" si="10"/>
        <v>1.7037037037037037</v>
      </c>
      <c r="R116" s="4">
        <f t="shared" si="11"/>
        <v>5.1111111111111107</v>
      </c>
      <c r="S116">
        <v>3</v>
      </c>
      <c r="T116">
        <v>0</v>
      </c>
      <c r="U116">
        <v>4</v>
      </c>
      <c r="V116">
        <v>0</v>
      </c>
      <c r="W116">
        <v>18</v>
      </c>
      <c r="X116">
        <v>0</v>
      </c>
      <c r="Y116">
        <v>4</v>
      </c>
      <c r="Z116">
        <v>6</v>
      </c>
      <c r="AA116">
        <v>11</v>
      </c>
    </row>
    <row r="117" spans="2:27" ht="15.6" x14ac:dyDescent="0.3">
      <c r="B117" t="s">
        <v>988</v>
      </c>
      <c r="C117">
        <v>3.06088589999995</v>
      </c>
      <c r="D117">
        <v>108</v>
      </c>
      <c r="E117">
        <v>98</v>
      </c>
      <c r="F117">
        <v>12</v>
      </c>
      <c r="G117">
        <v>18</v>
      </c>
      <c r="H117">
        <v>30</v>
      </c>
      <c r="I117">
        <v>1</v>
      </c>
      <c r="J117">
        <v>220</v>
      </c>
      <c r="K117" s="3">
        <f t="shared" si="6"/>
        <v>2.2448979591836733</v>
      </c>
      <c r="L117">
        <v>126</v>
      </c>
      <c r="M117" s="3">
        <f t="shared" si="7"/>
        <v>0.57272727272727275</v>
      </c>
      <c r="N117" s="3">
        <f t="shared" si="8"/>
        <v>1.2857142857142858</v>
      </c>
      <c r="O117">
        <v>52</v>
      </c>
      <c r="P117" s="4">
        <f t="shared" si="9"/>
        <v>0.53061224489795922</v>
      </c>
      <c r="Q117" s="4">
        <f t="shared" si="10"/>
        <v>1.7333333333333334</v>
      </c>
      <c r="R117" s="4">
        <f t="shared" si="11"/>
        <v>4.333333333333333</v>
      </c>
      <c r="S117">
        <v>8</v>
      </c>
      <c r="T117">
        <v>1</v>
      </c>
      <c r="U117">
        <v>4</v>
      </c>
      <c r="V117">
        <v>1</v>
      </c>
      <c r="W117">
        <v>18</v>
      </c>
      <c r="X117">
        <v>0</v>
      </c>
      <c r="Y117">
        <v>4</v>
      </c>
      <c r="Z117">
        <v>6</v>
      </c>
      <c r="AA117">
        <v>11</v>
      </c>
    </row>
    <row r="118" spans="2:27" ht="15.6" x14ac:dyDescent="0.3">
      <c r="B118" t="s">
        <v>991</v>
      </c>
      <c r="C118">
        <v>2.19406520000001</v>
      </c>
      <c r="D118">
        <v>112</v>
      </c>
      <c r="E118">
        <v>88</v>
      </c>
      <c r="F118">
        <v>18</v>
      </c>
      <c r="G118">
        <v>19</v>
      </c>
      <c r="H118">
        <v>37</v>
      </c>
      <c r="I118">
        <v>4</v>
      </c>
      <c r="J118">
        <v>222</v>
      </c>
      <c r="K118" s="3">
        <f t="shared" si="6"/>
        <v>2.5227272727272729</v>
      </c>
      <c r="L118">
        <v>154</v>
      </c>
      <c r="M118" s="3">
        <f t="shared" si="7"/>
        <v>0.69369369369369371</v>
      </c>
      <c r="N118" s="3">
        <f t="shared" si="8"/>
        <v>1.75</v>
      </c>
      <c r="O118">
        <v>66</v>
      </c>
      <c r="P118" s="4">
        <f t="shared" si="9"/>
        <v>0.75</v>
      </c>
      <c r="Q118" s="4">
        <f t="shared" si="10"/>
        <v>1.7837837837837838</v>
      </c>
      <c r="R118" s="4">
        <f t="shared" si="11"/>
        <v>3.6666666666666665</v>
      </c>
      <c r="S118">
        <v>6</v>
      </c>
      <c r="T118">
        <v>2</v>
      </c>
      <c r="U118">
        <v>17</v>
      </c>
      <c r="V118">
        <v>15</v>
      </c>
      <c r="W118">
        <v>10</v>
      </c>
      <c r="X118">
        <v>0</v>
      </c>
      <c r="Y118">
        <v>3</v>
      </c>
      <c r="Z118">
        <v>6</v>
      </c>
      <c r="AA118">
        <v>9</v>
      </c>
    </row>
    <row r="119" spans="2:27" ht="15.6" x14ac:dyDescent="0.3">
      <c r="B119" t="s">
        <v>992</v>
      </c>
      <c r="C119">
        <v>2.1850714999999901</v>
      </c>
      <c r="D119">
        <v>107</v>
      </c>
      <c r="E119">
        <v>83</v>
      </c>
      <c r="F119">
        <v>16</v>
      </c>
      <c r="G119">
        <v>18</v>
      </c>
      <c r="H119">
        <v>34</v>
      </c>
      <c r="I119">
        <v>4</v>
      </c>
      <c r="J119">
        <v>215</v>
      </c>
      <c r="K119" s="3">
        <f t="shared" si="6"/>
        <v>2.5903614457831323</v>
      </c>
      <c r="L119">
        <v>136</v>
      </c>
      <c r="M119" s="3">
        <f t="shared" si="7"/>
        <v>0.63255813953488371</v>
      </c>
      <c r="N119" s="3">
        <f t="shared" si="8"/>
        <v>1.6385542168674698</v>
      </c>
      <c r="O119">
        <v>62</v>
      </c>
      <c r="P119" s="4">
        <f t="shared" si="9"/>
        <v>0.74698795180722888</v>
      </c>
      <c r="Q119" s="4">
        <f t="shared" si="10"/>
        <v>1.8235294117647058</v>
      </c>
      <c r="R119" s="4">
        <f t="shared" si="11"/>
        <v>3.875</v>
      </c>
      <c r="S119">
        <v>6</v>
      </c>
      <c r="T119">
        <v>2</v>
      </c>
      <c r="U119">
        <v>17</v>
      </c>
      <c r="V119">
        <v>11</v>
      </c>
      <c r="W119">
        <v>10</v>
      </c>
      <c r="X119">
        <v>0</v>
      </c>
      <c r="Y119">
        <v>3</v>
      </c>
      <c r="Z119">
        <v>6</v>
      </c>
      <c r="AA119">
        <v>9</v>
      </c>
    </row>
    <row r="120" spans="2:27" ht="15.6" x14ac:dyDescent="0.3">
      <c r="B120" t="s">
        <v>993</v>
      </c>
      <c r="C120">
        <v>3.4553286999999901</v>
      </c>
      <c r="D120">
        <v>167</v>
      </c>
      <c r="E120">
        <v>143</v>
      </c>
      <c r="F120">
        <v>18</v>
      </c>
      <c r="G120">
        <v>27</v>
      </c>
      <c r="H120">
        <v>45</v>
      </c>
      <c r="I120">
        <v>4</v>
      </c>
      <c r="J120">
        <v>316</v>
      </c>
      <c r="K120" s="3">
        <f t="shared" si="6"/>
        <v>2.2097902097902096</v>
      </c>
      <c r="L120">
        <v>184</v>
      </c>
      <c r="M120" s="3">
        <f t="shared" si="7"/>
        <v>0.58227848101265822</v>
      </c>
      <c r="N120" s="3">
        <f t="shared" si="8"/>
        <v>1.2867132867132867</v>
      </c>
      <c r="O120">
        <v>78</v>
      </c>
      <c r="P120" s="4">
        <f t="shared" si="9"/>
        <v>0.54545454545454541</v>
      </c>
      <c r="Q120" s="4">
        <f t="shared" si="10"/>
        <v>1.7333333333333334</v>
      </c>
      <c r="R120" s="4">
        <f t="shared" si="11"/>
        <v>4.333333333333333</v>
      </c>
      <c r="S120">
        <v>6</v>
      </c>
      <c r="T120">
        <v>2</v>
      </c>
      <c r="U120">
        <v>17</v>
      </c>
      <c r="V120">
        <v>18</v>
      </c>
      <c r="W120">
        <v>10</v>
      </c>
      <c r="X120">
        <v>0</v>
      </c>
      <c r="Y120">
        <v>3</v>
      </c>
      <c r="Z120">
        <v>12</v>
      </c>
      <c r="AA120">
        <v>12</v>
      </c>
    </row>
    <row r="121" spans="2:27" ht="15.6" x14ac:dyDescent="0.3">
      <c r="B121" t="s">
        <v>994</v>
      </c>
      <c r="C121">
        <v>2.0646816999999902</v>
      </c>
      <c r="D121">
        <v>105</v>
      </c>
      <c r="E121">
        <v>81</v>
      </c>
      <c r="F121">
        <v>15</v>
      </c>
      <c r="G121">
        <v>18</v>
      </c>
      <c r="H121">
        <v>33</v>
      </c>
      <c r="I121">
        <v>4</v>
      </c>
      <c r="J121">
        <v>208</v>
      </c>
      <c r="K121" s="3">
        <f t="shared" si="6"/>
        <v>2.5679012345679011</v>
      </c>
      <c r="L121">
        <v>128</v>
      </c>
      <c r="M121" s="3">
        <f t="shared" si="7"/>
        <v>0.61538461538461542</v>
      </c>
      <c r="N121" s="3">
        <f t="shared" si="8"/>
        <v>1.5802469135802468</v>
      </c>
      <c r="O121">
        <v>59</v>
      </c>
      <c r="P121" s="4">
        <f t="shared" si="9"/>
        <v>0.72839506172839508</v>
      </c>
      <c r="Q121" s="4">
        <f t="shared" si="10"/>
        <v>1.7878787878787878</v>
      </c>
      <c r="R121" s="4">
        <f t="shared" si="11"/>
        <v>3.9333333333333331</v>
      </c>
      <c r="S121">
        <v>6</v>
      </c>
      <c r="T121">
        <v>2</v>
      </c>
      <c r="U121">
        <v>15</v>
      </c>
      <c r="V121">
        <v>10</v>
      </c>
      <c r="W121">
        <v>10</v>
      </c>
      <c r="X121">
        <v>0</v>
      </c>
      <c r="Y121">
        <v>3</v>
      </c>
      <c r="Z121">
        <v>6</v>
      </c>
      <c r="AA121">
        <v>9</v>
      </c>
    </row>
    <row r="122" spans="2:27" ht="15.6" x14ac:dyDescent="0.3">
      <c r="B122" t="s">
        <v>995</v>
      </c>
      <c r="C122">
        <v>2.2296665</v>
      </c>
      <c r="D122">
        <v>110</v>
      </c>
      <c r="E122">
        <v>86</v>
      </c>
      <c r="F122">
        <v>17</v>
      </c>
      <c r="G122">
        <v>19</v>
      </c>
      <c r="H122">
        <v>36</v>
      </c>
      <c r="I122">
        <v>4</v>
      </c>
      <c r="J122">
        <v>219</v>
      </c>
      <c r="K122" s="3">
        <f t="shared" si="6"/>
        <v>2.5465116279069768</v>
      </c>
      <c r="L122">
        <v>145</v>
      </c>
      <c r="M122" s="3">
        <f t="shared" si="7"/>
        <v>0.66210045662100458</v>
      </c>
      <c r="N122" s="3">
        <f t="shared" si="8"/>
        <v>1.6860465116279071</v>
      </c>
      <c r="O122">
        <v>64</v>
      </c>
      <c r="P122" s="4">
        <f t="shared" si="9"/>
        <v>0.7441860465116279</v>
      </c>
      <c r="Q122" s="4">
        <f t="shared" si="10"/>
        <v>1.7777777777777777</v>
      </c>
      <c r="R122" s="4">
        <f t="shared" si="11"/>
        <v>3.7647058823529411</v>
      </c>
      <c r="S122">
        <v>6</v>
      </c>
      <c r="T122">
        <v>2</v>
      </c>
      <c r="U122">
        <v>17</v>
      </c>
      <c r="V122">
        <v>13</v>
      </c>
      <c r="W122">
        <v>10</v>
      </c>
      <c r="X122">
        <v>0</v>
      </c>
      <c r="Y122">
        <v>3</v>
      </c>
      <c r="Z122">
        <v>6</v>
      </c>
      <c r="AA122">
        <v>9</v>
      </c>
    </row>
    <row r="123" spans="2:27" ht="15.6" x14ac:dyDescent="0.3">
      <c r="B123" t="s">
        <v>996</v>
      </c>
      <c r="C123">
        <v>1.0394380999999799</v>
      </c>
      <c r="D123">
        <v>25</v>
      </c>
      <c r="E123">
        <v>25</v>
      </c>
      <c r="F123">
        <v>6</v>
      </c>
      <c r="G123">
        <v>10</v>
      </c>
      <c r="H123">
        <v>16</v>
      </c>
      <c r="I123">
        <v>0</v>
      </c>
      <c r="J123">
        <v>71</v>
      </c>
      <c r="K123" s="3">
        <f t="shared" si="6"/>
        <v>2.84</v>
      </c>
      <c r="L123">
        <v>68</v>
      </c>
      <c r="M123" s="3">
        <f t="shared" si="7"/>
        <v>0.95774647887323938</v>
      </c>
      <c r="N123" s="3">
        <f t="shared" si="8"/>
        <v>2.72</v>
      </c>
      <c r="O123">
        <v>25</v>
      </c>
      <c r="P123" s="4">
        <f t="shared" si="9"/>
        <v>1</v>
      </c>
      <c r="Q123" s="4">
        <f t="shared" si="10"/>
        <v>1.5625</v>
      </c>
      <c r="R123" s="4">
        <f t="shared" si="11"/>
        <v>4.166666666666667</v>
      </c>
      <c r="S123">
        <v>5</v>
      </c>
      <c r="T123">
        <v>0</v>
      </c>
      <c r="U123">
        <v>4</v>
      </c>
      <c r="V123">
        <v>1</v>
      </c>
      <c r="W123">
        <v>6</v>
      </c>
      <c r="X123">
        <v>0</v>
      </c>
      <c r="Y123">
        <v>1</v>
      </c>
      <c r="Z123">
        <v>6</v>
      </c>
      <c r="AA123">
        <v>2</v>
      </c>
    </row>
    <row r="124" spans="2:27" ht="15.6" x14ac:dyDescent="0.3">
      <c r="B124" t="s">
        <v>997</v>
      </c>
      <c r="C124">
        <v>1.12111910000004</v>
      </c>
      <c r="D124">
        <v>47</v>
      </c>
      <c r="E124">
        <v>47</v>
      </c>
      <c r="F124">
        <v>6</v>
      </c>
      <c r="G124">
        <v>11</v>
      </c>
      <c r="H124">
        <v>17</v>
      </c>
      <c r="I124">
        <v>0</v>
      </c>
      <c r="J124">
        <v>98</v>
      </c>
      <c r="K124" s="3">
        <f t="shared" si="6"/>
        <v>2.0851063829787235</v>
      </c>
      <c r="L124">
        <v>90</v>
      </c>
      <c r="M124" s="3">
        <f t="shared" si="7"/>
        <v>0.91836734693877553</v>
      </c>
      <c r="N124" s="3">
        <f t="shared" si="8"/>
        <v>1.9148936170212767</v>
      </c>
      <c r="O124">
        <v>35</v>
      </c>
      <c r="P124" s="4">
        <f t="shared" si="9"/>
        <v>0.74468085106382975</v>
      </c>
      <c r="Q124" s="4">
        <f t="shared" si="10"/>
        <v>2.0588235294117645</v>
      </c>
      <c r="R124" s="4">
        <f t="shared" si="11"/>
        <v>5.833333333333333</v>
      </c>
      <c r="S124">
        <v>5</v>
      </c>
      <c r="T124">
        <v>0</v>
      </c>
      <c r="U124">
        <v>4</v>
      </c>
      <c r="V124">
        <v>1</v>
      </c>
      <c r="W124">
        <v>8</v>
      </c>
      <c r="X124">
        <v>0</v>
      </c>
      <c r="Y124">
        <v>2</v>
      </c>
      <c r="Z124">
        <v>6</v>
      </c>
      <c r="AA124">
        <v>9</v>
      </c>
    </row>
    <row r="125" spans="2:27" ht="15.6" x14ac:dyDescent="0.3">
      <c r="B125" t="s">
        <v>999</v>
      </c>
      <c r="C125">
        <v>1.1390876000000301</v>
      </c>
      <c r="D125">
        <v>36</v>
      </c>
      <c r="E125">
        <v>36</v>
      </c>
      <c r="F125">
        <v>9</v>
      </c>
      <c r="G125">
        <v>14</v>
      </c>
      <c r="H125">
        <v>23</v>
      </c>
      <c r="I125">
        <v>0</v>
      </c>
      <c r="J125">
        <v>97</v>
      </c>
      <c r="K125" s="3">
        <f t="shared" si="6"/>
        <v>2.6944444444444446</v>
      </c>
      <c r="L125">
        <v>96</v>
      </c>
      <c r="M125" s="3">
        <f t="shared" si="7"/>
        <v>0.98969072164948457</v>
      </c>
      <c r="N125" s="3">
        <f t="shared" si="8"/>
        <v>2.6666666666666665</v>
      </c>
      <c r="O125">
        <v>40</v>
      </c>
      <c r="P125" s="4">
        <f t="shared" si="9"/>
        <v>1.1111111111111112</v>
      </c>
      <c r="Q125" s="4">
        <f t="shared" si="10"/>
        <v>1.7391304347826086</v>
      </c>
      <c r="R125" s="4">
        <f t="shared" si="11"/>
        <v>4.4444444444444446</v>
      </c>
      <c r="S125">
        <v>8</v>
      </c>
      <c r="T125">
        <v>1</v>
      </c>
      <c r="U125">
        <v>6</v>
      </c>
      <c r="V125">
        <v>4</v>
      </c>
      <c r="W125">
        <v>12</v>
      </c>
      <c r="X125">
        <v>0</v>
      </c>
      <c r="Y125">
        <v>2</v>
      </c>
      <c r="Z125">
        <v>6</v>
      </c>
      <c r="AA125">
        <v>2</v>
      </c>
    </row>
    <row r="126" spans="2:27" ht="15.6" x14ac:dyDescent="0.3">
      <c r="B126" t="s">
        <v>1000</v>
      </c>
      <c r="C126">
        <v>1.19405219999998</v>
      </c>
      <c r="D126">
        <v>40</v>
      </c>
      <c r="E126">
        <v>40</v>
      </c>
      <c r="F126">
        <v>10</v>
      </c>
      <c r="G126">
        <v>14</v>
      </c>
      <c r="H126">
        <v>24</v>
      </c>
      <c r="I126">
        <v>0</v>
      </c>
      <c r="J126">
        <v>104</v>
      </c>
      <c r="K126" s="3">
        <f t="shared" si="6"/>
        <v>2.6</v>
      </c>
      <c r="L126">
        <v>101</v>
      </c>
      <c r="M126" s="3">
        <f t="shared" si="7"/>
        <v>0.97115384615384615</v>
      </c>
      <c r="N126" s="3">
        <f t="shared" si="8"/>
        <v>2.5249999999999999</v>
      </c>
      <c r="O126">
        <v>45</v>
      </c>
      <c r="P126" s="4">
        <f t="shared" si="9"/>
        <v>1.125</v>
      </c>
      <c r="Q126" s="4">
        <f t="shared" si="10"/>
        <v>1.875</v>
      </c>
      <c r="R126" s="4">
        <f t="shared" si="11"/>
        <v>4.5</v>
      </c>
      <c r="S126">
        <v>9</v>
      </c>
      <c r="T126">
        <v>1</v>
      </c>
      <c r="U126">
        <v>6</v>
      </c>
      <c r="V126">
        <v>8</v>
      </c>
      <c r="W126">
        <v>12</v>
      </c>
      <c r="X126">
        <v>0</v>
      </c>
      <c r="Y126">
        <v>2</v>
      </c>
      <c r="Z126">
        <v>6</v>
      </c>
      <c r="AA126">
        <v>2</v>
      </c>
    </row>
    <row r="127" spans="2:27" ht="15.6" x14ac:dyDescent="0.3">
      <c r="B127" t="s">
        <v>1001</v>
      </c>
      <c r="C127">
        <v>0.91266749999999697</v>
      </c>
      <c r="D127">
        <v>28</v>
      </c>
      <c r="E127">
        <v>28</v>
      </c>
      <c r="F127">
        <v>8</v>
      </c>
      <c r="G127">
        <v>10</v>
      </c>
      <c r="H127">
        <v>18</v>
      </c>
      <c r="I127">
        <v>0</v>
      </c>
      <c r="J127">
        <v>78</v>
      </c>
      <c r="K127" s="3">
        <f t="shared" si="6"/>
        <v>2.7857142857142856</v>
      </c>
      <c r="L127">
        <v>74</v>
      </c>
      <c r="M127" s="3">
        <f t="shared" si="7"/>
        <v>0.94871794871794868</v>
      </c>
      <c r="N127" s="3">
        <f t="shared" si="8"/>
        <v>2.6428571428571428</v>
      </c>
      <c r="O127">
        <v>29</v>
      </c>
      <c r="P127" s="4">
        <f t="shared" si="9"/>
        <v>1.0357142857142858</v>
      </c>
      <c r="Q127" s="4">
        <f t="shared" si="10"/>
        <v>1.6111111111111112</v>
      </c>
      <c r="R127" s="4">
        <f t="shared" si="11"/>
        <v>3.625</v>
      </c>
      <c r="S127">
        <v>9</v>
      </c>
      <c r="T127">
        <v>1</v>
      </c>
      <c r="U127">
        <v>4</v>
      </c>
      <c r="V127">
        <v>1</v>
      </c>
      <c r="W127">
        <v>6</v>
      </c>
      <c r="X127">
        <v>0</v>
      </c>
      <c r="Y127">
        <v>1</v>
      </c>
      <c r="Z127">
        <v>6</v>
      </c>
      <c r="AA127">
        <v>2</v>
      </c>
    </row>
    <row r="128" spans="2:27" ht="15.6" x14ac:dyDescent="0.3">
      <c r="B128" t="s">
        <v>1006</v>
      </c>
      <c r="C128">
        <v>1.3131012</v>
      </c>
      <c r="D128">
        <v>40</v>
      </c>
      <c r="E128">
        <v>40</v>
      </c>
      <c r="F128">
        <v>9</v>
      </c>
      <c r="G128">
        <v>13</v>
      </c>
      <c r="H128">
        <v>22</v>
      </c>
      <c r="I128">
        <v>0</v>
      </c>
      <c r="J128">
        <v>92</v>
      </c>
      <c r="K128" s="3">
        <f t="shared" si="6"/>
        <v>2.2999999999999998</v>
      </c>
      <c r="L128">
        <v>68</v>
      </c>
      <c r="M128" s="3">
        <f t="shared" si="7"/>
        <v>0.73913043478260865</v>
      </c>
      <c r="N128" s="3">
        <f t="shared" si="8"/>
        <v>1.7</v>
      </c>
      <c r="O128">
        <v>34</v>
      </c>
      <c r="P128" s="4">
        <f t="shared" si="9"/>
        <v>0.85</v>
      </c>
      <c r="Q128" s="4">
        <f t="shared" si="10"/>
        <v>1.5454545454545454</v>
      </c>
      <c r="R128" s="4">
        <f t="shared" si="11"/>
        <v>3.7777777777777777</v>
      </c>
      <c r="S128">
        <v>10</v>
      </c>
      <c r="T128">
        <v>2</v>
      </c>
      <c r="U128">
        <v>3</v>
      </c>
      <c r="V128">
        <v>1</v>
      </c>
      <c r="W128">
        <v>12</v>
      </c>
      <c r="X128">
        <v>0</v>
      </c>
      <c r="Y128">
        <v>2</v>
      </c>
      <c r="Z128">
        <v>4</v>
      </c>
      <c r="AA128">
        <v>2</v>
      </c>
    </row>
    <row r="129" spans="2:27" ht="15.6" x14ac:dyDescent="0.3">
      <c r="B129" t="s">
        <v>1007</v>
      </c>
      <c r="C129">
        <v>1.22466410000004</v>
      </c>
      <c r="D129">
        <v>38</v>
      </c>
      <c r="E129">
        <v>38</v>
      </c>
      <c r="F129">
        <v>6</v>
      </c>
      <c r="G129">
        <v>13</v>
      </c>
      <c r="H129">
        <v>19</v>
      </c>
      <c r="I129">
        <v>0</v>
      </c>
      <c r="J129">
        <v>86</v>
      </c>
      <c r="K129" s="3">
        <f t="shared" si="6"/>
        <v>2.263157894736842</v>
      </c>
      <c r="L129">
        <v>62</v>
      </c>
      <c r="M129" s="3">
        <f t="shared" si="7"/>
        <v>0.72093023255813948</v>
      </c>
      <c r="N129" s="3">
        <f t="shared" si="8"/>
        <v>1.631578947368421</v>
      </c>
      <c r="O129">
        <v>28</v>
      </c>
      <c r="P129" s="4">
        <f t="shared" si="9"/>
        <v>0.73684210526315785</v>
      </c>
      <c r="Q129" s="4">
        <f t="shared" si="10"/>
        <v>1.4736842105263157</v>
      </c>
      <c r="R129" s="4">
        <f t="shared" si="11"/>
        <v>4.666666666666667</v>
      </c>
      <c r="S129">
        <v>5</v>
      </c>
      <c r="T129">
        <v>0</v>
      </c>
      <c r="U129">
        <v>2</v>
      </c>
      <c r="V129">
        <v>1</v>
      </c>
      <c r="W129">
        <v>12</v>
      </c>
      <c r="X129">
        <v>0</v>
      </c>
      <c r="Y129">
        <v>2</v>
      </c>
      <c r="Z129">
        <v>4</v>
      </c>
      <c r="AA129">
        <v>2</v>
      </c>
    </row>
    <row r="130" spans="2:27" ht="15.6" x14ac:dyDescent="0.3">
      <c r="B130" t="s">
        <v>1008</v>
      </c>
      <c r="C130">
        <v>0.96611629999995297</v>
      </c>
      <c r="D130">
        <v>35</v>
      </c>
      <c r="E130">
        <v>35</v>
      </c>
      <c r="F130">
        <v>5</v>
      </c>
      <c r="G130">
        <v>11</v>
      </c>
      <c r="H130">
        <v>16</v>
      </c>
      <c r="I130">
        <v>0</v>
      </c>
      <c r="J130">
        <v>75</v>
      </c>
      <c r="K130" s="3">
        <f t="shared" si="6"/>
        <v>2.1428571428571428</v>
      </c>
      <c r="L130">
        <v>57</v>
      </c>
      <c r="M130" s="3">
        <f t="shared" si="7"/>
        <v>0.76</v>
      </c>
      <c r="N130" s="3">
        <f t="shared" si="8"/>
        <v>1.6285714285714286</v>
      </c>
      <c r="O130">
        <v>26</v>
      </c>
      <c r="P130" s="4">
        <f t="shared" si="9"/>
        <v>0.74285714285714288</v>
      </c>
      <c r="Q130" s="4">
        <f t="shared" si="10"/>
        <v>1.625</v>
      </c>
      <c r="R130" s="4">
        <f t="shared" si="11"/>
        <v>5.2</v>
      </c>
      <c r="S130">
        <v>4</v>
      </c>
      <c r="T130">
        <v>0</v>
      </c>
      <c r="U130">
        <v>2</v>
      </c>
      <c r="V130">
        <v>1</v>
      </c>
      <c r="W130">
        <v>11</v>
      </c>
      <c r="X130">
        <v>0</v>
      </c>
      <c r="Y130">
        <v>2</v>
      </c>
      <c r="Z130">
        <v>4</v>
      </c>
      <c r="AA130">
        <v>2</v>
      </c>
    </row>
    <row r="131" spans="2:27" ht="15.6" x14ac:dyDescent="0.3">
      <c r="B131" t="s">
        <v>1009</v>
      </c>
      <c r="C131">
        <v>1.01206890000003</v>
      </c>
      <c r="D131">
        <v>35</v>
      </c>
      <c r="E131">
        <v>35</v>
      </c>
      <c r="F131">
        <v>5</v>
      </c>
      <c r="G131">
        <v>11</v>
      </c>
      <c r="H131">
        <v>16</v>
      </c>
      <c r="I131">
        <v>0</v>
      </c>
      <c r="J131">
        <v>75</v>
      </c>
      <c r="K131" s="3">
        <f t="shared" si="6"/>
        <v>2.1428571428571428</v>
      </c>
      <c r="L131">
        <v>57</v>
      </c>
      <c r="M131" s="3">
        <f t="shared" si="7"/>
        <v>0.76</v>
      </c>
      <c r="N131" s="3">
        <f t="shared" si="8"/>
        <v>1.6285714285714286</v>
      </c>
      <c r="O131">
        <v>26</v>
      </c>
      <c r="P131" s="4">
        <f t="shared" si="9"/>
        <v>0.74285714285714288</v>
      </c>
      <c r="Q131" s="4">
        <f t="shared" si="10"/>
        <v>1.625</v>
      </c>
      <c r="R131" s="4">
        <f t="shared" si="11"/>
        <v>5.2</v>
      </c>
      <c r="S131">
        <v>4</v>
      </c>
      <c r="T131">
        <v>0</v>
      </c>
      <c r="U131">
        <v>2</v>
      </c>
      <c r="V131">
        <v>1</v>
      </c>
      <c r="W131">
        <v>11</v>
      </c>
      <c r="X131">
        <v>0</v>
      </c>
      <c r="Y131">
        <v>2</v>
      </c>
      <c r="Z131">
        <v>4</v>
      </c>
      <c r="AA131">
        <v>2</v>
      </c>
    </row>
    <row r="132" spans="2:27" ht="15.6" x14ac:dyDescent="0.3">
      <c r="B132" t="s">
        <v>1013</v>
      </c>
      <c r="C132">
        <v>1.2230027999999</v>
      </c>
      <c r="D132">
        <v>37</v>
      </c>
      <c r="E132">
        <v>37</v>
      </c>
      <c r="F132">
        <v>6</v>
      </c>
      <c r="G132">
        <v>12</v>
      </c>
      <c r="H132">
        <v>18</v>
      </c>
      <c r="I132">
        <v>0</v>
      </c>
      <c r="J132">
        <v>82</v>
      </c>
      <c r="K132" s="3">
        <f t="shared" ref="K132:K195" si="12">J132/E132</f>
        <v>2.2162162162162162</v>
      </c>
      <c r="L132">
        <v>59</v>
      </c>
      <c r="M132" s="3">
        <f t="shared" ref="M132:M195" si="13">L132/J132</f>
        <v>0.71951219512195119</v>
      </c>
      <c r="N132" s="3">
        <f t="shared" ref="N132:N195" si="14">L132/E132</f>
        <v>1.5945945945945945</v>
      </c>
      <c r="O132">
        <v>28</v>
      </c>
      <c r="P132" s="4">
        <f t="shared" ref="P132:P195" si="15">O132/E132</f>
        <v>0.7567567567567568</v>
      </c>
      <c r="Q132" s="4">
        <f t="shared" ref="Q132:Q195" si="16">O132/(F132+G132)</f>
        <v>1.5555555555555556</v>
      </c>
      <c r="R132" s="4">
        <f t="shared" ref="R132:R195" si="17">O132/F132</f>
        <v>4.666666666666667</v>
      </c>
      <c r="S132">
        <v>5</v>
      </c>
      <c r="T132">
        <v>0</v>
      </c>
      <c r="U132">
        <v>2</v>
      </c>
      <c r="V132">
        <v>1</v>
      </c>
      <c r="W132">
        <v>12</v>
      </c>
      <c r="X132">
        <v>0</v>
      </c>
      <c r="Y132">
        <v>2</v>
      </c>
      <c r="Z132">
        <v>4</v>
      </c>
      <c r="AA132">
        <v>2</v>
      </c>
    </row>
    <row r="133" spans="2:27" ht="15.6" x14ac:dyDescent="0.3">
      <c r="B133" t="s">
        <v>1016</v>
      </c>
      <c r="C133">
        <v>1.22503519999997</v>
      </c>
      <c r="D133">
        <v>42</v>
      </c>
      <c r="E133">
        <v>42</v>
      </c>
      <c r="F133">
        <v>9</v>
      </c>
      <c r="G133">
        <v>12</v>
      </c>
      <c r="H133">
        <v>21</v>
      </c>
      <c r="I133">
        <v>0</v>
      </c>
      <c r="J133">
        <v>96</v>
      </c>
      <c r="K133" s="3">
        <f t="shared" si="12"/>
        <v>2.2857142857142856</v>
      </c>
      <c r="L133">
        <v>81</v>
      </c>
      <c r="M133" s="3">
        <f t="shared" si="13"/>
        <v>0.84375</v>
      </c>
      <c r="N133" s="3">
        <f t="shared" si="14"/>
        <v>1.9285714285714286</v>
      </c>
      <c r="O133">
        <v>38</v>
      </c>
      <c r="P133" s="4">
        <f t="shared" si="15"/>
        <v>0.90476190476190477</v>
      </c>
      <c r="Q133" s="4">
        <f t="shared" si="16"/>
        <v>1.8095238095238095</v>
      </c>
      <c r="R133" s="4">
        <f t="shared" si="17"/>
        <v>4.2222222222222223</v>
      </c>
      <c r="S133">
        <v>9</v>
      </c>
      <c r="T133">
        <v>2</v>
      </c>
      <c r="U133">
        <v>5</v>
      </c>
      <c r="V133">
        <v>4</v>
      </c>
      <c r="W133">
        <v>12</v>
      </c>
      <c r="X133">
        <v>0</v>
      </c>
      <c r="Y133">
        <v>2</v>
      </c>
      <c r="Z133">
        <v>4</v>
      </c>
      <c r="AA133">
        <v>2</v>
      </c>
    </row>
    <row r="134" spans="2:27" ht="15.6" x14ac:dyDescent="0.3">
      <c r="B134" t="s">
        <v>1017</v>
      </c>
      <c r="C134">
        <v>1.22161830000004</v>
      </c>
      <c r="D134">
        <v>40</v>
      </c>
      <c r="E134">
        <v>40</v>
      </c>
      <c r="F134">
        <v>8</v>
      </c>
      <c r="G134">
        <v>12</v>
      </c>
      <c r="H134">
        <v>20</v>
      </c>
      <c r="I134">
        <v>0</v>
      </c>
      <c r="J134">
        <v>93</v>
      </c>
      <c r="K134" s="3">
        <f t="shared" si="12"/>
        <v>2.3250000000000002</v>
      </c>
      <c r="L134">
        <v>72</v>
      </c>
      <c r="M134" s="3">
        <f t="shared" si="13"/>
        <v>0.77419354838709675</v>
      </c>
      <c r="N134" s="3">
        <f t="shared" si="14"/>
        <v>1.8</v>
      </c>
      <c r="O134">
        <v>36</v>
      </c>
      <c r="P134" s="4">
        <f t="shared" si="15"/>
        <v>0.9</v>
      </c>
      <c r="Q134" s="4">
        <f t="shared" si="16"/>
        <v>1.8</v>
      </c>
      <c r="R134" s="4">
        <f t="shared" si="17"/>
        <v>4.5</v>
      </c>
      <c r="S134">
        <v>9</v>
      </c>
      <c r="T134">
        <v>2</v>
      </c>
      <c r="U134">
        <v>5</v>
      </c>
      <c r="V134">
        <v>2</v>
      </c>
      <c r="W134">
        <v>12</v>
      </c>
      <c r="X134">
        <v>0</v>
      </c>
      <c r="Y134">
        <v>2</v>
      </c>
      <c r="Z134">
        <v>4</v>
      </c>
      <c r="AA134">
        <v>2</v>
      </c>
    </row>
    <row r="135" spans="2:27" ht="15.6" x14ac:dyDescent="0.3">
      <c r="B135" t="s">
        <v>1018</v>
      </c>
      <c r="C135">
        <v>1.0094071999999401</v>
      </c>
      <c r="D135">
        <v>36</v>
      </c>
      <c r="E135">
        <v>36</v>
      </c>
      <c r="F135">
        <v>6</v>
      </c>
      <c r="G135">
        <v>11</v>
      </c>
      <c r="H135">
        <v>17</v>
      </c>
      <c r="I135">
        <v>0</v>
      </c>
      <c r="J135">
        <v>78</v>
      </c>
      <c r="K135" s="3">
        <f t="shared" si="12"/>
        <v>2.1666666666666665</v>
      </c>
      <c r="L135">
        <v>60</v>
      </c>
      <c r="M135" s="3">
        <f t="shared" si="13"/>
        <v>0.76923076923076927</v>
      </c>
      <c r="N135" s="3">
        <f t="shared" si="14"/>
        <v>1.6666666666666667</v>
      </c>
      <c r="O135">
        <v>29</v>
      </c>
      <c r="P135" s="4">
        <f t="shared" si="15"/>
        <v>0.80555555555555558</v>
      </c>
      <c r="Q135" s="4">
        <f t="shared" si="16"/>
        <v>1.7058823529411764</v>
      </c>
      <c r="R135" s="4">
        <f t="shared" si="17"/>
        <v>4.833333333333333</v>
      </c>
      <c r="S135">
        <v>6</v>
      </c>
      <c r="T135">
        <v>1</v>
      </c>
      <c r="U135">
        <v>3</v>
      </c>
      <c r="V135">
        <v>1</v>
      </c>
      <c r="W135">
        <v>11</v>
      </c>
      <c r="X135">
        <v>0</v>
      </c>
      <c r="Y135">
        <v>2</v>
      </c>
      <c r="Z135">
        <v>4</v>
      </c>
      <c r="AA135">
        <v>2</v>
      </c>
    </row>
    <row r="136" spans="2:27" ht="15.6" x14ac:dyDescent="0.3">
      <c r="B136" t="s">
        <v>1021</v>
      </c>
      <c r="C136">
        <v>0.86038369999994302</v>
      </c>
      <c r="D136">
        <v>26</v>
      </c>
      <c r="E136">
        <v>26</v>
      </c>
      <c r="F136">
        <v>7</v>
      </c>
      <c r="G136">
        <v>10</v>
      </c>
      <c r="H136">
        <v>17</v>
      </c>
      <c r="I136">
        <v>0</v>
      </c>
      <c r="J136">
        <v>73</v>
      </c>
      <c r="K136" s="3">
        <f t="shared" si="12"/>
        <v>2.8076923076923075</v>
      </c>
      <c r="L136">
        <v>70</v>
      </c>
      <c r="M136" s="3">
        <f t="shared" si="13"/>
        <v>0.95890410958904104</v>
      </c>
      <c r="N136" s="3">
        <f t="shared" si="14"/>
        <v>2.6923076923076925</v>
      </c>
      <c r="O136">
        <v>27</v>
      </c>
      <c r="P136" s="4">
        <f t="shared" si="15"/>
        <v>1.0384615384615385</v>
      </c>
      <c r="Q136" s="4">
        <f t="shared" si="16"/>
        <v>1.588235294117647</v>
      </c>
      <c r="R136" s="4">
        <f t="shared" si="17"/>
        <v>3.8571428571428572</v>
      </c>
      <c r="S136">
        <v>7</v>
      </c>
      <c r="T136">
        <v>1</v>
      </c>
      <c r="U136">
        <v>4</v>
      </c>
      <c r="V136">
        <v>1</v>
      </c>
      <c r="W136">
        <v>6</v>
      </c>
      <c r="X136">
        <v>0</v>
      </c>
      <c r="Y136">
        <v>1</v>
      </c>
      <c r="Z136">
        <v>6</v>
      </c>
      <c r="AA136">
        <v>2</v>
      </c>
    </row>
    <row r="137" spans="2:27" ht="15.6" x14ac:dyDescent="0.3">
      <c r="B137" t="s">
        <v>1023</v>
      </c>
      <c r="C137">
        <v>1.4088351000000301</v>
      </c>
      <c r="D137">
        <v>44</v>
      </c>
      <c r="E137">
        <v>44</v>
      </c>
      <c r="F137">
        <v>10</v>
      </c>
      <c r="G137">
        <v>13</v>
      </c>
      <c r="H137">
        <v>23</v>
      </c>
      <c r="I137">
        <v>0</v>
      </c>
      <c r="J137">
        <v>102</v>
      </c>
      <c r="K137" s="3">
        <f t="shared" si="12"/>
        <v>2.3181818181818183</v>
      </c>
      <c r="L137">
        <v>85</v>
      </c>
      <c r="M137" s="3">
        <f t="shared" si="13"/>
        <v>0.83333333333333337</v>
      </c>
      <c r="N137" s="3">
        <f t="shared" si="14"/>
        <v>1.9318181818181819</v>
      </c>
      <c r="O137">
        <v>39</v>
      </c>
      <c r="P137" s="4">
        <f t="shared" si="15"/>
        <v>0.88636363636363635</v>
      </c>
      <c r="Q137" s="4">
        <f t="shared" si="16"/>
        <v>1.6956521739130435</v>
      </c>
      <c r="R137" s="4">
        <f t="shared" si="17"/>
        <v>3.9</v>
      </c>
      <c r="S137">
        <v>10</v>
      </c>
      <c r="T137">
        <v>2</v>
      </c>
      <c r="U137">
        <v>5</v>
      </c>
      <c r="V137">
        <v>4</v>
      </c>
      <c r="W137">
        <v>12</v>
      </c>
      <c r="X137">
        <v>0</v>
      </c>
      <c r="Y137">
        <v>2</v>
      </c>
      <c r="Z137">
        <v>4</v>
      </c>
      <c r="AA137">
        <v>2</v>
      </c>
    </row>
    <row r="138" spans="2:27" ht="15.6" x14ac:dyDescent="0.3">
      <c r="B138" t="s">
        <v>1024</v>
      </c>
      <c r="C138">
        <v>1.35945679999997</v>
      </c>
      <c r="D138">
        <v>42</v>
      </c>
      <c r="E138">
        <v>42</v>
      </c>
      <c r="F138">
        <v>9</v>
      </c>
      <c r="G138">
        <v>13</v>
      </c>
      <c r="H138">
        <v>22</v>
      </c>
      <c r="I138">
        <v>0</v>
      </c>
      <c r="J138">
        <v>99</v>
      </c>
      <c r="K138" s="3">
        <f t="shared" si="12"/>
        <v>2.3571428571428572</v>
      </c>
      <c r="L138">
        <v>76</v>
      </c>
      <c r="M138" s="3">
        <f t="shared" si="13"/>
        <v>0.76767676767676762</v>
      </c>
      <c r="N138" s="3">
        <f t="shared" si="14"/>
        <v>1.8095238095238095</v>
      </c>
      <c r="O138">
        <v>37</v>
      </c>
      <c r="P138" s="4">
        <f t="shared" si="15"/>
        <v>0.88095238095238093</v>
      </c>
      <c r="Q138" s="4">
        <f t="shared" si="16"/>
        <v>1.6818181818181819</v>
      </c>
      <c r="R138" s="4">
        <f t="shared" si="17"/>
        <v>4.1111111111111107</v>
      </c>
      <c r="S138">
        <v>10</v>
      </c>
      <c r="T138">
        <v>2</v>
      </c>
      <c r="U138">
        <v>5</v>
      </c>
      <c r="V138">
        <v>2</v>
      </c>
      <c r="W138">
        <v>12</v>
      </c>
      <c r="X138">
        <v>0</v>
      </c>
      <c r="Y138">
        <v>2</v>
      </c>
      <c r="Z138">
        <v>4</v>
      </c>
      <c r="AA138">
        <v>2</v>
      </c>
    </row>
    <row r="139" spans="2:27" ht="15.6" x14ac:dyDescent="0.3">
      <c r="B139" t="s">
        <v>1025</v>
      </c>
      <c r="C139">
        <v>1.23683289999996</v>
      </c>
      <c r="D139">
        <v>39</v>
      </c>
      <c r="E139">
        <v>39</v>
      </c>
      <c r="F139">
        <v>7</v>
      </c>
      <c r="G139">
        <v>13</v>
      </c>
      <c r="H139">
        <v>20</v>
      </c>
      <c r="I139">
        <v>0</v>
      </c>
      <c r="J139">
        <v>89</v>
      </c>
      <c r="K139" s="3">
        <f t="shared" si="12"/>
        <v>2.2820512820512819</v>
      </c>
      <c r="L139">
        <v>65</v>
      </c>
      <c r="M139" s="3">
        <f t="shared" si="13"/>
        <v>0.7303370786516854</v>
      </c>
      <c r="N139" s="3">
        <f t="shared" si="14"/>
        <v>1.6666666666666667</v>
      </c>
      <c r="O139">
        <v>31</v>
      </c>
      <c r="P139" s="4">
        <f t="shared" si="15"/>
        <v>0.79487179487179482</v>
      </c>
      <c r="Q139" s="4">
        <f t="shared" si="16"/>
        <v>1.55</v>
      </c>
      <c r="R139" s="4">
        <f t="shared" si="17"/>
        <v>4.4285714285714288</v>
      </c>
      <c r="S139">
        <v>7</v>
      </c>
      <c r="T139">
        <v>1</v>
      </c>
      <c r="U139">
        <v>3</v>
      </c>
      <c r="V139">
        <v>1</v>
      </c>
      <c r="W139">
        <v>12</v>
      </c>
      <c r="X139">
        <v>0</v>
      </c>
      <c r="Y139">
        <v>2</v>
      </c>
      <c r="Z139">
        <v>4</v>
      </c>
      <c r="AA139">
        <v>2</v>
      </c>
    </row>
    <row r="140" spans="2:27" ht="15.6" x14ac:dyDescent="0.3">
      <c r="B140" t="s">
        <v>1026</v>
      </c>
      <c r="C140">
        <v>0.99567469999999503</v>
      </c>
      <c r="D140">
        <v>35</v>
      </c>
      <c r="E140">
        <v>35</v>
      </c>
      <c r="F140">
        <v>4</v>
      </c>
      <c r="G140">
        <v>12</v>
      </c>
      <c r="H140">
        <v>16</v>
      </c>
      <c r="I140">
        <v>0</v>
      </c>
      <c r="J140">
        <v>80</v>
      </c>
      <c r="K140" s="3">
        <f t="shared" si="12"/>
        <v>2.2857142857142856</v>
      </c>
      <c r="L140">
        <v>56</v>
      </c>
      <c r="M140" s="3">
        <f t="shared" si="13"/>
        <v>0.7</v>
      </c>
      <c r="N140" s="3">
        <f t="shared" si="14"/>
        <v>1.6</v>
      </c>
      <c r="O140">
        <v>26</v>
      </c>
      <c r="P140" s="4">
        <f t="shared" si="15"/>
        <v>0.74285714285714288</v>
      </c>
      <c r="Q140" s="4">
        <f t="shared" si="16"/>
        <v>1.625</v>
      </c>
      <c r="R140" s="4">
        <f t="shared" si="17"/>
        <v>6.5</v>
      </c>
      <c r="S140">
        <v>3</v>
      </c>
      <c r="T140">
        <v>0</v>
      </c>
      <c r="U140">
        <v>2</v>
      </c>
      <c r="V140">
        <v>1</v>
      </c>
      <c r="W140">
        <v>13</v>
      </c>
      <c r="X140">
        <v>0</v>
      </c>
      <c r="Y140">
        <v>1</v>
      </c>
      <c r="Z140">
        <v>4</v>
      </c>
      <c r="AA140">
        <v>2</v>
      </c>
    </row>
    <row r="141" spans="2:27" ht="15.6" x14ac:dyDescent="0.3">
      <c r="B141" t="s">
        <v>1027</v>
      </c>
      <c r="C141">
        <v>1.2260201000000199</v>
      </c>
      <c r="D141">
        <v>37</v>
      </c>
      <c r="E141">
        <v>37</v>
      </c>
      <c r="F141">
        <v>6</v>
      </c>
      <c r="G141">
        <v>12</v>
      </c>
      <c r="H141">
        <v>18</v>
      </c>
      <c r="I141">
        <v>0</v>
      </c>
      <c r="J141">
        <v>82</v>
      </c>
      <c r="K141" s="3">
        <f t="shared" si="12"/>
        <v>2.2162162162162162</v>
      </c>
      <c r="L141">
        <v>59</v>
      </c>
      <c r="M141" s="3">
        <f t="shared" si="13"/>
        <v>0.71951219512195119</v>
      </c>
      <c r="N141" s="3">
        <f t="shared" si="14"/>
        <v>1.5945945945945945</v>
      </c>
      <c r="O141">
        <v>28</v>
      </c>
      <c r="P141" s="4">
        <f t="shared" si="15"/>
        <v>0.7567567567567568</v>
      </c>
      <c r="Q141" s="4">
        <f t="shared" si="16"/>
        <v>1.5555555555555556</v>
      </c>
      <c r="R141" s="4">
        <f t="shared" si="17"/>
        <v>4.666666666666667</v>
      </c>
      <c r="S141">
        <v>5</v>
      </c>
      <c r="T141">
        <v>0</v>
      </c>
      <c r="U141">
        <v>2</v>
      </c>
      <c r="V141">
        <v>1</v>
      </c>
      <c r="W141">
        <v>12</v>
      </c>
      <c r="X141">
        <v>0</v>
      </c>
      <c r="Y141">
        <v>2</v>
      </c>
      <c r="Z141">
        <v>4</v>
      </c>
      <c r="AA141">
        <v>2</v>
      </c>
    </row>
    <row r="142" spans="2:27" ht="15.6" x14ac:dyDescent="0.3">
      <c r="B142" t="s">
        <v>1028</v>
      </c>
      <c r="C142">
        <v>0.59277039999994896</v>
      </c>
      <c r="D142">
        <v>27</v>
      </c>
      <c r="E142">
        <v>27</v>
      </c>
      <c r="F142">
        <v>7</v>
      </c>
      <c r="G142">
        <v>8</v>
      </c>
      <c r="H142">
        <v>15</v>
      </c>
      <c r="I142">
        <v>0</v>
      </c>
      <c r="J142">
        <v>57</v>
      </c>
      <c r="K142" s="3">
        <f t="shared" si="12"/>
        <v>2.1111111111111112</v>
      </c>
      <c r="L142">
        <v>74</v>
      </c>
      <c r="M142" s="3">
        <f t="shared" si="13"/>
        <v>1.2982456140350878</v>
      </c>
      <c r="N142" s="3">
        <f t="shared" si="14"/>
        <v>2.7407407407407409</v>
      </c>
      <c r="O142">
        <v>29</v>
      </c>
      <c r="P142" s="4">
        <f t="shared" si="15"/>
        <v>1.0740740740740742</v>
      </c>
      <c r="Q142" s="4">
        <f t="shared" si="16"/>
        <v>1.9333333333333333</v>
      </c>
      <c r="R142" s="4">
        <f t="shared" si="17"/>
        <v>4.1428571428571432</v>
      </c>
      <c r="S142">
        <v>3</v>
      </c>
      <c r="T142">
        <v>0</v>
      </c>
      <c r="U142">
        <v>4</v>
      </c>
      <c r="V142">
        <v>6</v>
      </c>
      <c r="W142">
        <v>9</v>
      </c>
      <c r="X142">
        <v>0</v>
      </c>
      <c r="Y142">
        <v>1</v>
      </c>
      <c r="Z142">
        <v>4</v>
      </c>
      <c r="AA142">
        <v>2</v>
      </c>
    </row>
    <row r="143" spans="2:27" ht="15.6" x14ac:dyDescent="0.3">
      <c r="B143" t="s">
        <v>1035</v>
      </c>
      <c r="C143">
        <v>1.1840839000000101</v>
      </c>
      <c r="D143">
        <v>50</v>
      </c>
      <c r="E143">
        <v>50</v>
      </c>
      <c r="F143">
        <v>6</v>
      </c>
      <c r="G143">
        <v>15</v>
      </c>
      <c r="H143">
        <v>21</v>
      </c>
      <c r="I143">
        <v>0</v>
      </c>
      <c r="J143">
        <v>110</v>
      </c>
      <c r="K143" s="3">
        <f t="shared" si="12"/>
        <v>2.2000000000000002</v>
      </c>
      <c r="L143">
        <v>94</v>
      </c>
      <c r="M143" s="3">
        <f t="shared" si="13"/>
        <v>0.8545454545454545</v>
      </c>
      <c r="N143" s="3">
        <f t="shared" si="14"/>
        <v>1.88</v>
      </c>
      <c r="O143">
        <v>42</v>
      </c>
      <c r="P143" s="4">
        <f t="shared" si="15"/>
        <v>0.84</v>
      </c>
      <c r="Q143" s="4">
        <f t="shared" si="16"/>
        <v>2</v>
      </c>
      <c r="R143" s="4">
        <f t="shared" si="17"/>
        <v>7</v>
      </c>
      <c r="S143">
        <v>5</v>
      </c>
      <c r="T143">
        <v>0</v>
      </c>
      <c r="U143">
        <v>4</v>
      </c>
      <c r="V143">
        <v>1</v>
      </c>
      <c r="W143">
        <v>15</v>
      </c>
      <c r="X143">
        <v>0</v>
      </c>
      <c r="Y143">
        <v>4</v>
      </c>
      <c r="Z143">
        <v>6</v>
      </c>
      <c r="AA143">
        <v>7</v>
      </c>
    </row>
    <row r="144" spans="2:27" ht="15.6" x14ac:dyDescent="0.3">
      <c r="B144" t="s">
        <v>1036</v>
      </c>
      <c r="C144">
        <v>1.0222903000000001</v>
      </c>
      <c r="D144">
        <v>34</v>
      </c>
      <c r="E144">
        <v>34</v>
      </c>
      <c r="F144">
        <v>6</v>
      </c>
      <c r="G144">
        <v>15</v>
      </c>
      <c r="H144">
        <v>21</v>
      </c>
      <c r="I144">
        <v>0</v>
      </c>
      <c r="J144">
        <v>89</v>
      </c>
      <c r="K144" s="3">
        <f t="shared" si="12"/>
        <v>2.6176470588235294</v>
      </c>
      <c r="L144">
        <v>81</v>
      </c>
      <c r="M144" s="3">
        <f t="shared" si="13"/>
        <v>0.9101123595505618</v>
      </c>
      <c r="N144" s="3">
        <f t="shared" si="14"/>
        <v>2.3823529411764706</v>
      </c>
      <c r="O144">
        <v>34</v>
      </c>
      <c r="P144" s="4">
        <f t="shared" si="15"/>
        <v>1</v>
      </c>
      <c r="Q144" s="4">
        <f t="shared" si="16"/>
        <v>1.6190476190476191</v>
      </c>
      <c r="R144" s="4">
        <f t="shared" si="17"/>
        <v>5.666666666666667</v>
      </c>
      <c r="S144">
        <v>5</v>
      </c>
      <c r="T144">
        <v>0</v>
      </c>
      <c r="U144">
        <v>4</v>
      </c>
      <c r="V144">
        <v>1</v>
      </c>
      <c r="W144">
        <v>13</v>
      </c>
      <c r="X144">
        <v>0</v>
      </c>
      <c r="Y144">
        <v>3</v>
      </c>
      <c r="Z144">
        <v>6</v>
      </c>
      <c r="AA144">
        <v>2</v>
      </c>
    </row>
    <row r="145" spans="2:27" ht="15.6" x14ac:dyDescent="0.3">
      <c r="B145" t="s">
        <v>1029</v>
      </c>
      <c r="C145">
        <v>1.28795309999998</v>
      </c>
      <c r="D145">
        <v>51</v>
      </c>
      <c r="E145">
        <v>51</v>
      </c>
      <c r="F145">
        <v>7</v>
      </c>
      <c r="G145">
        <v>15</v>
      </c>
      <c r="H145">
        <v>22</v>
      </c>
      <c r="I145">
        <v>0</v>
      </c>
      <c r="J145">
        <v>112</v>
      </c>
      <c r="K145" s="3">
        <f t="shared" si="12"/>
        <v>2.1960784313725492</v>
      </c>
      <c r="L145">
        <v>96</v>
      </c>
      <c r="M145" s="3">
        <f t="shared" si="13"/>
        <v>0.8571428571428571</v>
      </c>
      <c r="N145" s="3">
        <f t="shared" si="14"/>
        <v>1.8823529411764706</v>
      </c>
      <c r="O145">
        <v>43</v>
      </c>
      <c r="P145" s="4">
        <f t="shared" si="15"/>
        <v>0.84313725490196079</v>
      </c>
      <c r="Q145" s="4">
        <f t="shared" si="16"/>
        <v>1.9545454545454546</v>
      </c>
      <c r="R145" s="4">
        <f t="shared" si="17"/>
        <v>6.1428571428571432</v>
      </c>
      <c r="S145">
        <v>5</v>
      </c>
      <c r="T145">
        <v>0</v>
      </c>
      <c r="U145">
        <v>4</v>
      </c>
      <c r="V145">
        <v>1</v>
      </c>
      <c r="W145">
        <v>15</v>
      </c>
      <c r="X145">
        <v>0</v>
      </c>
      <c r="Y145">
        <v>4</v>
      </c>
      <c r="Z145">
        <v>7</v>
      </c>
      <c r="AA145">
        <v>7</v>
      </c>
    </row>
    <row r="146" spans="2:27" ht="15.6" x14ac:dyDescent="0.3">
      <c r="B146" t="s">
        <v>1030</v>
      </c>
      <c r="C146">
        <v>2.6488005999999502</v>
      </c>
      <c r="D146">
        <v>81</v>
      </c>
      <c r="E146">
        <v>81</v>
      </c>
      <c r="F146">
        <v>20</v>
      </c>
      <c r="G146">
        <v>16</v>
      </c>
      <c r="H146">
        <v>36</v>
      </c>
      <c r="I146">
        <v>0</v>
      </c>
      <c r="J146">
        <v>192</v>
      </c>
      <c r="K146" s="3">
        <f t="shared" si="12"/>
        <v>2.3703703703703702</v>
      </c>
      <c r="L146">
        <v>143</v>
      </c>
      <c r="M146" s="3">
        <f t="shared" si="13"/>
        <v>0.74479166666666663</v>
      </c>
      <c r="N146" s="3">
        <f t="shared" si="14"/>
        <v>1.7654320987654322</v>
      </c>
      <c r="O146">
        <v>76</v>
      </c>
      <c r="P146" s="4">
        <f t="shared" si="15"/>
        <v>0.93827160493827155</v>
      </c>
      <c r="Q146" s="4">
        <f t="shared" si="16"/>
        <v>2.1111111111111112</v>
      </c>
      <c r="R146" s="4">
        <f t="shared" si="17"/>
        <v>3.8</v>
      </c>
      <c r="S146">
        <v>30</v>
      </c>
      <c r="T146">
        <v>6</v>
      </c>
      <c r="U146">
        <v>7</v>
      </c>
      <c r="V146">
        <v>3</v>
      </c>
      <c r="W146">
        <v>16</v>
      </c>
      <c r="X146">
        <v>0</v>
      </c>
      <c r="Y146">
        <v>4</v>
      </c>
      <c r="Z146">
        <v>9</v>
      </c>
      <c r="AA146">
        <v>7</v>
      </c>
    </row>
    <row r="147" spans="2:27" ht="15.6" x14ac:dyDescent="0.3">
      <c r="B147" t="s">
        <v>1031</v>
      </c>
      <c r="C147">
        <v>1.2304426999999101</v>
      </c>
      <c r="D147">
        <v>52</v>
      </c>
      <c r="E147">
        <v>52</v>
      </c>
      <c r="F147">
        <v>7</v>
      </c>
      <c r="G147">
        <v>15</v>
      </c>
      <c r="H147">
        <v>22</v>
      </c>
      <c r="I147">
        <v>0</v>
      </c>
      <c r="J147">
        <v>114</v>
      </c>
      <c r="K147" s="3">
        <f t="shared" si="12"/>
        <v>2.1923076923076925</v>
      </c>
      <c r="L147">
        <v>105</v>
      </c>
      <c r="M147" s="3">
        <f t="shared" si="13"/>
        <v>0.92105263157894735</v>
      </c>
      <c r="N147" s="3">
        <f t="shared" si="14"/>
        <v>2.0192307692307692</v>
      </c>
      <c r="O147">
        <v>45</v>
      </c>
      <c r="P147" s="4">
        <f t="shared" si="15"/>
        <v>0.86538461538461542</v>
      </c>
      <c r="Q147" s="4">
        <f t="shared" si="16"/>
        <v>2.0454545454545454</v>
      </c>
      <c r="R147" s="4">
        <f t="shared" si="17"/>
        <v>6.4285714285714288</v>
      </c>
      <c r="S147">
        <v>5</v>
      </c>
      <c r="T147">
        <v>0</v>
      </c>
      <c r="U147">
        <v>4</v>
      </c>
      <c r="V147">
        <v>1</v>
      </c>
      <c r="W147">
        <v>16</v>
      </c>
      <c r="X147">
        <v>0</v>
      </c>
      <c r="Y147">
        <v>4</v>
      </c>
      <c r="Z147">
        <v>7</v>
      </c>
      <c r="AA147">
        <v>8</v>
      </c>
    </row>
    <row r="148" spans="2:27" ht="15.6" x14ac:dyDescent="0.3">
      <c r="B148" t="s">
        <v>1032</v>
      </c>
      <c r="C148">
        <v>2.00554329999999</v>
      </c>
      <c r="D148">
        <v>70</v>
      </c>
      <c r="E148">
        <v>70</v>
      </c>
      <c r="F148">
        <v>7</v>
      </c>
      <c r="G148">
        <v>17</v>
      </c>
      <c r="H148">
        <v>24</v>
      </c>
      <c r="I148">
        <v>0</v>
      </c>
      <c r="J148">
        <v>158</v>
      </c>
      <c r="K148" s="3">
        <f t="shared" si="12"/>
        <v>2.2571428571428571</v>
      </c>
      <c r="L148">
        <v>106</v>
      </c>
      <c r="M148" s="3">
        <f t="shared" si="13"/>
        <v>0.67088607594936711</v>
      </c>
      <c r="N148" s="3">
        <f t="shared" si="14"/>
        <v>1.5142857142857142</v>
      </c>
      <c r="O148">
        <v>46</v>
      </c>
      <c r="P148" s="4">
        <f t="shared" si="15"/>
        <v>0.65714285714285714</v>
      </c>
      <c r="Q148" s="4">
        <f t="shared" si="16"/>
        <v>1.9166666666666667</v>
      </c>
      <c r="R148" s="4">
        <f t="shared" si="17"/>
        <v>6.5714285714285712</v>
      </c>
      <c r="S148">
        <v>5</v>
      </c>
      <c r="T148">
        <v>0</v>
      </c>
      <c r="U148">
        <v>4</v>
      </c>
      <c r="V148">
        <v>1</v>
      </c>
      <c r="W148">
        <v>17</v>
      </c>
      <c r="X148">
        <v>0</v>
      </c>
      <c r="Y148">
        <v>4</v>
      </c>
      <c r="Z148">
        <v>8</v>
      </c>
      <c r="AA148">
        <v>7</v>
      </c>
    </row>
    <row r="149" spans="2:27" ht="15.6" x14ac:dyDescent="0.3">
      <c r="B149" t="s">
        <v>1033</v>
      </c>
      <c r="C149">
        <v>3.0643261000000099</v>
      </c>
      <c r="D149">
        <v>86</v>
      </c>
      <c r="E149">
        <v>86</v>
      </c>
      <c r="F149">
        <v>23</v>
      </c>
      <c r="G149">
        <v>16</v>
      </c>
      <c r="H149">
        <v>39</v>
      </c>
      <c r="I149">
        <v>0</v>
      </c>
      <c r="J149">
        <v>208</v>
      </c>
      <c r="K149" s="3">
        <f t="shared" si="12"/>
        <v>2.4186046511627906</v>
      </c>
      <c r="L149">
        <v>153</v>
      </c>
      <c r="M149" s="3">
        <f t="shared" si="13"/>
        <v>0.73557692307692313</v>
      </c>
      <c r="N149" s="3">
        <f t="shared" si="14"/>
        <v>1.7790697674418605</v>
      </c>
      <c r="O149">
        <v>86</v>
      </c>
      <c r="P149" s="4">
        <f t="shared" si="15"/>
        <v>1</v>
      </c>
      <c r="Q149" s="4">
        <f t="shared" si="16"/>
        <v>2.2051282051282053</v>
      </c>
      <c r="R149" s="4">
        <f t="shared" si="17"/>
        <v>3.7391304347826089</v>
      </c>
      <c r="S149">
        <v>40</v>
      </c>
      <c r="T149">
        <v>8</v>
      </c>
      <c r="U149">
        <v>7</v>
      </c>
      <c r="V149">
        <v>3</v>
      </c>
      <c r="W149">
        <v>16</v>
      </c>
      <c r="X149">
        <v>0</v>
      </c>
      <c r="Y149">
        <v>4</v>
      </c>
      <c r="Z149">
        <v>9</v>
      </c>
      <c r="AA149">
        <v>7</v>
      </c>
    </row>
    <row r="150" spans="2:27" ht="15.6" x14ac:dyDescent="0.3">
      <c r="B150" t="s">
        <v>1034</v>
      </c>
      <c r="C150">
        <v>2.23995469999999</v>
      </c>
      <c r="D150">
        <v>78</v>
      </c>
      <c r="E150">
        <v>71</v>
      </c>
      <c r="F150">
        <v>7</v>
      </c>
      <c r="G150">
        <v>17</v>
      </c>
      <c r="H150">
        <v>24</v>
      </c>
      <c r="I150">
        <v>1</v>
      </c>
      <c r="J150">
        <v>172</v>
      </c>
      <c r="K150" s="3">
        <f t="shared" si="12"/>
        <v>2.4225352112676055</v>
      </c>
      <c r="L150">
        <v>106</v>
      </c>
      <c r="M150" s="3">
        <f t="shared" si="13"/>
        <v>0.61627906976744184</v>
      </c>
      <c r="N150" s="3">
        <f t="shared" si="14"/>
        <v>1.4929577464788732</v>
      </c>
      <c r="O150">
        <v>46</v>
      </c>
      <c r="P150" s="4">
        <f t="shared" si="15"/>
        <v>0.647887323943662</v>
      </c>
      <c r="Q150" s="4">
        <f t="shared" si="16"/>
        <v>1.9166666666666667</v>
      </c>
      <c r="R150" s="4">
        <f t="shared" si="17"/>
        <v>6.5714285714285712</v>
      </c>
      <c r="S150">
        <v>5</v>
      </c>
      <c r="T150">
        <v>0</v>
      </c>
      <c r="U150">
        <v>4</v>
      </c>
      <c r="V150">
        <v>1</v>
      </c>
      <c r="W150">
        <v>17</v>
      </c>
      <c r="X150">
        <v>0</v>
      </c>
      <c r="Y150">
        <v>4</v>
      </c>
      <c r="Z150">
        <v>8</v>
      </c>
      <c r="AA150">
        <v>7</v>
      </c>
    </row>
    <row r="151" spans="2:27" ht="15.6" x14ac:dyDescent="0.3">
      <c r="B151" t="s">
        <v>1037</v>
      </c>
      <c r="C151">
        <v>2.5833089999999799</v>
      </c>
      <c r="D151">
        <v>76</v>
      </c>
      <c r="E151">
        <v>76</v>
      </c>
      <c r="F151">
        <v>20</v>
      </c>
      <c r="G151">
        <v>16</v>
      </c>
      <c r="H151">
        <v>36</v>
      </c>
      <c r="I151">
        <v>0</v>
      </c>
      <c r="J151">
        <v>185</v>
      </c>
      <c r="K151" s="3">
        <f t="shared" si="12"/>
        <v>2.4342105263157894</v>
      </c>
      <c r="L151">
        <v>142</v>
      </c>
      <c r="M151" s="3">
        <f t="shared" si="13"/>
        <v>0.76756756756756761</v>
      </c>
      <c r="N151" s="3">
        <f t="shared" si="14"/>
        <v>1.868421052631579</v>
      </c>
      <c r="O151">
        <v>75</v>
      </c>
      <c r="P151" s="4">
        <f t="shared" si="15"/>
        <v>0.98684210526315785</v>
      </c>
      <c r="Q151" s="4">
        <f t="shared" si="16"/>
        <v>2.0833333333333335</v>
      </c>
      <c r="R151" s="4">
        <f t="shared" si="17"/>
        <v>3.75</v>
      </c>
      <c r="S151">
        <v>30</v>
      </c>
      <c r="T151">
        <v>6</v>
      </c>
      <c r="U151">
        <v>7</v>
      </c>
      <c r="V151">
        <v>2</v>
      </c>
      <c r="W151">
        <v>16</v>
      </c>
      <c r="X151">
        <v>0</v>
      </c>
      <c r="Y151">
        <v>4</v>
      </c>
      <c r="Z151">
        <v>9</v>
      </c>
      <c r="AA151">
        <v>7</v>
      </c>
    </row>
    <row r="152" spans="2:27" ht="15.6" x14ac:dyDescent="0.3">
      <c r="B152" t="s">
        <v>1038</v>
      </c>
      <c r="C152">
        <v>2.1141082000000302</v>
      </c>
      <c r="D152">
        <v>69</v>
      </c>
      <c r="E152">
        <v>69</v>
      </c>
      <c r="F152">
        <v>14</v>
      </c>
      <c r="G152">
        <v>15</v>
      </c>
      <c r="H152">
        <v>29</v>
      </c>
      <c r="I152">
        <v>0</v>
      </c>
      <c r="J152">
        <v>161</v>
      </c>
      <c r="K152" s="3">
        <f t="shared" si="12"/>
        <v>2.3333333333333335</v>
      </c>
      <c r="L152">
        <v>117</v>
      </c>
      <c r="M152" s="3">
        <f t="shared" si="13"/>
        <v>0.72670807453416153</v>
      </c>
      <c r="N152" s="3">
        <f t="shared" si="14"/>
        <v>1.6956521739130435</v>
      </c>
      <c r="O152">
        <v>59</v>
      </c>
      <c r="P152" s="4">
        <f t="shared" si="15"/>
        <v>0.85507246376811596</v>
      </c>
      <c r="Q152" s="4">
        <f t="shared" si="16"/>
        <v>2.0344827586206895</v>
      </c>
      <c r="R152" s="4">
        <f t="shared" si="17"/>
        <v>4.2142857142857144</v>
      </c>
      <c r="S152">
        <v>17</v>
      </c>
      <c r="T152">
        <v>3</v>
      </c>
      <c r="U152">
        <v>7</v>
      </c>
      <c r="V152">
        <v>2</v>
      </c>
      <c r="W152">
        <v>15</v>
      </c>
      <c r="X152">
        <v>0</v>
      </c>
      <c r="Y152">
        <v>4</v>
      </c>
      <c r="Z152">
        <v>7</v>
      </c>
      <c r="AA152">
        <v>7</v>
      </c>
    </row>
    <row r="153" spans="2:27" ht="15.6" x14ac:dyDescent="0.3">
      <c r="B153" t="s">
        <v>1039</v>
      </c>
      <c r="C153">
        <v>1.9158684000000199</v>
      </c>
      <c r="D153">
        <v>69</v>
      </c>
      <c r="E153">
        <v>69</v>
      </c>
      <c r="F153">
        <v>15</v>
      </c>
      <c r="G153">
        <v>15</v>
      </c>
      <c r="H153">
        <v>30</v>
      </c>
      <c r="I153">
        <v>0</v>
      </c>
      <c r="J153">
        <v>161</v>
      </c>
      <c r="K153" s="3">
        <f t="shared" si="12"/>
        <v>2.3333333333333335</v>
      </c>
      <c r="L153">
        <v>119</v>
      </c>
      <c r="M153" s="3">
        <f t="shared" si="13"/>
        <v>0.73913043478260865</v>
      </c>
      <c r="N153" s="3">
        <f t="shared" si="14"/>
        <v>1.7246376811594204</v>
      </c>
      <c r="O153">
        <v>58</v>
      </c>
      <c r="P153" s="4">
        <f t="shared" si="15"/>
        <v>0.84057971014492749</v>
      </c>
      <c r="Q153" s="4">
        <f t="shared" si="16"/>
        <v>1.9333333333333333</v>
      </c>
      <c r="R153" s="4">
        <f t="shared" si="17"/>
        <v>3.8666666666666667</v>
      </c>
      <c r="S153">
        <v>16</v>
      </c>
      <c r="T153">
        <v>3</v>
      </c>
      <c r="U153">
        <v>7</v>
      </c>
      <c r="V153">
        <v>2</v>
      </c>
      <c r="W153">
        <v>15</v>
      </c>
      <c r="X153">
        <v>0</v>
      </c>
      <c r="Y153">
        <v>4</v>
      </c>
      <c r="Z153">
        <v>7</v>
      </c>
      <c r="AA153">
        <v>7</v>
      </c>
    </row>
    <row r="154" spans="2:27" ht="15.6" x14ac:dyDescent="0.3">
      <c r="B154" t="s">
        <v>1040</v>
      </c>
      <c r="C154">
        <v>1.8851093000000601</v>
      </c>
      <c r="D154">
        <v>68</v>
      </c>
      <c r="E154">
        <v>68</v>
      </c>
      <c r="F154">
        <v>12</v>
      </c>
      <c r="G154">
        <v>15</v>
      </c>
      <c r="H154">
        <v>27</v>
      </c>
      <c r="I154">
        <v>0</v>
      </c>
      <c r="J154">
        <v>155</v>
      </c>
      <c r="K154" s="3">
        <f t="shared" si="12"/>
        <v>2.2794117647058822</v>
      </c>
      <c r="L154">
        <v>120</v>
      </c>
      <c r="M154" s="3">
        <f t="shared" si="13"/>
        <v>0.77419354838709675</v>
      </c>
      <c r="N154" s="3">
        <f t="shared" si="14"/>
        <v>1.7647058823529411</v>
      </c>
      <c r="O154">
        <v>55</v>
      </c>
      <c r="P154" s="4">
        <f t="shared" si="15"/>
        <v>0.80882352941176472</v>
      </c>
      <c r="Q154" s="4">
        <f t="shared" si="16"/>
        <v>2.0370370370370372</v>
      </c>
      <c r="R154" s="4">
        <f t="shared" si="17"/>
        <v>4.583333333333333</v>
      </c>
      <c r="S154">
        <v>12</v>
      </c>
      <c r="T154">
        <v>1</v>
      </c>
      <c r="U154">
        <v>6</v>
      </c>
      <c r="V154">
        <v>4</v>
      </c>
      <c r="W154">
        <v>15</v>
      </c>
      <c r="X154">
        <v>0</v>
      </c>
      <c r="Y154">
        <v>4</v>
      </c>
      <c r="Z154">
        <v>7</v>
      </c>
      <c r="AA154">
        <v>7</v>
      </c>
    </row>
    <row r="155" spans="2:27" ht="15.6" x14ac:dyDescent="0.3">
      <c r="B155" t="s">
        <v>1041</v>
      </c>
      <c r="C155">
        <v>1.4701857</v>
      </c>
      <c r="D155">
        <v>57</v>
      </c>
      <c r="E155">
        <v>57</v>
      </c>
      <c r="F155">
        <v>11</v>
      </c>
      <c r="G155">
        <v>16</v>
      </c>
      <c r="H155">
        <v>27</v>
      </c>
      <c r="I155">
        <v>0</v>
      </c>
      <c r="J155">
        <v>131</v>
      </c>
      <c r="K155" s="3">
        <f t="shared" si="12"/>
        <v>2.2982456140350878</v>
      </c>
      <c r="L155">
        <v>117</v>
      </c>
      <c r="M155" s="3">
        <f t="shared" si="13"/>
        <v>0.89312977099236646</v>
      </c>
      <c r="N155" s="3">
        <f t="shared" si="14"/>
        <v>2.0526315789473686</v>
      </c>
      <c r="O155">
        <v>53</v>
      </c>
      <c r="P155" s="4">
        <f t="shared" si="15"/>
        <v>0.92982456140350878</v>
      </c>
      <c r="Q155" s="4">
        <f t="shared" si="16"/>
        <v>1.962962962962963</v>
      </c>
      <c r="R155" s="4">
        <f t="shared" si="17"/>
        <v>4.8181818181818183</v>
      </c>
      <c r="S155">
        <v>9</v>
      </c>
      <c r="T155">
        <v>1</v>
      </c>
      <c r="U155">
        <v>6</v>
      </c>
      <c r="V155">
        <v>2</v>
      </c>
      <c r="W155">
        <v>16</v>
      </c>
      <c r="X155">
        <v>0</v>
      </c>
      <c r="Y155">
        <v>4</v>
      </c>
      <c r="Z155">
        <v>9</v>
      </c>
      <c r="AA155">
        <v>7</v>
      </c>
    </row>
    <row r="156" spans="2:27" ht="15.6" x14ac:dyDescent="0.3">
      <c r="B156" t="s">
        <v>1042</v>
      </c>
      <c r="C156">
        <v>1.98870579999993</v>
      </c>
      <c r="D156">
        <v>71</v>
      </c>
      <c r="E156">
        <v>71</v>
      </c>
      <c r="F156">
        <v>7</v>
      </c>
      <c r="G156">
        <v>18</v>
      </c>
      <c r="H156">
        <v>25</v>
      </c>
      <c r="I156">
        <v>0</v>
      </c>
      <c r="J156">
        <v>161</v>
      </c>
      <c r="K156" s="3">
        <f t="shared" si="12"/>
        <v>2.267605633802817</v>
      </c>
      <c r="L156">
        <v>109</v>
      </c>
      <c r="M156" s="3">
        <f t="shared" si="13"/>
        <v>0.67701863354037262</v>
      </c>
      <c r="N156" s="3">
        <f t="shared" si="14"/>
        <v>1.5352112676056338</v>
      </c>
      <c r="O156">
        <v>46</v>
      </c>
      <c r="P156" s="4">
        <f t="shared" si="15"/>
        <v>0.647887323943662</v>
      </c>
      <c r="Q156" s="4">
        <f t="shared" si="16"/>
        <v>1.84</v>
      </c>
      <c r="R156" s="4">
        <f t="shared" si="17"/>
        <v>6.5714285714285712</v>
      </c>
      <c r="S156">
        <v>5</v>
      </c>
      <c r="T156">
        <v>0</v>
      </c>
      <c r="U156">
        <v>4</v>
      </c>
      <c r="V156">
        <v>1</v>
      </c>
      <c r="W156">
        <v>17</v>
      </c>
      <c r="X156">
        <v>0</v>
      </c>
      <c r="Y156">
        <v>4</v>
      </c>
      <c r="Z156">
        <v>8</v>
      </c>
      <c r="AA156">
        <v>7</v>
      </c>
    </row>
    <row r="157" spans="2:27" ht="15.6" x14ac:dyDescent="0.3">
      <c r="B157" t="s">
        <v>1043</v>
      </c>
      <c r="C157">
        <v>1.9796781000000001</v>
      </c>
      <c r="D157">
        <v>71</v>
      </c>
      <c r="E157">
        <v>71</v>
      </c>
      <c r="F157">
        <v>7</v>
      </c>
      <c r="G157">
        <v>18</v>
      </c>
      <c r="H157">
        <v>25</v>
      </c>
      <c r="I157">
        <v>0</v>
      </c>
      <c r="J157">
        <v>161</v>
      </c>
      <c r="K157" s="3">
        <f t="shared" si="12"/>
        <v>2.267605633802817</v>
      </c>
      <c r="L157">
        <v>109</v>
      </c>
      <c r="M157" s="3">
        <f t="shared" si="13"/>
        <v>0.67701863354037262</v>
      </c>
      <c r="N157" s="3">
        <f t="shared" si="14"/>
        <v>1.5352112676056338</v>
      </c>
      <c r="O157">
        <v>46</v>
      </c>
      <c r="P157" s="4">
        <f t="shared" si="15"/>
        <v>0.647887323943662</v>
      </c>
      <c r="Q157" s="4">
        <f t="shared" si="16"/>
        <v>1.84</v>
      </c>
      <c r="R157" s="4">
        <f t="shared" si="17"/>
        <v>6.5714285714285712</v>
      </c>
      <c r="S157">
        <v>5</v>
      </c>
      <c r="T157">
        <v>0</v>
      </c>
      <c r="U157">
        <v>4</v>
      </c>
      <c r="V157">
        <v>1</v>
      </c>
      <c r="W157">
        <v>17</v>
      </c>
      <c r="X157">
        <v>0</v>
      </c>
      <c r="Y157">
        <v>4</v>
      </c>
      <c r="Z157">
        <v>8</v>
      </c>
      <c r="AA157">
        <v>7</v>
      </c>
    </row>
    <row r="158" spans="2:27" ht="15.6" x14ac:dyDescent="0.3">
      <c r="B158" t="s">
        <v>1044</v>
      </c>
      <c r="C158">
        <v>2.1194635000000499</v>
      </c>
      <c r="D158">
        <v>72</v>
      </c>
      <c r="E158">
        <v>72</v>
      </c>
      <c r="F158">
        <v>7</v>
      </c>
      <c r="G158">
        <v>19</v>
      </c>
      <c r="H158">
        <v>26</v>
      </c>
      <c r="I158">
        <v>0</v>
      </c>
      <c r="J158">
        <v>165</v>
      </c>
      <c r="K158" s="3">
        <f t="shared" si="12"/>
        <v>2.2916666666666665</v>
      </c>
      <c r="L158">
        <v>113</v>
      </c>
      <c r="M158" s="3">
        <f t="shared" si="13"/>
        <v>0.68484848484848482</v>
      </c>
      <c r="N158" s="3">
        <f t="shared" si="14"/>
        <v>1.5694444444444444</v>
      </c>
      <c r="O158">
        <v>49</v>
      </c>
      <c r="P158" s="4">
        <f t="shared" si="15"/>
        <v>0.68055555555555558</v>
      </c>
      <c r="Q158" s="4">
        <f t="shared" si="16"/>
        <v>1.8846153846153846</v>
      </c>
      <c r="R158" s="4">
        <f t="shared" si="17"/>
        <v>7</v>
      </c>
      <c r="S158">
        <v>5</v>
      </c>
      <c r="T158">
        <v>0</v>
      </c>
      <c r="U158">
        <v>4</v>
      </c>
      <c r="V158">
        <v>1</v>
      </c>
      <c r="W158">
        <v>20</v>
      </c>
      <c r="X158">
        <v>0</v>
      </c>
      <c r="Y158">
        <v>4</v>
      </c>
      <c r="Z158">
        <v>8</v>
      </c>
      <c r="AA158">
        <v>7</v>
      </c>
    </row>
    <row r="159" spans="2:27" ht="15.6" x14ac:dyDescent="0.3">
      <c r="B159" t="s">
        <v>1045</v>
      </c>
      <c r="C159">
        <v>2.3444444999999998</v>
      </c>
      <c r="D159">
        <v>73</v>
      </c>
      <c r="E159">
        <v>73</v>
      </c>
      <c r="F159">
        <v>7</v>
      </c>
      <c r="G159">
        <v>20</v>
      </c>
      <c r="H159">
        <v>27</v>
      </c>
      <c r="I159">
        <v>0</v>
      </c>
      <c r="J159">
        <v>172</v>
      </c>
      <c r="K159" s="3">
        <f t="shared" si="12"/>
        <v>2.3561643835616439</v>
      </c>
      <c r="L159">
        <v>114</v>
      </c>
      <c r="M159" s="3">
        <f t="shared" si="13"/>
        <v>0.66279069767441856</v>
      </c>
      <c r="N159" s="3">
        <f t="shared" si="14"/>
        <v>1.5616438356164384</v>
      </c>
      <c r="O159">
        <v>50</v>
      </c>
      <c r="P159" s="4">
        <f t="shared" si="15"/>
        <v>0.68493150684931503</v>
      </c>
      <c r="Q159" s="4">
        <f t="shared" si="16"/>
        <v>1.8518518518518519</v>
      </c>
      <c r="R159" s="4">
        <f t="shared" si="17"/>
        <v>7.1428571428571432</v>
      </c>
      <c r="S159">
        <v>5</v>
      </c>
      <c r="T159">
        <v>0</v>
      </c>
      <c r="U159">
        <v>4</v>
      </c>
      <c r="V159">
        <v>1</v>
      </c>
      <c r="W159">
        <v>21</v>
      </c>
      <c r="X159">
        <v>0</v>
      </c>
      <c r="Y159">
        <v>4</v>
      </c>
      <c r="Z159">
        <v>8</v>
      </c>
      <c r="AA159">
        <v>7</v>
      </c>
    </row>
    <row r="160" spans="2:27" ht="15.6" x14ac:dyDescent="0.3">
      <c r="B160" t="s">
        <v>1046</v>
      </c>
      <c r="C160">
        <v>3.6379784000000601</v>
      </c>
      <c r="D160">
        <v>82</v>
      </c>
      <c r="E160">
        <v>82</v>
      </c>
      <c r="F160">
        <v>20</v>
      </c>
      <c r="G160">
        <v>17</v>
      </c>
      <c r="H160">
        <v>37</v>
      </c>
      <c r="I160">
        <v>0</v>
      </c>
      <c r="J160">
        <v>198</v>
      </c>
      <c r="K160" s="3">
        <f t="shared" si="12"/>
        <v>2.4146341463414633</v>
      </c>
      <c r="L160">
        <v>150</v>
      </c>
      <c r="M160" s="3">
        <f t="shared" si="13"/>
        <v>0.75757575757575757</v>
      </c>
      <c r="N160" s="3">
        <f t="shared" si="14"/>
        <v>1.8292682926829269</v>
      </c>
      <c r="O160">
        <v>79</v>
      </c>
      <c r="P160" s="4">
        <f t="shared" si="15"/>
        <v>0.96341463414634143</v>
      </c>
      <c r="Q160" s="4">
        <f t="shared" si="16"/>
        <v>2.1351351351351351</v>
      </c>
      <c r="R160" s="4">
        <f t="shared" si="17"/>
        <v>3.95</v>
      </c>
      <c r="S160">
        <v>30</v>
      </c>
      <c r="T160">
        <v>6</v>
      </c>
      <c r="U160">
        <v>7</v>
      </c>
      <c r="V160">
        <v>3</v>
      </c>
      <c r="W160">
        <v>17</v>
      </c>
      <c r="X160">
        <v>0</v>
      </c>
      <c r="Y160">
        <v>4</v>
      </c>
      <c r="Z160">
        <v>11</v>
      </c>
      <c r="AA160">
        <v>7</v>
      </c>
    </row>
    <row r="161" spans="2:27" ht="15.6" x14ac:dyDescent="0.3">
      <c r="B161" t="s">
        <v>1047</v>
      </c>
      <c r="C161">
        <v>1.9101919999999299</v>
      </c>
      <c r="D161">
        <v>51</v>
      </c>
      <c r="E161">
        <v>51</v>
      </c>
      <c r="F161">
        <v>7</v>
      </c>
      <c r="G161">
        <v>15</v>
      </c>
      <c r="H161">
        <v>22</v>
      </c>
      <c r="I161">
        <v>0</v>
      </c>
      <c r="J161">
        <v>112</v>
      </c>
      <c r="K161" s="3">
        <f t="shared" si="12"/>
        <v>2.1960784313725492</v>
      </c>
      <c r="L161">
        <v>96</v>
      </c>
      <c r="M161" s="3">
        <f t="shared" si="13"/>
        <v>0.8571428571428571</v>
      </c>
      <c r="N161" s="3">
        <f t="shared" si="14"/>
        <v>1.8823529411764706</v>
      </c>
      <c r="O161">
        <v>43</v>
      </c>
      <c r="P161" s="4">
        <f t="shared" si="15"/>
        <v>0.84313725490196079</v>
      </c>
      <c r="Q161" s="4">
        <f t="shared" si="16"/>
        <v>1.9545454545454546</v>
      </c>
      <c r="R161" s="4">
        <f t="shared" si="17"/>
        <v>6.1428571428571432</v>
      </c>
      <c r="S161">
        <v>5</v>
      </c>
      <c r="T161">
        <v>0</v>
      </c>
      <c r="U161">
        <v>4</v>
      </c>
      <c r="V161">
        <v>1</v>
      </c>
      <c r="W161">
        <v>15</v>
      </c>
      <c r="X161">
        <v>0</v>
      </c>
      <c r="Y161">
        <v>4</v>
      </c>
      <c r="Z161">
        <v>7</v>
      </c>
      <c r="AA161">
        <v>7</v>
      </c>
    </row>
    <row r="162" spans="2:27" ht="15.6" x14ac:dyDescent="0.3">
      <c r="B162" t="s">
        <v>1048</v>
      </c>
      <c r="C162">
        <v>3.6547902999999402</v>
      </c>
      <c r="D162">
        <v>69</v>
      </c>
      <c r="E162">
        <v>69</v>
      </c>
      <c r="F162">
        <v>14</v>
      </c>
      <c r="G162">
        <v>15</v>
      </c>
      <c r="H162">
        <v>29</v>
      </c>
      <c r="I162">
        <v>0</v>
      </c>
      <c r="J162">
        <v>160</v>
      </c>
      <c r="K162" s="3">
        <f t="shared" si="12"/>
        <v>2.318840579710145</v>
      </c>
      <c r="L162">
        <v>129</v>
      </c>
      <c r="M162" s="3">
        <f t="shared" si="13"/>
        <v>0.80625000000000002</v>
      </c>
      <c r="N162" s="3">
        <f t="shared" si="14"/>
        <v>1.8695652173913044</v>
      </c>
      <c r="O162">
        <v>60</v>
      </c>
      <c r="P162" s="4">
        <f t="shared" si="15"/>
        <v>0.86956521739130432</v>
      </c>
      <c r="Q162" s="4">
        <f t="shared" si="16"/>
        <v>2.0689655172413794</v>
      </c>
      <c r="R162" s="4">
        <f t="shared" si="17"/>
        <v>4.2857142857142856</v>
      </c>
      <c r="S162">
        <v>15</v>
      </c>
      <c r="T162">
        <v>1</v>
      </c>
      <c r="U162">
        <v>6</v>
      </c>
      <c r="V162">
        <v>5</v>
      </c>
      <c r="W162">
        <v>15</v>
      </c>
      <c r="X162">
        <v>0</v>
      </c>
      <c r="Y162">
        <v>4</v>
      </c>
      <c r="Z162">
        <v>7</v>
      </c>
      <c r="AA162">
        <v>8</v>
      </c>
    </row>
    <row r="163" spans="2:27" ht="15.6" x14ac:dyDescent="0.3">
      <c r="B163" t="s">
        <v>1049</v>
      </c>
      <c r="C163">
        <v>2.2182344999999901</v>
      </c>
      <c r="D163">
        <v>73</v>
      </c>
      <c r="E163">
        <v>73</v>
      </c>
      <c r="F163">
        <v>16</v>
      </c>
      <c r="G163">
        <v>15</v>
      </c>
      <c r="H163">
        <v>31</v>
      </c>
      <c r="I163">
        <v>0</v>
      </c>
      <c r="J163">
        <v>171</v>
      </c>
      <c r="K163" s="3">
        <f t="shared" si="12"/>
        <v>2.3424657534246576</v>
      </c>
      <c r="L163">
        <v>146</v>
      </c>
      <c r="M163" s="3">
        <f t="shared" si="13"/>
        <v>0.85380116959064323</v>
      </c>
      <c r="N163" s="3">
        <f t="shared" si="14"/>
        <v>2</v>
      </c>
      <c r="O163">
        <v>62</v>
      </c>
      <c r="P163" s="4">
        <f t="shared" si="15"/>
        <v>0.84931506849315064</v>
      </c>
      <c r="Q163" s="4">
        <f t="shared" si="16"/>
        <v>2</v>
      </c>
      <c r="R163" s="4">
        <f t="shared" si="17"/>
        <v>3.875</v>
      </c>
      <c r="S163">
        <v>15</v>
      </c>
      <c r="T163">
        <v>2</v>
      </c>
      <c r="U163">
        <v>7</v>
      </c>
      <c r="V163">
        <v>5</v>
      </c>
      <c r="W163">
        <v>16</v>
      </c>
      <c r="X163">
        <v>0</v>
      </c>
      <c r="Y163">
        <v>4</v>
      </c>
      <c r="Z163">
        <v>7</v>
      </c>
      <c r="AA163">
        <v>8</v>
      </c>
    </row>
    <row r="164" spans="2:27" ht="15.6" x14ac:dyDescent="0.3">
      <c r="B164" t="s">
        <v>1050</v>
      </c>
      <c r="C164">
        <v>2.2035184000000001</v>
      </c>
      <c r="D164">
        <v>72</v>
      </c>
      <c r="E164">
        <v>72</v>
      </c>
      <c r="F164">
        <v>15</v>
      </c>
      <c r="G164">
        <v>15</v>
      </c>
      <c r="H164">
        <v>30</v>
      </c>
      <c r="I164">
        <v>0</v>
      </c>
      <c r="J164">
        <v>167</v>
      </c>
      <c r="K164" s="3">
        <f t="shared" si="12"/>
        <v>2.3194444444444446</v>
      </c>
      <c r="L164">
        <v>142</v>
      </c>
      <c r="M164" s="3">
        <f t="shared" si="13"/>
        <v>0.85029940119760483</v>
      </c>
      <c r="N164" s="3">
        <f t="shared" si="14"/>
        <v>1.9722222222222223</v>
      </c>
      <c r="O164">
        <v>61</v>
      </c>
      <c r="P164" s="4">
        <f t="shared" si="15"/>
        <v>0.84722222222222221</v>
      </c>
      <c r="Q164" s="4">
        <f t="shared" si="16"/>
        <v>2.0333333333333332</v>
      </c>
      <c r="R164" s="4">
        <f t="shared" si="17"/>
        <v>4.0666666666666664</v>
      </c>
      <c r="S164">
        <v>14</v>
      </c>
      <c r="T164">
        <v>2</v>
      </c>
      <c r="U164">
        <v>7</v>
      </c>
      <c r="V164">
        <v>5</v>
      </c>
      <c r="W164">
        <v>16</v>
      </c>
      <c r="X164">
        <v>0</v>
      </c>
      <c r="Y164">
        <v>4</v>
      </c>
      <c r="Z164">
        <v>7</v>
      </c>
      <c r="AA164">
        <v>8</v>
      </c>
    </row>
    <row r="165" spans="2:27" ht="15.6" x14ac:dyDescent="0.3">
      <c r="B165" t="s">
        <v>1051</v>
      </c>
      <c r="C165">
        <v>1.9405335000000099</v>
      </c>
      <c r="D165">
        <v>68</v>
      </c>
      <c r="E165">
        <v>68</v>
      </c>
      <c r="F165">
        <v>13</v>
      </c>
      <c r="G165">
        <v>15</v>
      </c>
      <c r="H165">
        <v>28</v>
      </c>
      <c r="I165">
        <v>0</v>
      </c>
      <c r="J165">
        <v>157</v>
      </c>
      <c r="K165" s="3">
        <f t="shared" si="12"/>
        <v>2.3088235294117645</v>
      </c>
      <c r="L165">
        <v>112</v>
      </c>
      <c r="M165" s="3">
        <f t="shared" si="13"/>
        <v>0.7133757961783439</v>
      </c>
      <c r="N165" s="3">
        <f t="shared" si="14"/>
        <v>1.6470588235294117</v>
      </c>
      <c r="O165">
        <v>54</v>
      </c>
      <c r="P165" s="4">
        <f t="shared" si="15"/>
        <v>0.79411764705882348</v>
      </c>
      <c r="Q165" s="4">
        <f t="shared" si="16"/>
        <v>1.9285714285714286</v>
      </c>
      <c r="R165" s="4">
        <f t="shared" si="17"/>
        <v>4.1538461538461542</v>
      </c>
      <c r="S165">
        <v>12</v>
      </c>
      <c r="T165">
        <v>1</v>
      </c>
      <c r="U165">
        <v>7</v>
      </c>
      <c r="V165">
        <v>2</v>
      </c>
      <c r="W165">
        <v>15</v>
      </c>
      <c r="X165">
        <v>0</v>
      </c>
      <c r="Y165">
        <v>4</v>
      </c>
      <c r="Z165">
        <v>7</v>
      </c>
      <c r="AA165">
        <v>7</v>
      </c>
    </row>
    <row r="166" spans="2:27" ht="15.6" x14ac:dyDescent="0.3">
      <c r="B166" t="s">
        <v>1052</v>
      </c>
      <c r="C166">
        <v>1.3683615999999501</v>
      </c>
      <c r="D166">
        <v>55</v>
      </c>
      <c r="E166">
        <v>55</v>
      </c>
      <c r="F166">
        <v>9</v>
      </c>
      <c r="G166">
        <v>16</v>
      </c>
      <c r="H166">
        <v>25</v>
      </c>
      <c r="I166">
        <v>0</v>
      </c>
      <c r="J166">
        <v>127</v>
      </c>
      <c r="K166" s="3">
        <f t="shared" si="12"/>
        <v>2.3090909090909091</v>
      </c>
      <c r="L166">
        <v>114</v>
      </c>
      <c r="M166" s="3">
        <f t="shared" si="13"/>
        <v>0.89763779527559051</v>
      </c>
      <c r="N166" s="3">
        <f t="shared" si="14"/>
        <v>2.0727272727272728</v>
      </c>
      <c r="O166">
        <v>50</v>
      </c>
      <c r="P166" s="4">
        <f t="shared" si="15"/>
        <v>0.90909090909090906</v>
      </c>
      <c r="Q166" s="4">
        <f t="shared" si="16"/>
        <v>2</v>
      </c>
      <c r="R166" s="4">
        <f t="shared" si="17"/>
        <v>5.5555555555555554</v>
      </c>
      <c r="S166">
        <v>6</v>
      </c>
      <c r="T166">
        <v>0</v>
      </c>
      <c r="U166">
        <v>6</v>
      </c>
      <c r="V166">
        <v>2</v>
      </c>
      <c r="W166">
        <v>16</v>
      </c>
      <c r="X166">
        <v>0</v>
      </c>
      <c r="Y166">
        <v>4</v>
      </c>
      <c r="Z166">
        <v>9</v>
      </c>
      <c r="AA166">
        <v>7</v>
      </c>
    </row>
    <row r="167" spans="2:27" ht="15.6" x14ac:dyDescent="0.3">
      <c r="B167" t="s">
        <v>1053</v>
      </c>
      <c r="C167">
        <v>1.9436452999999501</v>
      </c>
      <c r="D167">
        <v>71</v>
      </c>
      <c r="E167">
        <v>71</v>
      </c>
      <c r="F167">
        <v>7</v>
      </c>
      <c r="G167">
        <v>18</v>
      </c>
      <c r="H167">
        <v>25</v>
      </c>
      <c r="I167">
        <v>0</v>
      </c>
      <c r="J167">
        <v>161</v>
      </c>
      <c r="K167" s="3">
        <f t="shared" si="12"/>
        <v>2.267605633802817</v>
      </c>
      <c r="L167">
        <v>106</v>
      </c>
      <c r="M167" s="3">
        <f t="shared" si="13"/>
        <v>0.65838509316770188</v>
      </c>
      <c r="N167" s="3">
        <f t="shared" si="14"/>
        <v>1.4929577464788732</v>
      </c>
      <c r="O167">
        <v>46</v>
      </c>
      <c r="P167" s="4">
        <f t="shared" si="15"/>
        <v>0.647887323943662</v>
      </c>
      <c r="Q167" s="4">
        <f t="shared" si="16"/>
        <v>1.84</v>
      </c>
      <c r="R167" s="4">
        <f t="shared" si="17"/>
        <v>6.5714285714285712</v>
      </c>
      <c r="S167">
        <v>5</v>
      </c>
      <c r="T167">
        <v>0</v>
      </c>
      <c r="U167">
        <v>4</v>
      </c>
      <c r="V167">
        <v>1</v>
      </c>
      <c r="W167">
        <v>17</v>
      </c>
      <c r="X167">
        <v>0</v>
      </c>
      <c r="Y167">
        <v>4</v>
      </c>
      <c r="Z167">
        <v>8</v>
      </c>
      <c r="AA167">
        <v>7</v>
      </c>
    </row>
    <row r="168" spans="2:27" ht="15.6" x14ac:dyDescent="0.3">
      <c r="B168" t="s">
        <v>1054</v>
      </c>
      <c r="C168">
        <v>1.97524239999995</v>
      </c>
      <c r="D168">
        <v>71</v>
      </c>
      <c r="E168">
        <v>71</v>
      </c>
      <c r="F168">
        <v>7</v>
      </c>
      <c r="G168">
        <v>18</v>
      </c>
      <c r="H168">
        <v>25</v>
      </c>
      <c r="I168">
        <v>0</v>
      </c>
      <c r="J168">
        <v>162</v>
      </c>
      <c r="K168" s="3">
        <f t="shared" si="12"/>
        <v>2.2816901408450705</v>
      </c>
      <c r="L168">
        <v>109</v>
      </c>
      <c r="M168" s="3">
        <f t="shared" si="13"/>
        <v>0.6728395061728395</v>
      </c>
      <c r="N168" s="3">
        <f t="shared" si="14"/>
        <v>1.5352112676056338</v>
      </c>
      <c r="O168">
        <v>46</v>
      </c>
      <c r="P168" s="4">
        <f t="shared" si="15"/>
        <v>0.647887323943662</v>
      </c>
      <c r="Q168" s="4">
        <f t="shared" si="16"/>
        <v>1.84</v>
      </c>
      <c r="R168" s="4">
        <f t="shared" si="17"/>
        <v>6.5714285714285712</v>
      </c>
      <c r="S168">
        <v>5</v>
      </c>
      <c r="T168">
        <v>0</v>
      </c>
      <c r="U168">
        <v>4</v>
      </c>
      <c r="V168">
        <v>1</v>
      </c>
      <c r="W168">
        <v>17</v>
      </c>
      <c r="X168">
        <v>0</v>
      </c>
      <c r="Y168">
        <v>4</v>
      </c>
      <c r="Z168">
        <v>8</v>
      </c>
      <c r="AA168">
        <v>7</v>
      </c>
    </row>
    <row r="169" spans="2:27" ht="15.6" x14ac:dyDescent="0.3">
      <c r="B169" t="s">
        <v>1055</v>
      </c>
      <c r="C169">
        <v>1.20447489999992</v>
      </c>
      <c r="D169">
        <v>51</v>
      </c>
      <c r="E169">
        <v>51</v>
      </c>
      <c r="F169">
        <v>6</v>
      </c>
      <c r="G169">
        <v>16</v>
      </c>
      <c r="H169">
        <v>22</v>
      </c>
      <c r="I169">
        <v>0</v>
      </c>
      <c r="J169">
        <v>114</v>
      </c>
      <c r="K169" s="3">
        <f t="shared" si="12"/>
        <v>2.2352941176470589</v>
      </c>
      <c r="L169">
        <v>95</v>
      </c>
      <c r="M169" s="3">
        <f t="shared" si="13"/>
        <v>0.83333333333333337</v>
      </c>
      <c r="N169" s="3">
        <f t="shared" si="14"/>
        <v>1.8627450980392157</v>
      </c>
      <c r="O169">
        <v>43</v>
      </c>
      <c r="P169" s="4">
        <f t="shared" si="15"/>
        <v>0.84313725490196079</v>
      </c>
      <c r="Q169" s="4">
        <f t="shared" si="16"/>
        <v>1.9545454545454546</v>
      </c>
      <c r="R169" s="4">
        <f t="shared" si="17"/>
        <v>7.166666666666667</v>
      </c>
      <c r="S169">
        <v>5</v>
      </c>
      <c r="T169">
        <v>0</v>
      </c>
      <c r="U169">
        <v>4</v>
      </c>
      <c r="V169">
        <v>1</v>
      </c>
      <c r="W169">
        <v>16</v>
      </c>
      <c r="X169">
        <v>0</v>
      </c>
      <c r="Y169">
        <v>4</v>
      </c>
      <c r="Z169">
        <v>6</v>
      </c>
      <c r="AA169">
        <v>7</v>
      </c>
    </row>
    <row r="170" spans="2:27" ht="15.6" x14ac:dyDescent="0.3">
      <c r="B170" t="s">
        <v>1056</v>
      </c>
      <c r="C170">
        <v>2.0071831999999801</v>
      </c>
      <c r="D170">
        <v>71</v>
      </c>
      <c r="E170">
        <v>71</v>
      </c>
      <c r="F170">
        <v>7</v>
      </c>
      <c r="G170">
        <v>18</v>
      </c>
      <c r="H170">
        <v>25</v>
      </c>
      <c r="I170">
        <v>0</v>
      </c>
      <c r="J170">
        <v>160</v>
      </c>
      <c r="K170" s="3">
        <f t="shared" si="12"/>
        <v>2.2535211267605635</v>
      </c>
      <c r="L170">
        <v>107</v>
      </c>
      <c r="M170" s="3">
        <f t="shared" si="13"/>
        <v>0.66874999999999996</v>
      </c>
      <c r="N170" s="3">
        <f t="shared" si="14"/>
        <v>1.5070422535211268</v>
      </c>
      <c r="O170">
        <v>46</v>
      </c>
      <c r="P170" s="4">
        <f t="shared" si="15"/>
        <v>0.647887323943662</v>
      </c>
      <c r="Q170" s="4">
        <f t="shared" si="16"/>
        <v>1.84</v>
      </c>
      <c r="R170" s="4">
        <f t="shared" si="17"/>
        <v>6.5714285714285712</v>
      </c>
      <c r="S170">
        <v>5</v>
      </c>
      <c r="T170">
        <v>0</v>
      </c>
      <c r="U170">
        <v>4</v>
      </c>
      <c r="V170">
        <v>1</v>
      </c>
      <c r="W170">
        <v>17</v>
      </c>
      <c r="X170">
        <v>0</v>
      </c>
      <c r="Y170">
        <v>5</v>
      </c>
      <c r="Z170">
        <v>8</v>
      </c>
      <c r="AA170">
        <v>6</v>
      </c>
    </row>
    <row r="171" spans="2:27" ht="15.6" x14ac:dyDescent="0.3">
      <c r="B171" t="s">
        <v>1057</v>
      </c>
      <c r="C171">
        <v>1.99204750000001</v>
      </c>
      <c r="D171">
        <v>71</v>
      </c>
      <c r="E171">
        <v>71</v>
      </c>
      <c r="F171">
        <v>7</v>
      </c>
      <c r="G171">
        <v>18</v>
      </c>
      <c r="H171">
        <v>25</v>
      </c>
      <c r="I171">
        <v>0</v>
      </c>
      <c r="J171">
        <v>161</v>
      </c>
      <c r="K171" s="3">
        <f t="shared" si="12"/>
        <v>2.267605633802817</v>
      </c>
      <c r="L171">
        <v>109</v>
      </c>
      <c r="M171" s="3">
        <f t="shared" si="13"/>
        <v>0.67701863354037262</v>
      </c>
      <c r="N171" s="3">
        <f t="shared" si="14"/>
        <v>1.5352112676056338</v>
      </c>
      <c r="O171">
        <v>46</v>
      </c>
      <c r="P171" s="4">
        <f t="shared" si="15"/>
        <v>0.647887323943662</v>
      </c>
      <c r="Q171" s="4">
        <f t="shared" si="16"/>
        <v>1.84</v>
      </c>
      <c r="R171" s="4">
        <f t="shared" si="17"/>
        <v>6.5714285714285712</v>
      </c>
      <c r="S171">
        <v>5</v>
      </c>
      <c r="T171">
        <v>0</v>
      </c>
      <c r="U171">
        <v>4</v>
      </c>
      <c r="V171">
        <v>1</v>
      </c>
      <c r="W171">
        <v>17</v>
      </c>
      <c r="X171">
        <v>0</v>
      </c>
      <c r="Y171">
        <v>4</v>
      </c>
      <c r="Z171">
        <v>8</v>
      </c>
      <c r="AA171">
        <v>7</v>
      </c>
    </row>
    <row r="172" spans="2:27" ht="15.6" x14ac:dyDescent="0.3">
      <c r="B172" t="s">
        <v>1058</v>
      </c>
      <c r="C172">
        <v>2.01837069999999</v>
      </c>
      <c r="D172">
        <v>71</v>
      </c>
      <c r="E172">
        <v>71</v>
      </c>
      <c r="F172">
        <v>7</v>
      </c>
      <c r="G172">
        <v>18</v>
      </c>
      <c r="H172">
        <v>25</v>
      </c>
      <c r="I172">
        <v>0</v>
      </c>
      <c r="J172">
        <v>161</v>
      </c>
      <c r="K172" s="3">
        <f t="shared" si="12"/>
        <v>2.267605633802817</v>
      </c>
      <c r="L172">
        <v>109</v>
      </c>
      <c r="M172" s="3">
        <f t="shared" si="13"/>
        <v>0.67701863354037262</v>
      </c>
      <c r="N172" s="3">
        <f t="shared" si="14"/>
        <v>1.5352112676056338</v>
      </c>
      <c r="O172">
        <v>48</v>
      </c>
      <c r="P172" s="4">
        <f t="shared" si="15"/>
        <v>0.676056338028169</v>
      </c>
      <c r="Q172" s="4">
        <f t="shared" si="16"/>
        <v>1.92</v>
      </c>
      <c r="R172" s="4">
        <f t="shared" si="17"/>
        <v>6.8571428571428568</v>
      </c>
      <c r="S172">
        <v>5</v>
      </c>
      <c r="T172">
        <v>0</v>
      </c>
      <c r="U172">
        <v>4</v>
      </c>
      <c r="V172">
        <v>1</v>
      </c>
      <c r="W172">
        <v>19</v>
      </c>
      <c r="X172">
        <v>0</v>
      </c>
      <c r="Y172">
        <v>4</v>
      </c>
      <c r="Z172">
        <v>8</v>
      </c>
      <c r="AA172">
        <v>7</v>
      </c>
    </row>
    <row r="173" spans="2:27" ht="15.6" x14ac:dyDescent="0.3">
      <c r="B173" t="s">
        <v>1059</v>
      </c>
      <c r="C173">
        <v>2.21691850000001</v>
      </c>
      <c r="D173">
        <v>74</v>
      </c>
      <c r="E173">
        <v>74</v>
      </c>
      <c r="F173">
        <v>7</v>
      </c>
      <c r="G173">
        <v>20</v>
      </c>
      <c r="H173">
        <v>27</v>
      </c>
      <c r="I173">
        <v>0</v>
      </c>
      <c r="J173">
        <v>172</v>
      </c>
      <c r="K173" s="3">
        <f t="shared" si="12"/>
        <v>2.3243243243243241</v>
      </c>
      <c r="L173">
        <v>126</v>
      </c>
      <c r="M173" s="3">
        <f t="shared" si="13"/>
        <v>0.73255813953488369</v>
      </c>
      <c r="N173" s="3">
        <f t="shared" si="14"/>
        <v>1.7027027027027026</v>
      </c>
      <c r="O173">
        <v>52</v>
      </c>
      <c r="P173" s="4">
        <f t="shared" si="15"/>
        <v>0.70270270270270274</v>
      </c>
      <c r="Q173" s="4">
        <f t="shared" si="16"/>
        <v>1.9259259259259258</v>
      </c>
      <c r="R173" s="4">
        <f t="shared" si="17"/>
        <v>7.4285714285714288</v>
      </c>
      <c r="S173">
        <v>5</v>
      </c>
      <c r="T173">
        <v>0</v>
      </c>
      <c r="U173">
        <v>4</v>
      </c>
      <c r="V173">
        <v>1</v>
      </c>
      <c r="W173">
        <v>22</v>
      </c>
      <c r="X173">
        <v>0</v>
      </c>
      <c r="Y173">
        <v>4</v>
      </c>
      <c r="Z173">
        <v>8</v>
      </c>
      <c r="AA173">
        <v>8</v>
      </c>
    </row>
    <row r="174" spans="2:27" ht="15.6" x14ac:dyDescent="0.3">
      <c r="B174" t="s">
        <v>1060</v>
      </c>
      <c r="C174">
        <v>2.1972455000000002</v>
      </c>
      <c r="D174">
        <v>75</v>
      </c>
      <c r="E174">
        <v>75</v>
      </c>
      <c r="F174">
        <v>7</v>
      </c>
      <c r="G174">
        <v>21</v>
      </c>
      <c r="H174">
        <v>28</v>
      </c>
      <c r="I174">
        <v>0</v>
      </c>
      <c r="J174">
        <v>179</v>
      </c>
      <c r="K174" s="3">
        <f t="shared" si="12"/>
        <v>2.3866666666666667</v>
      </c>
      <c r="L174">
        <v>127</v>
      </c>
      <c r="M174" s="3">
        <f t="shared" si="13"/>
        <v>0.70949720670391059</v>
      </c>
      <c r="N174" s="3">
        <f t="shared" si="14"/>
        <v>1.6933333333333334</v>
      </c>
      <c r="O174">
        <v>53</v>
      </c>
      <c r="P174" s="4">
        <f t="shared" si="15"/>
        <v>0.70666666666666667</v>
      </c>
      <c r="Q174" s="4">
        <f t="shared" si="16"/>
        <v>1.8928571428571428</v>
      </c>
      <c r="R174" s="4">
        <f t="shared" si="17"/>
        <v>7.5714285714285712</v>
      </c>
      <c r="S174">
        <v>5</v>
      </c>
      <c r="T174">
        <v>0</v>
      </c>
      <c r="U174">
        <v>4</v>
      </c>
      <c r="V174">
        <v>1</v>
      </c>
      <c r="W174">
        <v>23</v>
      </c>
      <c r="X174">
        <v>0</v>
      </c>
      <c r="Y174">
        <v>4</v>
      </c>
      <c r="Z174">
        <v>8</v>
      </c>
      <c r="AA174">
        <v>8</v>
      </c>
    </row>
    <row r="175" spans="2:27" ht="15.6" x14ac:dyDescent="0.3">
      <c r="B175" t="s">
        <v>1061</v>
      </c>
      <c r="C175">
        <v>1.8606847999999401</v>
      </c>
      <c r="D175">
        <v>67</v>
      </c>
      <c r="E175">
        <v>67</v>
      </c>
      <c r="F175">
        <v>12</v>
      </c>
      <c r="G175">
        <v>15</v>
      </c>
      <c r="H175">
        <v>27</v>
      </c>
      <c r="I175">
        <v>0</v>
      </c>
      <c r="J175">
        <v>155</v>
      </c>
      <c r="K175" s="3">
        <f t="shared" si="12"/>
        <v>2.3134328358208953</v>
      </c>
      <c r="L175">
        <v>111</v>
      </c>
      <c r="M175" s="3">
        <f t="shared" si="13"/>
        <v>0.71612903225806457</v>
      </c>
      <c r="N175" s="3">
        <f t="shared" si="14"/>
        <v>1.6567164179104477</v>
      </c>
      <c r="O175">
        <v>53</v>
      </c>
      <c r="P175" s="4">
        <f t="shared" si="15"/>
        <v>0.79104477611940294</v>
      </c>
      <c r="Q175" s="4">
        <f t="shared" si="16"/>
        <v>1.962962962962963</v>
      </c>
      <c r="R175" s="4">
        <f t="shared" si="17"/>
        <v>4.416666666666667</v>
      </c>
      <c r="S175">
        <v>11</v>
      </c>
      <c r="T175">
        <v>1</v>
      </c>
      <c r="U175">
        <v>7</v>
      </c>
      <c r="V175">
        <v>2</v>
      </c>
      <c r="W175">
        <v>15</v>
      </c>
      <c r="X175">
        <v>0</v>
      </c>
      <c r="Y175">
        <v>4</v>
      </c>
      <c r="Z175">
        <v>7</v>
      </c>
      <c r="AA175">
        <v>7</v>
      </c>
    </row>
    <row r="176" spans="2:27" ht="15.6" x14ac:dyDescent="0.3">
      <c r="B176" t="s">
        <v>1062</v>
      </c>
      <c r="C176">
        <v>2.8024441999999601</v>
      </c>
      <c r="D176">
        <v>82</v>
      </c>
      <c r="E176">
        <v>82</v>
      </c>
      <c r="F176">
        <v>21</v>
      </c>
      <c r="G176">
        <v>16</v>
      </c>
      <c r="H176">
        <v>37</v>
      </c>
      <c r="I176">
        <v>0</v>
      </c>
      <c r="J176">
        <v>194</v>
      </c>
      <c r="K176" s="3">
        <f t="shared" si="12"/>
        <v>2.3658536585365852</v>
      </c>
      <c r="L176">
        <v>144</v>
      </c>
      <c r="M176" s="3">
        <f t="shared" si="13"/>
        <v>0.74226804123711343</v>
      </c>
      <c r="N176" s="3">
        <f t="shared" si="14"/>
        <v>1.7560975609756098</v>
      </c>
      <c r="O176">
        <v>77</v>
      </c>
      <c r="P176" s="4">
        <f t="shared" si="15"/>
        <v>0.93902439024390238</v>
      </c>
      <c r="Q176" s="4">
        <f t="shared" si="16"/>
        <v>2.0810810810810811</v>
      </c>
      <c r="R176" s="4">
        <f t="shared" si="17"/>
        <v>3.6666666666666665</v>
      </c>
      <c r="S176">
        <v>31</v>
      </c>
      <c r="T176">
        <v>6</v>
      </c>
      <c r="U176">
        <v>7</v>
      </c>
      <c r="V176">
        <v>3</v>
      </c>
      <c r="W176">
        <v>16</v>
      </c>
      <c r="X176">
        <v>0</v>
      </c>
      <c r="Y176">
        <v>4</v>
      </c>
      <c r="Z176">
        <v>9</v>
      </c>
      <c r="AA176">
        <v>7</v>
      </c>
    </row>
    <row r="177" spans="2:27" ht="15.6" x14ac:dyDescent="0.3">
      <c r="B177" t="s">
        <v>1063</v>
      </c>
      <c r="C177">
        <v>1.9306504999999501</v>
      </c>
      <c r="D177">
        <v>68</v>
      </c>
      <c r="E177">
        <v>68</v>
      </c>
      <c r="F177">
        <v>13</v>
      </c>
      <c r="G177">
        <v>15</v>
      </c>
      <c r="H177">
        <v>28</v>
      </c>
      <c r="I177">
        <v>0</v>
      </c>
      <c r="J177">
        <v>158</v>
      </c>
      <c r="K177" s="3">
        <f t="shared" si="12"/>
        <v>2.3235294117647061</v>
      </c>
      <c r="L177">
        <v>116</v>
      </c>
      <c r="M177" s="3">
        <f t="shared" si="13"/>
        <v>0.73417721518987344</v>
      </c>
      <c r="N177" s="3">
        <f t="shared" si="14"/>
        <v>1.7058823529411764</v>
      </c>
      <c r="O177">
        <v>55</v>
      </c>
      <c r="P177" s="4">
        <f t="shared" si="15"/>
        <v>0.80882352941176472</v>
      </c>
      <c r="Q177" s="4">
        <f t="shared" si="16"/>
        <v>1.9642857142857142</v>
      </c>
      <c r="R177" s="4">
        <f t="shared" si="17"/>
        <v>4.2307692307692308</v>
      </c>
      <c r="S177">
        <v>13</v>
      </c>
      <c r="T177">
        <v>2</v>
      </c>
      <c r="U177">
        <v>7</v>
      </c>
      <c r="V177">
        <v>2</v>
      </c>
      <c r="W177">
        <v>15</v>
      </c>
      <c r="X177">
        <v>0</v>
      </c>
      <c r="Y177">
        <v>4</v>
      </c>
      <c r="Z177">
        <v>7</v>
      </c>
      <c r="AA177">
        <v>7</v>
      </c>
    </row>
    <row r="178" spans="2:27" ht="15.6" x14ac:dyDescent="0.3">
      <c r="B178" t="s">
        <v>1064</v>
      </c>
      <c r="C178">
        <v>2.8696237999999901</v>
      </c>
      <c r="D178">
        <v>82</v>
      </c>
      <c r="E178">
        <v>82</v>
      </c>
      <c r="F178">
        <v>21</v>
      </c>
      <c r="G178">
        <v>16</v>
      </c>
      <c r="H178">
        <v>37</v>
      </c>
      <c r="I178">
        <v>0</v>
      </c>
      <c r="J178">
        <v>194</v>
      </c>
      <c r="K178" s="3">
        <f t="shared" si="12"/>
        <v>2.3658536585365852</v>
      </c>
      <c r="L178">
        <v>144</v>
      </c>
      <c r="M178" s="3">
        <f t="shared" si="13"/>
        <v>0.74226804123711343</v>
      </c>
      <c r="N178" s="3">
        <f t="shared" si="14"/>
        <v>1.7560975609756098</v>
      </c>
      <c r="O178">
        <v>77</v>
      </c>
      <c r="P178" s="4">
        <f t="shared" si="15"/>
        <v>0.93902439024390238</v>
      </c>
      <c r="Q178" s="4">
        <f t="shared" si="16"/>
        <v>2.0810810810810811</v>
      </c>
      <c r="R178" s="4">
        <f t="shared" si="17"/>
        <v>3.6666666666666665</v>
      </c>
      <c r="S178">
        <v>31</v>
      </c>
      <c r="T178">
        <v>6</v>
      </c>
      <c r="U178">
        <v>7</v>
      </c>
      <c r="V178">
        <v>3</v>
      </c>
      <c r="W178">
        <v>16</v>
      </c>
      <c r="X178">
        <v>0</v>
      </c>
      <c r="Y178">
        <v>4</v>
      </c>
      <c r="Z178">
        <v>9</v>
      </c>
      <c r="AA178">
        <v>7</v>
      </c>
    </row>
    <row r="179" spans="2:27" ht="15.6" x14ac:dyDescent="0.3">
      <c r="B179" t="s">
        <v>1065</v>
      </c>
      <c r="C179">
        <v>2.4642153999999401</v>
      </c>
      <c r="D179">
        <v>73</v>
      </c>
      <c r="E179">
        <v>73</v>
      </c>
      <c r="F179">
        <v>7</v>
      </c>
      <c r="G179">
        <v>19</v>
      </c>
      <c r="H179">
        <v>26</v>
      </c>
      <c r="I179">
        <v>0</v>
      </c>
      <c r="J179">
        <v>168</v>
      </c>
      <c r="K179" s="3">
        <f t="shared" si="12"/>
        <v>2.3013698630136985</v>
      </c>
      <c r="L179">
        <v>122</v>
      </c>
      <c r="M179" s="3">
        <f t="shared" si="13"/>
        <v>0.72619047619047616</v>
      </c>
      <c r="N179" s="3">
        <f t="shared" si="14"/>
        <v>1.6712328767123288</v>
      </c>
      <c r="O179">
        <v>51</v>
      </c>
      <c r="P179" s="4">
        <f t="shared" si="15"/>
        <v>0.69863013698630139</v>
      </c>
      <c r="Q179" s="4">
        <f t="shared" si="16"/>
        <v>1.9615384615384615</v>
      </c>
      <c r="R179" s="4">
        <f t="shared" si="17"/>
        <v>7.2857142857142856</v>
      </c>
      <c r="S179">
        <v>5</v>
      </c>
      <c r="T179">
        <v>0</v>
      </c>
      <c r="U179">
        <v>4</v>
      </c>
      <c r="V179">
        <v>1</v>
      </c>
      <c r="W179">
        <v>21</v>
      </c>
      <c r="X179">
        <v>0</v>
      </c>
      <c r="Y179">
        <v>4</v>
      </c>
      <c r="Z179">
        <v>8</v>
      </c>
      <c r="AA179">
        <v>8</v>
      </c>
    </row>
    <row r="180" spans="2:27" ht="15.6" x14ac:dyDescent="0.3">
      <c r="B180" t="s">
        <v>1066</v>
      </c>
      <c r="C180">
        <v>1.31113319999997</v>
      </c>
      <c r="D180">
        <v>51</v>
      </c>
      <c r="E180">
        <v>51</v>
      </c>
      <c r="F180">
        <v>6</v>
      </c>
      <c r="G180">
        <v>16</v>
      </c>
      <c r="H180">
        <v>22</v>
      </c>
      <c r="I180">
        <v>0</v>
      </c>
      <c r="J180">
        <v>114</v>
      </c>
      <c r="K180" s="3">
        <f t="shared" si="12"/>
        <v>2.2352941176470589</v>
      </c>
      <c r="L180">
        <v>98</v>
      </c>
      <c r="M180" s="3">
        <f t="shared" si="13"/>
        <v>0.85964912280701755</v>
      </c>
      <c r="N180" s="3">
        <f t="shared" si="14"/>
        <v>1.9215686274509804</v>
      </c>
      <c r="O180">
        <v>43</v>
      </c>
      <c r="P180" s="4">
        <f t="shared" si="15"/>
        <v>0.84313725490196079</v>
      </c>
      <c r="Q180" s="4">
        <f t="shared" si="16"/>
        <v>1.9545454545454546</v>
      </c>
      <c r="R180" s="4">
        <f t="shared" si="17"/>
        <v>7.166666666666667</v>
      </c>
      <c r="S180">
        <v>5</v>
      </c>
      <c r="T180">
        <v>0</v>
      </c>
      <c r="U180">
        <v>4</v>
      </c>
      <c r="V180">
        <v>1</v>
      </c>
      <c r="W180">
        <v>16</v>
      </c>
      <c r="X180">
        <v>0</v>
      </c>
      <c r="Y180">
        <v>4</v>
      </c>
      <c r="Z180">
        <v>6</v>
      </c>
      <c r="AA180">
        <v>7</v>
      </c>
    </row>
    <row r="181" spans="2:27" ht="15.6" x14ac:dyDescent="0.3">
      <c r="B181" t="s">
        <v>1067</v>
      </c>
      <c r="C181">
        <v>2.00635249999993</v>
      </c>
      <c r="D181">
        <v>71</v>
      </c>
      <c r="E181">
        <v>71</v>
      </c>
      <c r="F181">
        <v>7</v>
      </c>
      <c r="G181">
        <v>18</v>
      </c>
      <c r="H181">
        <v>25</v>
      </c>
      <c r="I181">
        <v>0</v>
      </c>
      <c r="J181">
        <v>161</v>
      </c>
      <c r="K181" s="3">
        <f t="shared" si="12"/>
        <v>2.267605633802817</v>
      </c>
      <c r="L181">
        <v>109</v>
      </c>
      <c r="M181" s="3">
        <f t="shared" si="13"/>
        <v>0.67701863354037262</v>
      </c>
      <c r="N181" s="3">
        <f t="shared" si="14"/>
        <v>1.5352112676056338</v>
      </c>
      <c r="O181">
        <v>48</v>
      </c>
      <c r="P181" s="4">
        <f t="shared" si="15"/>
        <v>0.676056338028169</v>
      </c>
      <c r="Q181" s="4">
        <f t="shared" si="16"/>
        <v>1.92</v>
      </c>
      <c r="R181" s="4">
        <f t="shared" si="17"/>
        <v>6.8571428571428568</v>
      </c>
      <c r="S181">
        <v>5</v>
      </c>
      <c r="T181">
        <v>0</v>
      </c>
      <c r="U181">
        <v>4</v>
      </c>
      <c r="V181">
        <v>1</v>
      </c>
      <c r="W181">
        <v>19</v>
      </c>
      <c r="X181">
        <v>0</v>
      </c>
      <c r="Y181">
        <v>4</v>
      </c>
      <c r="Z181">
        <v>8</v>
      </c>
      <c r="AA181">
        <v>7</v>
      </c>
    </row>
    <row r="182" spans="2:27" ht="15.6" x14ac:dyDescent="0.3">
      <c r="B182" t="s">
        <v>1086</v>
      </c>
      <c r="C182">
        <v>9.4094574999999097</v>
      </c>
      <c r="D182">
        <v>179</v>
      </c>
      <c r="E182">
        <v>170</v>
      </c>
      <c r="F182">
        <v>20</v>
      </c>
      <c r="G182">
        <v>31</v>
      </c>
      <c r="H182">
        <v>51</v>
      </c>
      <c r="I182">
        <v>1</v>
      </c>
      <c r="J182">
        <v>330</v>
      </c>
      <c r="K182" s="3">
        <f t="shared" si="12"/>
        <v>1.9411764705882353</v>
      </c>
      <c r="L182">
        <v>480</v>
      </c>
      <c r="M182" s="3">
        <f t="shared" si="13"/>
        <v>1.4545454545454546</v>
      </c>
      <c r="N182" s="3">
        <f t="shared" si="14"/>
        <v>2.8235294117647061</v>
      </c>
      <c r="O182">
        <v>115</v>
      </c>
      <c r="P182" s="4">
        <f t="shared" si="15"/>
        <v>0.67647058823529416</v>
      </c>
      <c r="Q182" s="4">
        <f t="shared" si="16"/>
        <v>2.2549019607843137</v>
      </c>
      <c r="R182" s="4">
        <f t="shared" si="17"/>
        <v>5.75</v>
      </c>
      <c r="S182">
        <v>22</v>
      </c>
      <c r="T182">
        <v>4</v>
      </c>
      <c r="U182">
        <v>9</v>
      </c>
      <c r="V182">
        <v>6</v>
      </c>
      <c r="W182">
        <v>28</v>
      </c>
      <c r="X182">
        <v>0</v>
      </c>
      <c r="Y182">
        <v>4</v>
      </c>
      <c r="Z182">
        <v>29</v>
      </c>
      <c r="AA182">
        <v>17</v>
      </c>
    </row>
    <row r="183" spans="2:27" ht="15.6" x14ac:dyDescent="0.3">
      <c r="B183" t="s">
        <v>1087</v>
      </c>
      <c r="C183">
        <v>9.7048933999999392</v>
      </c>
      <c r="D183">
        <v>180</v>
      </c>
      <c r="E183">
        <v>171</v>
      </c>
      <c r="F183">
        <v>20</v>
      </c>
      <c r="G183">
        <v>32</v>
      </c>
      <c r="H183">
        <v>52</v>
      </c>
      <c r="I183">
        <v>1</v>
      </c>
      <c r="J183">
        <v>333</v>
      </c>
      <c r="K183" s="3">
        <f t="shared" si="12"/>
        <v>1.9473684210526316</v>
      </c>
      <c r="L183">
        <v>484</v>
      </c>
      <c r="M183" s="3">
        <f t="shared" si="13"/>
        <v>1.4534534534534536</v>
      </c>
      <c r="N183" s="3">
        <f t="shared" si="14"/>
        <v>2.8304093567251463</v>
      </c>
      <c r="O183">
        <v>117</v>
      </c>
      <c r="P183" s="4">
        <f t="shared" si="15"/>
        <v>0.68421052631578949</v>
      </c>
      <c r="Q183" s="4">
        <f t="shared" si="16"/>
        <v>2.25</v>
      </c>
      <c r="R183" s="4">
        <f t="shared" si="17"/>
        <v>5.85</v>
      </c>
      <c r="S183">
        <v>22</v>
      </c>
      <c r="T183">
        <v>4</v>
      </c>
      <c r="U183">
        <v>9</v>
      </c>
      <c r="V183">
        <v>6</v>
      </c>
      <c r="W183">
        <v>29</v>
      </c>
      <c r="X183">
        <v>0</v>
      </c>
      <c r="Y183">
        <v>4</v>
      </c>
      <c r="Z183">
        <v>30</v>
      </c>
      <c r="AA183">
        <v>17</v>
      </c>
    </row>
    <row r="184" spans="2:27" ht="15.6" x14ac:dyDescent="0.3">
      <c r="B184" t="s">
        <v>1088</v>
      </c>
      <c r="C184">
        <v>9.2405644000000393</v>
      </c>
      <c r="D184">
        <v>180</v>
      </c>
      <c r="E184">
        <v>171</v>
      </c>
      <c r="F184">
        <v>20</v>
      </c>
      <c r="G184">
        <v>32</v>
      </c>
      <c r="H184">
        <v>52</v>
      </c>
      <c r="I184">
        <v>1</v>
      </c>
      <c r="J184">
        <v>333</v>
      </c>
      <c r="K184" s="3">
        <f t="shared" si="12"/>
        <v>1.9473684210526316</v>
      </c>
      <c r="L184">
        <v>484</v>
      </c>
      <c r="M184" s="3">
        <f t="shared" si="13"/>
        <v>1.4534534534534536</v>
      </c>
      <c r="N184" s="3">
        <f t="shared" si="14"/>
        <v>2.8304093567251463</v>
      </c>
      <c r="O184">
        <v>117</v>
      </c>
      <c r="P184" s="4">
        <f t="shared" si="15"/>
        <v>0.68421052631578949</v>
      </c>
      <c r="Q184" s="4">
        <f t="shared" si="16"/>
        <v>2.25</v>
      </c>
      <c r="R184" s="4">
        <f t="shared" si="17"/>
        <v>5.85</v>
      </c>
      <c r="S184">
        <v>22</v>
      </c>
      <c r="T184">
        <v>4</v>
      </c>
      <c r="U184">
        <v>9</v>
      </c>
      <c r="V184">
        <v>6</v>
      </c>
      <c r="W184">
        <v>29</v>
      </c>
      <c r="X184">
        <v>0</v>
      </c>
      <c r="Y184">
        <v>4</v>
      </c>
      <c r="Z184">
        <v>30</v>
      </c>
      <c r="AA184">
        <v>17</v>
      </c>
    </row>
    <row r="185" spans="2:27" ht="15.6" x14ac:dyDescent="0.3">
      <c r="B185" t="s">
        <v>1089</v>
      </c>
      <c r="C185">
        <v>9.1960004999999594</v>
      </c>
      <c r="D185">
        <v>179</v>
      </c>
      <c r="E185">
        <v>170</v>
      </c>
      <c r="F185">
        <v>20</v>
      </c>
      <c r="G185">
        <v>31</v>
      </c>
      <c r="H185">
        <v>51</v>
      </c>
      <c r="I185">
        <v>1</v>
      </c>
      <c r="J185">
        <v>330</v>
      </c>
      <c r="K185" s="3">
        <f t="shared" si="12"/>
        <v>1.9411764705882353</v>
      </c>
      <c r="L185">
        <v>480</v>
      </c>
      <c r="M185" s="3">
        <f t="shared" si="13"/>
        <v>1.4545454545454546</v>
      </c>
      <c r="N185" s="3">
        <f t="shared" si="14"/>
        <v>2.8235294117647061</v>
      </c>
      <c r="O185">
        <v>115</v>
      </c>
      <c r="P185" s="4">
        <f t="shared" si="15"/>
        <v>0.67647058823529416</v>
      </c>
      <c r="Q185" s="4">
        <f t="shared" si="16"/>
        <v>2.2549019607843137</v>
      </c>
      <c r="R185" s="4">
        <f t="shared" si="17"/>
        <v>5.75</v>
      </c>
      <c r="S185">
        <v>22</v>
      </c>
      <c r="T185">
        <v>4</v>
      </c>
      <c r="U185">
        <v>9</v>
      </c>
      <c r="V185">
        <v>6</v>
      </c>
      <c r="W185">
        <v>27</v>
      </c>
      <c r="X185">
        <v>0</v>
      </c>
      <c r="Y185">
        <v>5</v>
      </c>
      <c r="Z185">
        <v>29</v>
      </c>
      <c r="AA185">
        <v>17</v>
      </c>
    </row>
    <row r="186" spans="2:27" ht="15.6" x14ac:dyDescent="0.3">
      <c r="B186" t="s">
        <v>1090</v>
      </c>
      <c r="C186">
        <v>11.1291986999999</v>
      </c>
      <c r="D186">
        <v>199</v>
      </c>
      <c r="E186">
        <v>190</v>
      </c>
      <c r="F186">
        <v>25</v>
      </c>
      <c r="G186">
        <v>46</v>
      </c>
      <c r="H186">
        <v>71</v>
      </c>
      <c r="I186">
        <v>1</v>
      </c>
      <c r="J186">
        <v>388</v>
      </c>
      <c r="K186" s="3">
        <f t="shared" si="12"/>
        <v>2.0421052631578949</v>
      </c>
      <c r="L186">
        <v>552</v>
      </c>
      <c r="M186" s="3">
        <f t="shared" si="13"/>
        <v>1.4226804123711341</v>
      </c>
      <c r="N186" s="3">
        <f t="shared" si="14"/>
        <v>2.905263157894737</v>
      </c>
      <c r="O186">
        <v>145</v>
      </c>
      <c r="P186" s="4">
        <f t="shared" si="15"/>
        <v>0.76315789473684215</v>
      </c>
      <c r="Q186" s="4">
        <f t="shared" si="16"/>
        <v>2.0422535211267605</v>
      </c>
      <c r="R186" s="4">
        <f t="shared" si="17"/>
        <v>5.8</v>
      </c>
      <c r="S186">
        <v>22</v>
      </c>
      <c r="T186">
        <v>4</v>
      </c>
      <c r="U186">
        <v>9</v>
      </c>
      <c r="V186">
        <v>11</v>
      </c>
      <c r="W186">
        <v>43</v>
      </c>
      <c r="X186">
        <v>0</v>
      </c>
      <c r="Y186">
        <v>6</v>
      </c>
      <c r="Z186">
        <v>37</v>
      </c>
      <c r="AA186">
        <v>17</v>
      </c>
    </row>
    <row r="187" spans="2:27" ht="15.6" x14ac:dyDescent="0.3">
      <c r="B187" t="s">
        <v>1091</v>
      </c>
      <c r="C187">
        <v>10.6539655</v>
      </c>
      <c r="D187">
        <v>196</v>
      </c>
      <c r="E187">
        <v>187</v>
      </c>
      <c r="F187">
        <v>25</v>
      </c>
      <c r="G187">
        <v>43</v>
      </c>
      <c r="H187">
        <v>68</v>
      </c>
      <c r="I187">
        <v>1</v>
      </c>
      <c r="J187">
        <v>380</v>
      </c>
      <c r="K187" s="3">
        <f t="shared" si="12"/>
        <v>2.0320855614973263</v>
      </c>
      <c r="L187">
        <v>541</v>
      </c>
      <c r="M187" s="3">
        <f t="shared" si="13"/>
        <v>1.4236842105263159</v>
      </c>
      <c r="N187" s="3">
        <f t="shared" si="14"/>
        <v>2.893048128342246</v>
      </c>
      <c r="O187">
        <v>140</v>
      </c>
      <c r="P187" s="4">
        <f t="shared" si="15"/>
        <v>0.74866310160427807</v>
      </c>
      <c r="Q187" s="4">
        <f t="shared" si="16"/>
        <v>2.0588235294117645</v>
      </c>
      <c r="R187" s="4">
        <f t="shared" si="17"/>
        <v>5.6</v>
      </c>
      <c r="S187">
        <v>22</v>
      </c>
      <c r="T187">
        <v>4</v>
      </c>
      <c r="U187">
        <v>9</v>
      </c>
      <c r="V187">
        <v>11</v>
      </c>
      <c r="W187">
        <v>39</v>
      </c>
      <c r="X187">
        <v>0</v>
      </c>
      <c r="Y187">
        <v>6</v>
      </c>
      <c r="Z187">
        <v>36</v>
      </c>
      <c r="AA187">
        <v>17</v>
      </c>
    </row>
    <row r="188" spans="2:27" ht="15.6" x14ac:dyDescent="0.3">
      <c r="B188" t="s">
        <v>1092</v>
      </c>
      <c r="C188">
        <v>10.6060079</v>
      </c>
      <c r="D188">
        <v>196</v>
      </c>
      <c r="E188">
        <v>187</v>
      </c>
      <c r="F188">
        <v>25</v>
      </c>
      <c r="G188">
        <v>43</v>
      </c>
      <c r="H188">
        <v>68</v>
      </c>
      <c r="I188">
        <v>1</v>
      </c>
      <c r="J188">
        <v>380</v>
      </c>
      <c r="K188" s="3">
        <f t="shared" si="12"/>
        <v>2.0320855614973263</v>
      </c>
      <c r="L188">
        <v>541</v>
      </c>
      <c r="M188" s="3">
        <f t="shared" si="13"/>
        <v>1.4236842105263159</v>
      </c>
      <c r="N188" s="3">
        <f t="shared" si="14"/>
        <v>2.893048128342246</v>
      </c>
      <c r="O188">
        <v>140</v>
      </c>
      <c r="P188" s="4">
        <f t="shared" si="15"/>
        <v>0.74866310160427807</v>
      </c>
      <c r="Q188" s="4">
        <f t="shared" si="16"/>
        <v>2.0588235294117645</v>
      </c>
      <c r="R188" s="4">
        <f t="shared" si="17"/>
        <v>5.6</v>
      </c>
      <c r="S188">
        <v>22</v>
      </c>
      <c r="T188">
        <v>4</v>
      </c>
      <c r="U188">
        <v>9</v>
      </c>
      <c r="V188">
        <v>11</v>
      </c>
      <c r="W188">
        <v>39</v>
      </c>
      <c r="X188">
        <v>0</v>
      </c>
      <c r="Y188">
        <v>6</v>
      </c>
      <c r="Z188">
        <v>36</v>
      </c>
      <c r="AA188">
        <v>17</v>
      </c>
    </row>
    <row r="189" spans="2:27" ht="15.6" x14ac:dyDescent="0.3">
      <c r="B189" t="s">
        <v>1093</v>
      </c>
      <c r="C189">
        <v>9.3110134999999392</v>
      </c>
      <c r="D189">
        <v>180</v>
      </c>
      <c r="E189">
        <v>171</v>
      </c>
      <c r="F189">
        <v>20</v>
      </c>
      <c r="G189">
        <v>32</v>
      </c>
      <c r="H189">
        <v>52</v>
      </c>
      <c r="I189">
        <v>1</v>
      </c>
      <c r="J189">
        <v>334</v>
      </c>
      <c r="K189" s="3">
        <f t="shared" si="12"/>
        <v>1.9532163742690059</v>
      </c>
      <c r="L189">
        <v>487</v>
      </c>
      <c r="M189" s="3">
        <f t="shared" si="13"/>
        <v>1.4580838323353293</v>
      </c>
      <c r="N189" s="3">
        <f t="shared" si="14"/>
        <v>2.8479532163742691</v>
      </c>
      <c r="O189">
        <v>118</v>
      </c>
      <c r="P189" s="4">
        <f t="shared" si="15"/>
        <v>0.6900584795321637</v>
      </c>
      <c r="Q189" s="4">
        <f t="shared" si="16"/>
        <v>2.2692307692307692</v>
      </c>
      <c r="R189" s="4">
        <f t="shared" si="17"/>
        <v>5.9</v>
      </c>
      <c r="S189">
        <v>22</v>
      </c>
      <c r="T189">
        <v>4</v>
      </c>
      <c r="U189">
        <v>9</v>
      </c>
      <c r="V189">
        <v>6</v>
      </c>
      <c r="W189">
        <v>29</v>
      </c>
      <c r="X189">
        <v>0</v>
      </c>
      <c r="Y189">
        <v>4</v>
      </c>
      <c r="Z189">
        <v>31</v>
      </c>
      <c r="AA189">
        <v>17</v>
      </c>
    </row>
    <row r="190" spans="2:27" ht="15.6" x14ac:dyDescent="0.3">
      <c r="B190" t="s">
        <v>1094</v>
      </c>
      <c r="C190">
        <v>9.1104844000000096</v>
      </c>
      <c r="D190">
        <v>180</v>
      </c>
      <c r="E190">
        <v>171</v>
      </c>
      <c r="F190">
        <v>20</v>
      </c>
      <c r="G190">
        <v>32</v>
      </c>
      <c r="H190">
        <v>52</v>
      </c>
      <c r="I190">
        <v>1</v>
      </c>
      <c r="J190">
        <v>333</v>
      </c>
      <c r="K190" s="3">
        <f t="shared" si="12"/>
        <v>1.9473684210526316</v>
      </c>
      <c r="L190">
        <v>484</v>
      </c>
      <c r="M190" s="3">
        <f t="shared" si="13"/>
        <v>1.4534534534534536</v>
      </c>
      <c r="N190" s="3">
        <f t="shared" si="14"/>
        <v>2.8304093567251463</v>
      </c>
      <c r="O190">
        <v>117</v>
      </c>
      <c r="P190" s="4">
        <f t="shared" si="15"/>
        <v>0.68421052631578949</v>
      </c>
      <c r="Q190" s="4">
        <f t="shared" si="16"/>
        <v>2.25</v>
      </c>
      <c r="R190" s="4">
        <f t="shared" si="17"/>
        <v>5.85</v>
      </c>
      <c r="S190">
        <v>22</v>
      </c>
      <c r="T190">
        <v>4</v>
      </c>
      <c r="U190">
        <v>9</v>
      </c>
      <c r="V190">
        <v>6</v>
      </c>
      <c r="W190">
        <v>28</v>
      </c>
      <c r="X190">
        <v>0</v>
      </c>
      <c r="Y190">
        <v>5</v>
      </c>
      <c r="Z190">
        <v>30</v>
      </c>
      <c r="AA190">
        <v>17</v>
      </c>
    </row>
    <row r="191" spans="2:27" ht="15.6" x14ac:dyDescent="0.3">
      <c r="B191" t="s">
        <v>1095</v>
      </c>
      <c r="C191">
        <v>9.1931673000000202</v>
      </c>
      <c r="D191">
        <v>185</v>
      </c>
      <c r="E191">
        <v>176</v>
      </c>
      <c r="F191">
        <v>20</v>
      </c>
      <c r="G191">
        <v>37</v>
      </c>
      <c r="H191">
        <v>57</v>
      </c>
      <c r="I191">
        <v>1</v>
      </c>
      <c r="J191">
        <v>348</v>
      </c>
      <c r="K191" s="3">
        <f t="shared" si="12"/>
        <v>1.9772727272727273</v>
      </c>
      <c r="L191">
        <v>509</v>
      </c>
      <c r="M191" s="3">
        <f t="shared" si="13"/>
        <v>1.4626436781609196</v>
      </c>
      <c r="N191" s="3">
        <f t="shared" si="14"/>
        <v>2.8920454545454546</v>
      </c>
      <c r="O191">
        <v>125</v>
      </c>
      <c r="P191" s="4">
        <f t="shared" si="15"/>
        <v>0.71022727272727271</v>
      </c>
      <c r="Q191" s="4">
        <f t="shared" si="16"/>
        <v>2.192982456140351</v>
      </c>
      <c r="R191" s="4">
        <f t="shared" si="17"/>
        <v>6.25</v>
      </c>
      <c r="S191">
        <v>22</v>
      </c>
      <c r="T191">
        <v>4</v>
      </c>
      <c r="U191">
        <v>9</v>
      </c>
      <c r="V191">
        <v>6</v>
      </c>
      <c r="W191">
        <v>34</v>
      </c>
      <c r="X191">
        <v>0</v>
      </c>
      <c r="Y191">
        <v>5</v>
      </c>
      <c r="Z191">
        <v>32</v>
      </c>
      <c r="AA191">
        <v>17</v>
      </c>
    </row>
    <row r="192" spans="2:27" ht="15.6" x14ac:dyDescent="0.3">
      <c r="B192" t="s">
        <v>1096</v>
      </c>
      <c r="C192">
        <v>9.2233383000000195</v>
      </c>
      <c r="D192">
        <v>182</v>
      </c>
      <c r="E192">
        <v>173</v>
      </c>
      <c r="F192">
        <v>20</v>
      </c>
      <c r="G192">
        <v>34</v>
      </c>
      <c r="H192">
        <v>54</v>
      </c>
      <c r="I192">
        <v>1</v>
      </c>
      <c r="J192">
        <v>339</v>
      </c>
      <c r="K192" s="3">
        <f t="shared" si="12"/>
        <v>1.9595375722543353</v>
      </c>
      <c r="L192">
        <v>495</v>
      </c>
      <c r="M192" s="3">
        <f t="shared" si="13"/>
        <v>1.4601769911504425</v>
      </c>
      <c r="N192" s="3">
        <f t="shared" si="14"/>
        <v>2.8612716763005781</v>
      </c>
      <c r="O192">
        <v>120</v>
      </c>
      <c r="P192" s="4">
        <f t="shared" si="15"/>
        <v>0.69364161849710981</v>
      </c>
      <c r="Q192" s="4">
        <f t="shared" si="16"/>
        <v>2.2222222222222223</v>
      </c>
      <c r="R192" s="4">
        <f t="shared" si="17"/>
        <v>6</v>
      </c>
      <c r="S192">
        <v>22</v>
      </c>
      <c r="T192">
        <v>4</v>
      </c>
      <c r="U192">
        <v>9</v>
      </c>
      <c r="V192">
        <v>6</v>
      </c>
      <c r="W192">
        <v>30</v>
      </c>
      <c r="X192">
        <v>0</v>
      </c>
      <c r="Y192">
        <v>5</v>
      </c>
      <c r="Z192">
        <v>31</v>
      </c>
      <c r="AA192">
        <v>17</v>
      </c>
    </row>
    <row r="193" spans="2:27" ht="15.6" x14ac:dyDescent="0.3">
      <c r="B193" t="s">
        <v>1097</v>
      </c>
      <c r="C193">
        <v>9.9772252000000208</v>
      </c>
      <c r="D193">
        <v>182</v>
      </c>
      <c r="E193">
        <v>173</v>
      </c>
      <c r="F193">
        <v>20</v>
      </c>
      <c r="G193">
        <v>34</v>
      </c>
      <c r="H193">
        <v>54</v>
      </c>
      <c r="I193">
        <v>1</v>
      </c>
      <c r="J193">
        <v>339</v>
      </c>
      <c r="K193" s="3">
        <f t="shared" si="12"/>
        <v>1.9595375722543353</v>
      </c>
      <c r="L193">
        <v>495</v>
      </c>
      <c r="M193" s="3">
        <f t="shared" si="13"/>
        <v>1.4601769911504425</v>
      </c>
      <c r="N193" s="3">
        <f t="shared" si="14"/>
        <v>2.8612716763005781</v>
      </c>
      <c r="O193">
        <v>120</v>
      </c>
      <c r="P193" s="4">
        <f t="shared" si="15"/>
        <v>0.69364161849710981</v>
      </c>
      <c r="Q193" s="4">
        <f t="shared" si="16"/>
        <v>2.2222222222222223</v>
      </c>
      <c r="R193" s="4">
        <f t="shared" si="17"/>
        <v>6</v>
      </c>
      <c r="S193">
        <v>22</v>
      </c>
      <c r="T193">
        <v>4</v>
      </c>
      <c r="U193">
        <v>9</v>
      </c>
      <c r="V193">
        <v>6</v>
      </c>
      <c r="W193">
        <v>30</v>
      </c>
      <c r="X193">
        <v>0</v>
      </c>
      <c r="Y193">
        <v>5</v>
      </c>
      <c r="Z193">
        <v>31</v>
      </c>
      <c r="AA193">
        <v>17</v>
      </c>
    </row>
    <row r="194" spans="2:27" ht="15.6" x14ac:dyDescent="0.3">
      <c r="B194" t="s">
        <v>1098</v>
      </c>
      <c r="C194">
        <v>9.1482813999999699</v>
      </c>
      <c r="D194">
        <v>180</v>
      </c>
      <c r="E194">
        <v>171</v>
      </c>
      <c r="F194">
        <v>20</v>
      </c>
      <c r="G194">
        <v>32</v>
      </c>
      <c r="H194">
        <v>52</v>
      </c>
      <c r="I194">
        <v>1</v>
      </c>
      <c r="J194">
        <v>334</v>
      </c>
      <c r="K194" s="3">
        <f t="shared" si="12"/>
        <v>1.9532163742690059</v>
      </c>
      <c r="L194">
        <v>487</v>
      </c>
      <c r="M194" s="3">
        <f t="shared" si="13"/>
        <v>1.4580838323353293</v>
      </c>
      <c r="N194" s="3">
        <f t="shared" si="14"/>
        <v>2.8479532163742691</v>
      </c>
      <c r="O194">
        <v>118</v>
      </c>
      <c r="P194" s="4">
        <f t="shared" si="15"/>
        <v>0.6900584795321637</v>
      </c>
      <c r="Q194" s="4">
        <f t="shared" si="16"/>
        <v>2.2692307692307692</v>
      </c>
      <c r="R194" s="4">
        <f t="shared" si="17"/>
        <v>5.9</v>
      </c>
      <c r="S194">
        <v>22</v>
      </c>
      <c r="T194">
        <v>4</v>
      </c>
      <c r="U194">
        <v>9</v>
      </c>
      <c r="V194">
        <v>6</v>
      </c>
      <c r="W194">
        <v>29</v>
      </c>
      <c r="X194">
        <v>0</v>
      </c>
      <c r="Y194">
        <v>4</v>
      </c>
      <c r="Z194">
        <v>31</v>
      </c>
      <c r="AA194">
        <v>17</v>
      </c>
    </row>
    <row r="195" spans="2:27" ht="15.6" x14ac:dyDescent="0.3">
      <c r="B195" t="s">
        <v>1099</v>
      </c>
      <c r="C195">
        <v>9.9911063000000695</v>
      </c>
      <c r="D195">
        <v>182</v>
      </c>
      <c r="E195">
        <v>173</v>
      </c>
      <c r="F195">
        <v>20</v>
      </c>
      <c r="G195">
        <v>34</v>
      </c>
      <c r="H195">
        <v>54</v>
      </c>
      <c r="I195">
        <v>1</v>
      </c>
      <c r="J195">
        <v>339</v>
      </c>
      <c r="K195" s="3">
        <f t="shared" si="12"/>
        <v>1.9595375722543353</v>
      </c>
      <c r="L195">
        <v>492</v>
      </c>
      <c r="M195" s="3">
        <f t="shared" si="13"/>
        <v>1.4513274336283186</v>
      </c>
      <c r="N195" s="3">
        <f t="shared" si="14"/>
        <v>2.8439306358381504</v>
      </c>
      <c r="O195">
        <v>120</v>
      </c>
      <c r="P195" s="4">
        <f t="shared" si="15"/>
        <v>0.69364161849710981</v>
      </c>
      <c r="Q195" s="4">
        <f t="shared" si="16"/>
        <v>2.2222222222222223</v>
      </c>
      <c r="R195" s="4">
        <f t="shared" si="17"/>
        <v>6</v>
      </c>
      <c r="S195">
        <v>22</v>
      </c>
      <c r="T195">
        <v>4</v>
      </c>
      <c r="U195">
        <v>9</v>
      </c>
      <c r="V195">
        <v>6</v>
      </c>
      <c r="W195">
        <v>30</v>
      </c>
      <c r="X195">
        <v>0</v>
      </c>
      <c r="Y195">
        <v>5</v>
      </c>
      <c r="Z195">
        <v>31</v>
      </c>
      <c r="AA195">
        <v>17</v>
      </c>
    </row>
    <row r="196" spans="2:27" ht="15.6" x14ac:dyDescent="0.3">
      <c r="B196" t="s">
        <v>1100</v>
      </c>
      <c r="C196">
        <v>9.0803445000000202</v>
      </c>
      <c r="D196">
        <v>181</v>
      </c>
      <c r="E196">
        <v>172</v>
      </c>
      <c r="F196">
        <v>20</v>
      </c>
      <c r="G196">
        <v>33</v>
      </c>
      <c r="H196">
        <v>53</v>
      </c>
      <c r="I196">
        <v>1</v>
      </c>
      <c r="J196">
        <v>336</v>
      </c>
      <c r="K196" s="3">
        <f t="shared" ref="K196:K259" si="18">J196/E196</f>
        <v>1.9534883720930232</v>
      </c>
      <c r="L196">
        <v>488</v>
      </c>
      <c r="M196" s="3">
        <f t="shared" ref="M196:M259" si="19">L196/J196</f>
        <v>1.4523809523809523</v>
      </c>
      <c r="N196" s="3">
        <f t="shared" ref="N196:N259" si="20">L196/E196</f>
        <v>2.8372093023255816</v>
      </c>
      <c r="O196">
        <v>119</v>
      </c>
      <c r="P196" s="4">
        <f t="shared" ref="P196:P259" si="21">O196/E196</f>
        <v>0.69186046511627908</v>
      </c>
      <c r="Q196" s="4">
        <f t="shared" ref="Q196:Q259" si="22">O196/(F196+G196)</f>
        <v>2.2452830188679247</v>
      </c>
      <c r="R196" s="4">
        <f t="shared" ref="R196:R259" si="23">O196/F196</f>
        <v>5.95</v>
      </c>
      <c r="S196">
        <v>22</v>
      </c>
      <c r="T196">
        <v>4</v>
      </c>
      <c r="U196">
        <v>9</v>
      </c>
      <c r="V196">
        <v>6</v>
      </c>
      <c r="W196">
        <v>29</v>
      </c>
      <c r="X196">
        <v>0</v>
      </c>
      <c r="Y196">
        <v>5</v>
      </c>
      <c r="Z196">
        <v>31</v>
      </c>
      <c r="AA196">
        <v>17</v>
      </c>
    </row>
    <row r="197" spans="2:27" ht="15.6" x14ac:dyDescent="0.3">
      <c r="B197" t="s">
        <v>1101</v>
      </c>
      <c r="C197">
        <v>10.388704499999999</v>
      </c>
      <c r="D197">
        <v>182</v>
      </c>
      <c r="E197">
        <v>173</v>
      </c>
      <c r="F197">
        <v>20</v>
      </c>
      <c r="G197">
        <v>34</v>
      </c>
      <c r="H197">
        <v>54</v>
      </c>
      <c r="I197">
        <v>1</v>
      </c>
      <c r="J197">
        <v>341</v>
      </c>
      <c r="K197" s="3">
        <f t="shared" si="18"/>
        <v>1.9710982658959537</v>
      </c>
      <c r="L197">
        <v>492</v>
      </c>
      <c r="M197" s="3">
        <f t="shared" si="19"/>
        <v>1.4428152492668622</v>
      </c>
      <c r="N197" s="3">
        <f t="shared" si="20"/>
        <v>2.8439306358381504</v>
      </c>
      <c r="O197">
        <v>120</v>
      </c>
      <c r="P197" s="4">
        <f t="shared" si="21"/>
        <v>0.69364161849710981</v>
      </c>
      <c r="Q197" s="4">
        <f t="shared" si="22"/>
        <v>2.2222222222222223</v>
      </c>
      <c r="R197" s="4">
        <f t="shared" si="23"/>
        <v>6</v>
      </c>
      <c r="S197">
        <v>22</v>
      </c>
      <c r="T197">
        <v>4</v>
      </c>
      <c r="U197">
        <v>9</v>
      </c>
      <c r="V197">
        <v>6</v>
      </c>
      <c r="W197">
        <v>30</v>
      </c>
      <c r="X197">
        <v>0</v>
      </c>
      <c r="Y197">
        <v>5</v>
      </c>
      <c r="Z197">
        <v>31</v>
      </c>
      <c r="AA197">
        <v>17</v>
      </c>
    </row>
    <row r="198" spans="2:27" ht="15.6" x14ac:dyDescent="0.3">
      <c r="B198" t="s">
        <v>1102</v>
      </c>
      <c r="C198">
        <v>10.967306399999901</v>
      </c>
      <c r="D198">
        <v>203</v>
      </c>
      <c r="E198">
        <v>194</v>
      </c>
      <c r="F198">
        <v>25</v>
      </c>
      <c r="G198">
        <v>50</v>
      </c>
      <c r="H198">
        <v>75</v>
      </c>
      <c r="I198">
        <v>1</v>
      </c>
      <c r="J198">
        <v>402</v>
      </c>
      <c r="K198" s="3">
        <f t="shared" si="18"/>
        <v>2.0721649484536084</v>
      </c>
      <c r="L198">
        <v>574</v>
      </c>
      <c r="M198" s="3">
        <f t="shared" si="19"/>
        <v>1.427860696517413</v>
      </c>
      <c r="N198" s="3">
        <f t="shared" si="20"/>
        <v>2.9587628865979383</v>
      </c>
      <c r="O198">
        <v>153</v>
      </c>
      <c r="P198" s="4">
        <f t="shared" si="21"/>
        <v>0.78865979381443296</v>
      </c>
      <c r="Q198" s="4">
        <f t="shared" si="22"/>
        <v>2.04</v>
      </c>
      <c r="R198" s="4">
        <f t="shared" si="23"/>
        <v>6.12</v>
      </c>
      <c r="S198">
        <v>22</v>
      </c>
      <c r="T198">
        <v>4</v>
      </c>
      <c r="U198">
        <v>9</v>
      </c>
      <c r="V198">
        <v>11</v>
      </c>
      <c r="W198">
        <v>47</v>
      </c>
      <c r="X198">
        <v>0</v>
      </c>
      <c r="Y198">
        <v>10</v>
      </c>
      <c r="Z198">
        <v>37</v>
      </c>
      <c r="AA198">
        <v>17</v>
      </c>
    </row>
    <row r="199" spans="2:27" ht="15.6" x14ac:dyDescent="0.3">
      <c r="B199" t="s">
        <v>1103</v>
      </c>
      <c r="C199">
        <v>10.825506399999901</v>
      </c>
      <c r="D199">
        <v>198</v>
      </c>
      <c r="E199">
        <v>189</v>
      </c>
      <c r="F199">
        <v>25</v>
      </c>
      <c r="G199">
        <v>45</v>
      </c>
      <c r="H199">
        <v>70</v>
      </c>
      <c r="I199">
        <v>1</v>
      </c>
      <c r="J199">
        <v>387</v>
      </c>
      <c r="K199" s="3">
        <f t="shared" si="18"/>
        <v>2.0476190476190474</v>
      </c>
      <c r="L199">
        <v>552</v>
      </c>
      <c r="M199" s="3">
        <f t="shared" si="19"/>
        <v>1.4263565891472869</v>
      </c>
      <c r="N199" s="3">
        <f t="shared" si="20"/>
        <v>2.9206349206349205</v>
      </c>
      <c r="O199">
        <v>144</v>
      </c>
      <c r="P199" s="4">
        <f t="shared" si="21"/>
        <v>0.76190476190476186</v>
      </c>
      <c r="Q199" s="4">
        <f t="shared" si="22"/>
        <v>2.0571428571428569</v>
      </c>
      <c r="R199" s="4">
        <f t="shared" si="23"/>
        <v>5.76</v>
      </c>
      <c r="S199">
        <v>22</v>
      </c>
      <c r="T199">
        <v>4</v>
      </c>
      <c r="U199">
        <v>9</v>
      </c>
      <c r="V199">
        <v>11</v>
      </c>
      <c r="W199">
        <v>41</v>
      </c>
      <c r="X199">
        <v>0</v>
      </c>
      <c r="Y199">
        <v>8</v>
      </c>
      <c r="Z199">
        <v>36</v>
      </c>
      <c r="AA199">
        <v>17</v>
      </c>
    </row>
    <row r="200" spans="2:27" ht="15.6" x14ac:dyDescent="0.3">
      <c r="B200" t="s">
        <v>1104</v>
      </c>
      <c r="C200">
        <v>10.8202005</v>
      </c>
      <c r="D200">
        <v>198</v>
      </c>
      <c r="E200">
        <v>189</v>
      </c>
      <c r="F200">
        <v>25</v>
      </c>
      <c r="G200">
        <v>45</v>
      </c>
      <c r="H200">
        <v>70</v>
      </c>
      <c r="I200">
        <v>1</v>
      </c>
      <c r="J200">
        <v>387</v>
      </c>
      <c r="K200" s="3">
        <f t="shared" si="18"/>
        <v>2.0476190476190474</v>
      </c>
      <c r="L200">
        <v>552</v>
      </c>
      <c r="M200" s="3">
        <f t="shared" si="19"/>
        <v>1.4263565891472869</v>
      </c>
      <c r="N200" s="3">
        <f t="shared" si="20"/>
        <v>2.9206349206349205</v>
      </c>
      <c r="O200">
        <v>144</v>
      </c>
      <c r="P200" s="4">
        <f t="shared" si="21"/>
        <v>0.76190476190476186</v>
      </c>
      <c r="Q200" s="4">
        <f t="shared" si="22"/>
        <v>2.0571428571428569</v>
      </c>
      <c r="R200" s="4">
        <f t="shared" si="23"/>
        <v>5.76</v>
      </c>
      <c r="S200">
        <v>22</v>
      </c>
      <c r="T200">
        <v>4</v>
      </c>
      <c r="U200">
        <v>9</v>
      </c>
      <c r="V200">
        <v>11</v>
      </c>
      <c r="W200">
        <v>41</v>
      </c>
      <c r="X200">
        <v>0</v>
      </c>
      <c r="Y200">
        <v>8</v>
      </c>
      <c r="Z200">
        <v>36</v>
      </c>
      <c r="AA200">
        <v>17</v>
      </c>
    </row>
    <row r="201" spans="2:27" ht="15.6" x14ac:dyDescent="0.3">
      <c r="B201" t="s">
        <v>1106</v>
      </c>
      <c r="C201">
        <v>9.3796917999999305</v>
      </c>
      <c r="D201">
        <v>181</v>
      </c>
      <c r="E201">
        <v>172</v>
      </c>
      <c r="F201">
        <v>20</v>
      </c>
      <c r="G201">
        <v>33</v>
      </c>
      <c r="H201">
        <v>53</v>
      </c>
      <c r="I201">
        <v>1</v>
      </c>
      <c r="J201">
        <v>337</v>
      </c>
      <c r="K201" s="3">
        <f t="shared" si="18"/>
        <v>1.9593023255813953</v>
      </c>
      <c r="L201">
        <v>491</v>
      </c>
      <c r="M201" s="3">
        <f t="shared" si="19"/>
        <v>1.456973293768546</v>
      </c>
      <c r="N201" s="3">
        <f t="shared" si="20"/>
        <v>2.8546511627906979</v>
      </c>
      <c r="O201">
        <v>119</v>
      </c>
      <c r="P201" s="4">
        <f t="shared" si="21"/>
        <v>0.69186046511627908</v>
      </c>
      <c r="Q201" s="4">
        <f t="shared" si="22"/>
        <v>2.2452830188679247</v>
      </c>
      <c r="R201" s="4">
        <f t="shared" si="23"/>
        <v>5.95</v>
      </c>
      <c r="S201">
        <v>22</v>
      </c>
      <c r="T201">
        <v>4</v>
      </c>
      <c r="U201">
        <v>9</v>
      </c>
      <c r="V201">
        <v>6</v>
      </c>
      <c r="W201">
        <v>30</v>
      </c>
      <c r="X201">
        <v>0</v>
      </c>
      <c r="Y201">
        <v>4</v>
      </c>
      <c r="Z201">
        <v>31</v>
      </c>
      <c r="AA201">
        <v>17</v>
      </c>
    </row>
    <row r="202" spans="2:27" ht="15.6" x14ac:dyDescent="0.3">
      <c r="B202" t="s">
        <v>1107</v>
      </c>
      <c r="C202">
        <v>9.3984467999999808</v>
      </c>
      <c r="D202">
        <v>181</v>
      </c>
      <c r="E202">
        <v>172</v>
      </c>
      <c r="F202">
        <v>20</v>
      </c>
      <c r="G202">
        <v>33</v>
      </c>
      <c r="H202">
        <v>53</v>
      </c>
      <c r="I202">
        <v>1</v>
      </c>
      <c r="J202">
        <v>338</v>
      </c>
      <c r="K202" s="3">
        <f t="shared" si="18"/>
        <v>1.9651162790697674</v>
      </c>
      <c r="L202">
        <v>491</v>
      </c>
      <c r="M202" s="3">
        <f t="shared" si="19"/>
        <v>1.4526627218934911</v>
      </c>
      <c r="N202" s="3">
        <f t="shared" si="20"/>
        <v>2.8546511627906979</v>
      </c>
      <c r="O202">
        <v>119</v>
      </c>
      <c r="P202" s="4">
        <f t="shared" si="21"/>
        <v>0.69186046511627908</v>
      </c>
      <c r="Q202" s="4">
        <f t="shared" si="22"/>
        <v>2.2452830188679247</v>
      </c>
      <c r="R202" s="4">
        <f t="shared" si="23"/>
        <v>5.95</v>
      </c>
      <c r="S202">
        <v>22</v>
      </c>
      <c r="T202">
        <v>4</v>
      </c>
      <c r="U202">
        <v>9</v>
      </c>
      <c r="V202">
        <v>6</v>
      </c>
      <c r="W202">
        <v>30</v>
      </c>
      <c r="X202">
        <v>0</v>
      </c>
      <c r="Y202">
        <v>4</v>
      </c>
      <c r="Z202">
        <v>31</v>
      </c>
      <c r="AA202">
        <v>17</v>
      </c>
    </row>
    <row r="203" spans="2:27" ht="15.6" x14ac:dyDescent="0.3">
      <c r="B203" t="s">
        <v>1108</v>
      </c>
      <c r="C203">
        <v>9.4361457999999594</v>
      </c>
      <c r="D203">
        <v>180</v>
      </c>
      <c r="E203">
        <v>171</v>
      </c>
      <c r="F203">
        <v>20</v>
      </c>
      <c r="G203">
        <v>32</v>
      </c>
      <c r="H203">
        <v>52</v>
      </c>
      <c r="I203">
        <v>1</v>
      </c>
      <c r="J203">
        <v>333</v>
      </c>
      <c r="K203" s="3">
        <f t="shared" si="18"/>
        <v>1.9473684210526316</v>
      </c>
      <c r="L203">
        <v>484</v>
      </c>
      <c r="M203" s="3">
        <f t="shared" si="19"/>
        <v>1.4534534534534536</v>
      </c>
      <c r="N203" s="3">
        <f t="shared" si="20"/>
        <v>2.8304093567251463</v>
      </c>
      <c r="O203">
        <v>117</v>
      </c>
      <c r="P203" s="4">
        <f t="shared" si="21"/>
        <v>0.68421052631578949</v>
      </c>
      <c r="Q203" s="4">
        <f t="shared" si="22"/>
        <v>2.25</v>
      </c>
      <c r="R203" s="4">
        <f t="shared" si="23"/>
        <v>5.85</v>
      </c>
      <c r="S203">
        <v>22</v>
      </c>
      <c r="T203">
        <v>4</v>
      </c>
      <c r="U203">
        <v>9</v>
      </c>
      <c r="V203">
        <v>6</v>
      </c>
      <c r="W203">
        <v>28</v>
      </c>
      <c r="X203">
        <v>0</v>
      </c>
      <c r="Y203">
        <v>5</v>
      </c>
      <c r="Z203">
        <v>30</v>
      </c>
      <c r="AA203">
        <v>17</v>
      </c>
    </row>
    <row r="204" spans="2:27" ht="15.6" x14ac:dyDescent="0.3">
      <c r="B204" t="s">
        <v>1109</v>
      </c>
      <c r="C204">
        <v>9.3473013000000194</v>
      </c>
      <c r="D204">
        <v>181</v>
      </c>
      <c r="E204">
        <v>172</v>
      </c>
      <c r="F204">
        <v>20</v>
      </c>
      <c r="G204">
        <v>33</v>
      </c>
      <c r="H204">
        <v>53</v>
      </c>
      <c r="I204">
        <v>1</v>
      </c>
      <c r="J204">
        <v>336</v>
      </c>
      <c r="K204" s="3">
        <f t="shared" si="18"/>
        <v>1.9534883720930232</v>
      </c>
      <c r="L204">
        <v>488</v>
      </c>
      <c r="M204" s="3">
        <f t="shared" si="19"/>
        <v>1.4523809523809523</v>
      </c>
      <c r="N204" s="3">
        <f t="shared" si="20"/>
        <v>2.8372093023255816</v>
      </c>
      <c r="O204">
        <v>119</v>
      </c>
      <c r="P204" s="4">
        <f t="shared" si="21"/>
        <v>0.69186046511627908</v>
      </c>
      <c r="Q204" s="4">
        <f t="shared" si="22"/>
        <v>2.2452830188679247</v>
      </c>
      <c r="R204" s="4">
        <f t="shared" si="23"/>
        <v>5.95</v>
      </c>
      <c r="S204">
        <v>22</v>
      </c>
      <c r="T204">
        <v>4</v>
      </c>
      <c r="U204">
        <v>9</v>
      </c>
      <c r="V204">
        <v>6</v>
      </c>
      <c r="W204">
        <v>29</v>
      </c>
      <c r="X204">
        <v>0</v>
      </c>
      <c r="Y204">
        <v>5</v>
      </c>
      <c r="Z204">
        <v>31</v>
      </c>
      <c r="AA204">
        <v>17</v>
      </c>
    </row>
    <row r="205" spans="2:27" ht="15.6" x14ac:dyDescent="0.3">
      <c r="B205" t="s">
        <v>1110</v>
      </c>
      <c r="C205">
        <v>9.1294775999999693</v>
      </c>
      <c r="D205">
        <v>181</v>
      </c>
      <c r="E205">
        <v>172</v>
      </c>
      <c r="F205">
        <v>20</v>
      </c>
      <c r="G205">
        <v>33</v>
      </c>
      <c r="H205">
        <v>53</v>
      </c>
      <c r="I205">
        <v>1</v>
      </c>
      <c r="J205">
        <v>336</v>
      </c>
      <c r="K205" s="3">
        <f t="shared" si="18"/>
        <v>1.9534883720930232</v>
      </c>
      <c r="L205">
        <v>488</v>
      </c>
      <c r="M205" s="3">
        <f t="shared" si="19"/>
        <v>1.4523809523809523</v>
      </c>
      <c r="N205" s="3">
        <f t="shared" si="20"/>
        <v>2.8372093023255816</v>
      </c>
      <c r="O205">
        <v>119</v>
      </c>
      <c r="P205" s="4">
        <f t="shared" si="21"/>
        <v>0.69186046511627908</v>
      </c>
      <c r="Q205" s="4">
        <f t="shared" si="22"/>
        <v>2.2452830188679247</v>
      </c>
      <c r="R205" s="4">
        <f t="shared" si="23"/>
        <v>5.95</v>
      </c>
      <c r="S205">
        <v>22</v>
      </c>
      <c r="T205">
        <v>4</v>
      </c>
      <c r="U205">
        <v>9</v>
      </c>
      <c r="V205">
        <v>6</v>
      </c>
      <c r="W205">
        <v>29</v>
      </c>
      <c r="X205">
        <v>0</v>
      </c>
      <c r="Y205">
        <v>5</v>
      </c>
      <c r="Z205">
        <v>31</v>
      </c>
      <c r="AA205">
        <v>17</v>
      </c>
    </row>
    <row r="206" spans="2:27" ht="15.6" x14ac:dyDescent="0.3">
      <c r="B206" t="s">
        <v>1111</v>
      </c>
      <c r="C206">
        <v>9.95573780000006</v>
      </c>
      <c r="D206">
        <v>181</v>
      </c>
      <c r="E206">
        <v>172</v>
      </c>
      <c r="F206">
        <v>20</v>
      </c>
      <c r="G206">
        <v>33</v>
      </c>
      <c r="H206">
        <v>53</v>
      </c>
      <c r="I206">
        <v>1</v>
      </c>
      <c r="J206">
        <v>336</v>
      </c>
      <c r="K206" s="3">
        <f t="shared" si="18"/>
        <v>1.9534883720930232</v>
      </c>
      <c r="L206">
        <v>488</v>
      </c>
      <c r="M206" s="3">
        <f t="shared" si="19"/>
        <v>1.4523809523809523</v>
      </c>
      <c r="N206" s="3">
        <f t="shared" si="20"/>
        <v>2.8372093023255816</v>
      </c>
      <c r="O206">
        <v>119</v>
      </c>
      <c r="P206" s="4">
        <f t="shared" si="21"/>
        <v>0.69186046511627908</v>
      </c>
      <c r="Q206" s="4">
        <f t="shared" si="22"/>
        <v>2.2452830188679247</v>
      </c>
      <c r="R206" s="4">
        <f t="shared" si="23"/>
        <v>5.95</v>
      </c>
      <c r="S206">
        <v>22</v>
      </c>
      <c r="T206">
        <v>4</v>
      </c>
      <c r="U206">
        <v>9</v>
      </c>
      <c r="V206">
        <v>6</v>
      </c>
      <c r="W206">
        <v>29</v>
      </c>
      <c r="X206">
        <v>0</v>
      </c>
      <c r="Y206">
        <v>5</v>
      </c>
      <c r="Z206">
        <v>31</v>
      </c>
      <c r="AA206">
        <v>17</v>
      </c>
    </row>
    <row r="207" spans="2:27" ht="15.6" x14ac:dyDescent="0.3">
      <c r="B207" t="s">
        <v>1079</v>
      </c>
      <c r="C207">
        <v>5.8110572999999004</v>
      </c>
      <c r="D207">
        <v>140</v>
      </c>
      <c r="E207">
        <v>131</v>
      </c>
      <c r="F207">
        <v>20</v>
      </c>
      <c r="G207">
        <v>26</v>
      </c>
      <c r="H207">
        <v>46</v>
      </c>
      <c r="I207">
        <v>1</v>
      </c>
      <c r="J207">
        <v>273</v>
      </c>
      <c r="K207" s="3">
        <f t="shared" si="18"/>
        <v>2.0839694656488548</v>
      </c>
      <c r="L207">
        <v>332</v>
      </c>
      <c r="M207" s="3">
        <f t="shared" si="19"/>
        <v>1.216117216117216</v>
      </c>
      <c r="N207" s="3">
        <f t="shared" si="20"/>
        <v>2.5343511450381677</v>
      </c>
      <c r="O207">
        <v>97</v>
      </c>
      <c r="P207" s="4">
        <f t="shared" si="21"/>
        <v>0.74045801526717558</v>
      </c>
      <c r="Q207" s="4">
        <f t="shared" si="22"/>
        <v>2.1086956521739131</v>
      </c>
      <c r="R207" s="4">
        <f t="shared" si="23"/>
        <v>4.8499999999999996</v>
      </c>
      <c r="S207">
        <v>22</v>
      </c>
      <c r="T207">
        <v>4</v>
      </c>
      <c r="U207">
        <v>9</v>
      </c>
      <c r="V207">
        <v>4</v>
      </c>
      <c r="W207">
        <v>23</v>
      </c>
      <c r="X207">
        <v>0</v>
      </c>
      <c r="Y207">
        <v>4</v>
      </c>
      <c r="Z207">
        <v>23</v>
      </c>
      <c r="AA207">
        <v>12</v>
      </c>
    </row>
    <row r="208" spans="2:27" ht="15.6" x14ac:dyDescent="0.3">
      <c r="B208" t="s">
        <v>1080</v>
      </c>
      <c r="C208">
        <v>10.4156280999999</v>
      </c>
      <c r="D208">
        <v>185</v>
      </c>
      <c r="E208">
        <v>176</v>
      </c>
      <c r="F208">
        <v>20</v>
      </c>
      <c r="G208">
        <v>37</v>
      </c>
      <c r="H208">
        <v>57</v>
      </c>
      <c r="I208">
        <v>1</v>
      </c>
      <c r="J208">
        <v>351</v>
      </c>
      <c r="K208" s="3">
        <f t="shared" si="18"/>
        <v>1.9943181818181819</v>
      </c>
      <c r="L208">
        <v>510</v>
      </c>
      <c r="M208" s="3">
        <f t="shared" si="19"/>
        <v>1.4529914529914529</v>
      </c>
      <c r="N208" s="3">
        <f t="shared" si="20"/>
        <v>2.8977272727272729</v>
      </c>
      <c r="O208">
        <v>127</v>
      </c>
      <c r="P208" s="4">
        <f t="shared" si="21"/>
        <v>0.72159090909090906</v>
      </c>
      <c r="Q208" s="4">
        <f t="shared" si="22"/>
        <v>2.2280701754385963</v>
      </c>
      <c r="R208" s="4">
        <f t="shared" si="23"/>
        <v>6.35</v>
      </c>
      <c r="S208">
        <v>22</v>
      </c>
      <c r="T208">
        <v>4</v>
      </c>
      <c r="U208">
        <v>9</v>
      </c>
      <c r="V208">
        <v>6</v>
      </c>
      <c r="W208">
        <v>34</v>
      </c>
      <c r="X208">
        <v>0</v>
      </c>
      <c r="Y208">
        <v>4</v>
      </c>
      <c r="Z208">
        <v>35</v>
      </c>
      <c r="AA208">
        <v>17</v>
      </c>
    </row>
    <row r="209" spans="2:27" ht="15.6" x14ac:dyDescent="0.3">
      <c r="B209" t="s">
        <v>1081</v>
      </c>
      <c r="C209">
        <v>13.6311315</v>
      </c>
      <c r="D209">
        <v>207</v>
      </c>
      <c r="E209">
        <v>198</v>
      </c>
      <c r="F209">
        <v>25</v>
      </c>
      <c r="G209">
        <v>54</v>
      </c>
      <c r="H209">
        <v>79</v>
      </c>
      <c r="I209">
        <v>1</v>
      </c>
      <c r="J209">
        <v>416</v>
      </c>
      <c r="K209" s="3">
        <f t="shared" si="18"/>
        <v>2.1010101010101012</v>
      </c>
      <c r="L209">
        <v>591</v>
      </c>
      <c r="M209" s="3">
        <f t="shared" si="19"/>
        <v>1.4206730769230769</v>
      </c>
      <c r="N209" s="3">
        <f t="shared" si="20"/>
        <v>2.9848484848484849</v>
      </c>
      <c r="O209">
        <v>159</v>
      </c>
      <c r="P209" s="4">
        <f t="shared" si="21"/>
        <v>0.80303030303030298</v>
      </c>
      <c r="Q209" s="4">
        <f t="shared" si="22"/>
        <v>2.0126582278481013</v>
      </c>
      <c r="R209" s="4">
        <f t="shared" si="23"/>
        <v>6.36</v>
      </c>
      <c r="S209">
        <v>22</v>
      </c>
      <c r="T209">
        <v>4</v>
      </c>
      <c r="U209">
        <v>9</v>
      </c>
      <c r="V209">
        <v>11</v>
      </c>
      <c r="W209">
        <v>50</v>
      </c>
      <c r="X209">
        <v>0</v>
      </c>
      <c r="Y209">
        <v>10</v>
      </c>
      <c r="Z209">
        <v>40</v>
      </c>
      <c r="AA209">
        <v>17</v>
      </c>
    </row>
    <row r="210" spans="2:27" ht="15.6" x14ac:dyDescent="0.3">
      <c r="B210" t="s">
        <v>1082</v>
      </c>
      <c r="C210">
        <v>11.7389928999999</v>
      </c>
      <c r="D210">
        <v>214</v>
      </c>
      <c r="E210">
        <v>205</v>
      </c>
      <c r="F210">
        <v>25</v>
      </c>
      <c r="G210">
        <v>61</v>
      </c>
      <c r="H210">
        <v>86</v>
      </c>
      <c r="I210">
        <v>1</v>
      </c>
      <c r="J210">
        <v>440</v>
      </c>
      <c r="K210" s="3">
        <f t="shared" si="18"/>
        <v>2.1463414634146343</v>
      </c>
      <c r="L210">
        <v>624</v>
      </c>
      <c r="M210" s="3">
        <f t="shared" si="19"/>
        <v>1.4181818181818182</v>
      </c>
      <c r="N210" s="3">
        <f t="shared" si="20"/>
        <v>3.0439024390243903</v>
      </c>
      <c r="O210">
        <v>173</v>
      </c>
      <c r="P210" s="4">
        <f t="shared" si="21"/>
        <v>0.84390243902439022</v>
      </c>
      <c r="Q210" s="4">
        <f t="shared" si="22"/>
        <v>2.0116279069767442</v>
      </c>
      <c r="R210" s="4">
        <f t="shared" si="23"/>
        <v>6.92</v>
      </c>
      <c r="S210">
        <v>22</v>
      </c>
      <c r="T210">
        <v>4</v>
      </c>
      <c r="U210">
        <v>9</v>
      </c>
      <c r="V210">
        <v>11</v>
      </c>
      <c r="W210">
        <v>58</v>
      </c>
      <c r="X210">
        <v>0</v>
      </c>
      <c r="Y210">
        <v>10</v>
      </c>
      <c r="Z210">
        <v>46</v>
      </c>
      <c r="AA210">
        <v>17</v>
      </c>
    </row>
    <row r="211" spans="2:27" ht="15.6" x14ac:dyDescent="0.3">
      <c r="B211" t="s">
        <v>1083</v>
      </c>
      <c r="C211">
        <v>9.9146711000000707</v>
      </c>
      <c r="D211">
        <v>184</v>
      </c>
      <c r="E211">
        <v>175</v>
      </c>
      <c r="F211">
        <v>20</v>
      </c>
      <c r="G211">
        <v>36</v>
      </c>
      <c r="H211">
        <v>56</v>
      </c>
      <c r="I211">
        <v>1</v>
      </c>
      <c r="J211">
        <v>347</v>
      </c>
      <c r="K211" s="3">
        <f t="shared" si="18"/>
        <v>1.9828571428571429</v>
      </c>
      <c r="L211">
        <v>500</v>
      </c>
      <c r="M211" s="3">
        <f t="shared" si="19"/>
        <v>1.4409221902017291</v>
      </c>
      <c r="N211" s="3">
        <f t="shared" si="20"/>
        <v>2.8571428571428572</v>
      </c>
      <c r="O211">
        <v>123</v>
      </c>
      <c r="P211" s="4">
        <f t="shared" si="21"/>
        <v>0.70285714285714285</v>
      </c>
      <c r="Q211" s="4">
        <f t="shared" si="22"/>
        <v>2.1964285714285716</v>
      </c>
      <c r="R211" s="4">
        <f t="shared" si="23"/>
        <v>6.15</v>
      </c>
      <c r="S211">
        <v>22</v>
      </c>
      <c r="T211">
        <v>4</v>
      </c>
      <c r="U211">
        <v>9</v>
      </c>
      <c r="V211">
        <v>6</v>
      </c>
      <c r="W211">
        <v>32</v>
      </c>
      <c r="X211">
        <v>0</v>
      </c>
      <c r="Y211">
        <v>5</v>
      </c>
      <c r="Z211">
        <v>32</v>
      </c>
      <c r="AA211">
        <v>17</v>
      </c>
    </row>
    <row r="212" spans="2:27" ht="15.6" x14ac:dyDescent="0.3">
      <c r="B212" t="s">
        <v>1084</v>
      </c>
      <c r="C212">
        <v>7.4917591999999296</v>
      </c>
      <c r="D212">
        <v>150</v>
      </c>
      <c r="E212">
        <v>141</v>
      </c>
      <c r="F212">
        <v>20</v>
      </c>
      <c r="G212">
        <v>28</v>
      </c>
      <c r="H212">
        <v>48</v>
      </c>
      <c r="I212">
        <v>1</v>
      </c>
      <c r="J212">
        <v>287</v>
      </c>
      <c r="K212" s="3">
        <f t="shared" si="18"/>
        <v>2.0354609929078014</v>
      </c>
      <c r="L212">
        <v>359</v>
      </c>
      <c r="M212" s="3">
        <f t="shared" si="19"/>
        <v>1.2508710801393728</v>
      </c>
      <c r="N212" s="3">
        <f t="shared" si="20"/>
        <v>2.5460992907801416</v>
      </c>
      <c r="O212">
        <v>102</v>
      </c>
      <c r="P212" s="4">
        <f t="shared" si="21"/>
        <v>0.72340425531914898</v>
      </c>
      <c r="Q212" s="4">
        <f t="shared" si="22"/>
        <v>2.125</v>
      </c>
      <c r="R212" s="4">
        <f t="shared" si="23"/>
        <v>5.0999999999999996</v>
      </c>
      <c r="S212">
        <v>22</v>
      </c>
      <c r="T212">
        <v>4</v>
      </c>
      <c r="U212">
        <v>9</v>
      </c>
      <c r="V212">
        <v>4</v>
      </c>
      <c r="W212">
        <v>26</v>
      </c>
      <c r="X212">
        <v>0</v>
      </c>
      <c r="Y212">
        <v>4</v>
      </c>
      <c r="Z212">
        <v>25</v>
      </c>
      <c r="AA212">
        <v>12</v>
      </c>
    </row>
    <row r="213" spans="2:27" ht="15.6" x14ac:dyDescent="0.3">
      <c r="B213" t="s">
        <v>1085</v>
      </c>
      <c r="C213">
        <v>13.775478799999901</v>
      </c>
      <c r="D213">
        <v>202</v>
      </c>
      <c r="E213">
        <v>193</v>
      </c>
      <c r="F213">
        <v>25</v>
      </c>
      <c r="G213">
        <v>49</v>
      </c>
      <c r="H213">
        <v>74</v>
      </c>
      <c r="I213">
        <v>1</v>
      </c>
      <c r="J213">
        <v>399</v>
      </c>
      <c r="K213" s="3">
        <f t="shared" si="18"/>
        <v>2.0673575129533677</v>
      </c>
      <c r="L213">
        <v>571</v>
      </c>
      <c r="M213" s="3">
        <f t="shared" si="19"/>
        <v>1.4310776942355889</v>
      </c>
      <c r="N213" s="3">
        <f t="shared" si="20"/>
        <v>2.9585492227979273</v>
      </c>
      <c r="O213">
        <v>151</v>
      </c>
      <c r="P213" s="4">
        <f t="shared" si="21"/>
        <v>0.78238341968911918</v>
      </c>
      <c r="Q213" s="4">
        <f t="shared" si="22"/>
        <v>2.0405405405405403</v>
      </c>
      <c r="R213" s="4">
        <f t="shared" si="23"/>
        <v>6.04</v>
      </c>
      <c r="S213">
        <v>22</v>
      </c>
      <c r="T213">
        <v>4</v>
      </c>
      <c r="U213">
        <v>9</v>
      </c>
      <c r="V213">
        <v>11</v>
      </c>
      <c r="W213">
        <v>45</v>
      </c>
      <c r="X213">
        <v>0</v>
      </c>
      <c r="Y213">
        <v>10</v>
      </c>
      <c r="Z213">
        <v>37</v>
      </c>
      <c r="AA213">
        <v>17</v>
      </c>
    </row>
    <row r="214" spans="2:27" ht="15.6" x14ac:dyDescent="0.3">
      <c r="B214" t="s">
        <v>1112</v>
      </c>
      <c r="C214">
        <v>3.1382472000000199</v>
      </c>
      <c r="D214">
        <v>101</v>
      </c>
      <c r="E214">
        <v>94</v>
      </c>
      <c r="F214">
        <v>14</v>
      </c>
      <c r="G214">
        <v>18</v>
      </c>
      <c r="H214">
        <v>32</v>
      </c>
      <c r="I214">
        <v>1</v>
      </c>
      <c r="J214">
        <v>203</v>
      </c>
      <c r="K214" s="3">
        <f t="shared" si="18"/>
        <v>2.1595744680851063</v>
      </c>
      <c r="L214">
        <v>170</v>
      </c>
      <c r="M214" s="3">
        <f t="shared" si="19"/>
        <v>0.83743842364532017</v>
      </c>
      <c r="N214" s="3">
        <f t="shared" si="20"/>
        <v>1.8085106382978724</v>
      </c>
      <c r="O214">
        <v>71</v>
      </c>
      <c r="P214" s="4">
        <f t="shared" si="21"/>
        <v>0.75531914893617025</v>
      </c>
      <c r="Q214" s="4">
        <f t="shared" si="22"/>
        <v>2.21875</v>
      </c>
      <c r="R214" s="4">
        <f t="shared" si="23"/>
        <v>5.0714285714285712</v>
      </c>
      <c r="S214">
        <v>13</v>
      </c>
      <c r="T214">
        <v>2</v>
      </c>
      <c r="U214">
        <v>9</v>
      </c>
      <c r="V214">
        <v>3</v>
      </c>
      <c r="W214">
        <v>17</v>
      </c>
      <c r="X214">
        <v>0</v>
      </c>
      <c r="Y214">
        <v>4</v>
      </c>
      <c r="Z214">
        <v>16</v>
      </c>
      <c r="AA214">
        <v>9</v>
      </c>
    </row>
    <row r="215" spans="2:27" ht="15.6" x14ac:dyDescent="0.3">
      <c r="B215" t="s">
        <v>1113</v>
      </c>
      <c r="C215">
        <v>3.0736450000000501</v>
      </c>
      <c r="D215">
        <v>109</v>
      </c>
      <c r="E215">
        <v>102</v>
      </c>
      <c r="F215">
        <v>16</v>
      </c>
      <c r="G215">
        <v>19</v>
      </c>
      <c r="H215">
        <v>35</v>
      </c>
      <c r="I215">
        <v>1</v>
      </c>
      <c r="J215">
        <v>215</v>
      </c>
      <c r="K215" s="3">
        <f t="shared" si="18"/>
        <v>2.107843137254902</v>
      </c>
      <c r="L215">
        <v>189</v>
      </c>
      <c r="M215" s="3">
        <f t="shared" si="19"/>
        <v>0.87906976744186049</v>
      </c>
      <c r="N215" s="3">
        <f t="shared" si="20"/>
        <v>1.8529411764705883</v>
      </c>
      <c r="O215">
        <v>80</v>
      </c>
      <c r="P215" s="4">
        <f t="shared" si="21"/>
        <v>0.78431372549019607</v>
      </c>
      <c r="Q215" s="4">
        <f t="shared" si="22"/>
        <v>2.2857142857142856</v>
      </c>
      <c r="R215" s="4">
        <f t="shared" si="23"/>
        <v>5</v>
      </c>
      <c r="S215">
        <v>15</v>
      </c>
      <c r="T215">
        <v>2</v>
      </c>
      <c r="U215">
        <v>9</v>
      </c>
      <c r="V215">
        <v>5</v>
      </c>
      <c r="W215">
        <v>17</v>
      </c>
      <c r="X215">
        <v>0</v>
      </c>
      <c r="Y215">
        <v>4</v>
      </c>
      <c r="Z215">
        <v>20</v>
      </c>
      <c r="AA215">
        <v>10</v>
      </c>
    </row>
    <row r="216" spans="2:27" ht="15.6" x14ac:dyDescent="0.3">
      <c r="B216" t="s">
        <v>1114</v>
      </c>
      <c r="C216">
        <v>2.1880368999999198</v>
      </c>
      <c r="D216">
        <v>69</v>
      </c>
      <c r="E216">
        <v>69</v>
      </c>
      <c r="F216">
        <v>15</v>
      </c>
      <c r="G216">
        <v>16</v>
      </c>
      <c r="H216">
        <v>31</v>
      </c>
      <c r="I216">
        <v>0</v>
      </c>
      <c r="J216">
        <v>149</v>
      </c>
      <c r="K216" s="3">
        <f t="shared" si="18"/>
        <v>2.1594202898550723</v>
      </c>
      <c r="L216">
        <v>147</v>
      </c>
      <c r="M216" s="3">
        <f t="shared" si="19"/>
        <v>0.98657718120805371</v>
      </c>
      <c r="N216" s="3">
        <f t="shared" si="20"/>
        <v>2.1304347826086958</v>
      </c>
      <c r="O216">
        <v>63</v>
      </c>
      <c r="P216" s="4">
        <f t="shared" si="21"/>
        <v>0.91304347826086951</v>
      </c>
      <c r="Q216" s="4">
        <f t="shared" si="22"/>
        <v>2.032258064516129</v>
      </c>
      <c r="R216" s="4">
        <f t="shared" si="23"/>
        <v>4.2</v>
      </c>
      <c r="S216">
        <v>15</v>
      </c>
      <c r="T216">
        <v>2</v>
      </c>
      <c r="U216">
        <v>9</v>
      </c>
      <c r="V216">
        <v>3</v>
      </c>
      <c r="W216">
        <v>13</v>
      </c>
      <c r="X216">
        <v>0</v>
      </c>
      <c r="Y216">
        <v>3</v>
      </c>
      <c r="Z216">
        <v>16</v>
      </c>
      <c r="AA216">
        <v>4</v>
      </c>
    </row>
    <row r="217" spans="2:27" ht="15.6" x14ac:dyDescent="0.3">
      <c r="B217" t="s">
        <v>1115</v>
      </c>
      <c r="C217">
        <v>3.7989797999999801</v>
      </c>
      <c r="D217">
        <v>114</v>
      </c>
      <c r="E217">
        <v>105</v>
      </c>
      <c r="F217">
        <v>15</v>
      </c>
      <c r="G217">
        <v>18</v>
      </c>
      <c r="H217">
        <v>33</v>
      </c>
      <c r="I217">
        <v>1</v>
      </c>
      <c r="J217">
        <v>220</v>
      </c>
      <c r="K217" s="3">
        <f t="shared" si="18"/>
        <v>2.0952380952380953</v>
      </c>
      <c r="L217">
        <v>242</v>
      </c>
      <c r="M217" s="3">
        <f t="shared" si="19"/>
        <v>1.1000000000000001</v>
      </c>
      <c r="N217" s="3">
        <f t="shared" si="20"/>
        <v>2.3047619047619046</v>
      </c>
      <c r="O217">
        <v>74</v>
      </c>
      <c r="P217" s="4">
        <f t="shared" si="21"/>
        <v>0.70476190476190481</v>
      </c>
      <c r="Q217" s="4">
        <f t="shared" si="22"/>
        <v>2.2424242424242422</v>
      </c>
      <c r="R217" s="4">
        <f t="shared" si="23"/>
        <v>4.9333333333333336</v>
      </c>
      <c r="S217">
        <v>13</v>
      </c>
      <c r="T217">
        <v>2</v>
      </c>
      <c r="U217">
        <v>9</v>
      </c>
      <c r="V217">
        <v>4</v>
      </c>
      <c r="W217">
        <v>17</v>
      </c>
      <c r="X217">
        <v>0</v>
      </c>
      <c r="Y217">
        <v>4</v>
      </c>
      <c r="Z217">
        <v>17</v>
      </c>
      <c r="AA217">
        <v>10</v>
      </c>
    </row>
    <row r="218" spans="2:27" ht="15.6" x14ac:dyDescent="0.3">
      <c r="B218" t="s">
        <v>1116</v>
      </c>
      <c r="C218">
        <v>3.7803757000000302</v>
      </c>
      <c r="D218">
        <v>116</v>
      </c>
      <c r="E218">
        <v>107</v>
      </c>
      <c r="F218">
        <v>16</v>
      </c>
      <c r="G218">
        <v>18</v>
      </c>
      <c r="H218">
        <v>34</v>
      </c>
      <c r="I218">
        <v>1</v>
      </c>
      <c r="J218">
        <v>225</v>
      </c>
      <c r="K218" s="3">
        <f t="shared" si="18"/>
        <v>2.1028037383177569</v>
      </c>
      <c r="L218">
        <v>244</v>
      </c>
      <c r="M218" s="3">
        <f t="shared" si="19"/>
        <v>1.0844444444444445</v>
      </c>
      <c r="N218" s="3">
        <f t="shared" si="20"/>
        <v>2.2803738317757007</v>
      </c>
      <c r="O218">
        <v>78</v>
      </c>
      <c r="P218" s="4">
        <f t="shared" si="21"/>
        <v>0.7289719626168224</v>
      </c>
      <c r="Q218" s="4">
        <f t="shared" si="22"/>
        <v>2.2941176470588234</v>
      </c>
      <c r="R218" s="4">
        <f t="shared" si="23"/>
        <v>4.875</v>
      </c>
      <c r="S218">
        <v>15</v>
      </c>
      <c r="T218">
        <v>2</v>
      </c>
      <c r="U218">
        <v>9</v>
      </c>
      <c r="V218">
        <v>4</v>
      </c>
      <c r="W218">
        <v>17</v>
      </c>
      <c r="X218">
        <v>0</v>
      </c>
      <c r="Y218">
        <v>4</v>
      </c>
      <c r="Z218">
        <v>19</v>
      </c>
      <c r="AA218">
        <v>10</v>
      </c>
    </row>
    <row r="219" spans="2:27" ht="15.6" x14ac:dyDescent="0.3">
      <c r="B219" t="s">
        <v>1125</v>
      </c>
      <c r="C219">
        <v>6.8955948999999901</v>
      </c>
      <c r="D219">
        <v>158</v>
      </c>
      <c r="E219">
        <v>149</v>
      </c>
      <c r="F219">
        <v>20</v>
      </c>
      <c r="G219">
        <v>23</v>
      </c>
      <c r="H219">
        <v>43</v>
      </c>
      <c r="I219">
        <v>1</v>
      </c>
      <c r="J219">
        <v>297</v>
      </c>
      <c r="K219" s="3">
        <f t="shared" si="18"/>
        <v>1.9932885906040267</v>
      </c>
      <c r="L219">
        <v>420</v>
      </c>
      <c r="M219" s="3">
        <f t="shared" si="19"/>
        <v>1.4141414141414141</v>
      </c>
      <c r="N219" s="3">
        <f t="shared" si="20"/>
        <v>2.8187919463087248</v>
      </c>
      <c r="O219">
        <v>100</v>
      </c>
      <c r="P219" s="4">
        <f t="shared" si="21"/>
        <v>0.67114093959731547</v>
      </c>
      <c r="Q219" s="4">
        <f t="shared" si="22"/>
        <v>2.3255813953488373</v>
      </c>
      <c r="R219" s="4">
        <f t="shared" si="23"/>
        <v>5</v>
      </c>
      <c r="S219">
        <v>22</v>
      </c>
      <c r="T219">
        <v>4</v>
      </c>
      <c r="U219">
        <v>9</v>
      </c>
      <c r="V219">
        <v>6</v>
      </c>
      <c r="W219">
        <v>19</v>
      </c>
      <c r="X219">
        <v>0</v>
      </c>
      <c r="Y219">
        <v>4</v>
      </c>
      <c r="Z219">
        <v>25</v>
      </c>
      <c r="AA219">
        <v>15</v>
      </c>
    </row>
    <row r="220" spans="2:27" ht="15.6" x14ac:dyDescent="0.3">
      <c r="B220" t="s">
        <v>1126</v>
      </c>
      <c r="C220">
        <v>8.2627086999999602</v>
      </c>
      <c r="D220">
        <v>171</v>
      </c>
      <c r="E220">
        <v>162</v>
      </c>
      <c r="F220">
        <v>25</v>
      </c>
      <c r="G220">
        <v>31</v>
      </c>
      <c r="H220">
        <v>56</v>
      </c>
      <c r="I220">
        <v>1</v>
      </c>
      <c r="J220">
        <v>334</v>
      </c>
      <c r="K220" s="3">
        <f t="shared" si="18"/>
        <v>2.0617283950617282</v>
      </c>
      <c r="L220">
        <v>457</v>
      </c>
      <c r="M220" s="3">
        <f t="shared" si="19"/>
        <v>1.3682634730538923</v>
      </c>
      <c r="N220" s="3">
        <f t="shared" si="20"/>
        <v>2.8209876543209877</v>
      </c>
      <c r="O220">
        <v>118</v>
      </c>
      <c r="P220" s="4">
        <f t="shared" si="21"/>
        <v>0.72839506172839508</v>
      </c>
      <c r="Q220" s="4">
        <f t="shared" si="22"/>
        <v>2.1071428571428572</v>
      </c>
      <c r="R220" s="4">
        <f t="shared" si="23"/>
        <v>4.72</v>
      </c>
      <c r="S220">
        <v>22</v>
      </c>
      <c r="T220">
        <v>4</v>
      </c>
      <c r="U220">
        <v>9</v>
      </c>
      <c r="V220">
        <v>11</v>
      </c>
      <c r="W220">
        <v>28</v>
      </c>
      <c r="X220">
        <v>0</v>
      </c>
      <c r="Y220">
        <v>5</v>
      </c>
      <c r="Z220">
        <v>28</v>
      </c>
      <c r="AA220">
        <v>15</v>
      </c>
    </row>
    <row r="221" spans="2:27" ht="15.6" x14ac:dyDescent="0.3">
      <c r="B221" t="s">
        <v>1119</v>
      </c>
      <c r="C221">
        <v>5.1392560000000396</v>
      </c>
      <c r="D221">
        <v>130</v>
      </c>
      <c r="E221">
        <v>121</v>
      </c>
      <c r="F221">
        <v>20</v>
      </c>
      <c r="G221">
        <v>21</v>
      </c>
      <c r="H221">
        <v>41</v>
      </c>
      <c r="I221">
        <v>1</v>
      </c>
      <c r="J221">
        <v>257</v>
      </c>
      <c r="K221" s="3">
        <f t="shared" si="18"/>
        <v>2.1239669421487601</v>
      </c>
      <c r="L221">
        <v>302</v>
      </c>
      <c r="M221" s="3">
        <f t="shared" si="19"/>
        <v>1.1750972762645915</v>
      </c>
      <c r="N221" s="3">
        <f t="shared" si="20"/>
        <v>2.4958677685950414</v>
      </c>
      <c r="O221">
        <v>89</v>
      </c>
      <c r="P221" s="4">
        <f t="shared" si="21"/>
        <v>0.73553719008264462</v>
      </c>
      <c r="Q221" s="4">
        <f t="shared" si="22"/>
        <v>2.1707317073170733</v>
      </c>
      <c r="R221" s="4">
        <f t="shared" si="23"/>
        <v>4.45</v>
      </c>
      <c r="S221">
        <v>22</v>
      </c>
      <c r="T221">
        <v>4</v>
      </c>
      <c r="U221">
        <v>9</v>
      </c>
      <c r="V221">
        <v>4</v>
      </c>
      <c r="W221">
        <v>19</v>
      </c>
      <c r="X221">
        <v>0</v>
      </c>
      <c r="Y221">
        <v>4</v>
      </c>
      <c r="Z221">
        <v>21</v>
      </c>
      <c r="AA221">
        <v>10</v>
      </c>
    </row>
    <row r="222" spans="2:27" ht="15.6" x14ac:dyDescent="0.3">
      <c r="B222" t="s">
        <v>1120</v>
      </c>
      <c r="C222">
        <v>6.8292348999999604</v>
      </c>
      <c r="D222">
        <v>157</v>
      </c>
      <c r="E222">
        <v>148</v>
      </c>
      <c r="F222">
        <v>20</v>
      </c>
      <c r="G222">
        <v>22</v>
      </c>
      <c r="H222">
        <v>42</v>
      </c>
      <c r="I222">
        <v>1</v>
      </c>
      <c r="J222">
        <v>292</v>
      </c>
      <c r="K222" s="3">
        <f t="shared" si="18"/>
        <v>1.972972972972973</v>
      </c>
      <c r="L222">
        <v>408</v>
      </c>
      <c r="M222" s="3">
        <f t="shared" si="19"/>
        <v>1.3972602739726028</v>
      </c>
      <c r="N222" s="3">
        <f t="shared" si="20"/>
        <v>2.7567567567567566</v>
      </c>
      <c r="O222">
        <v>98</v>
      </c>
      <c r="P222" s="4">
        <f t="shared" si="21"/>
        <v>0.66216216216216217</v>
      </c>
      <c r="Q222" s="4">
        <f t="shared" si="22"/>
        <v>2.3333333333333335</v>
      </c>
      <c r="R222" s="4">
        <f t="shared" si="23"/>
        <v>4.9000000000000004</v>
      </c>
      <c r="S222">
        <v>22</v>
      </c>
      <c r="T222">
        <v>4</v>
      </c>
      <c r="U222">
        <v>9</v>
      </c>
      <c r="V222">
        <v>6</v>
      </c>
      <c r="W222">
        <v>19</v>
      </c>
      <c r="X222">
        <v>0</v>
      </c>
      <c r="Y222">
        <v>4</v>
      </c>
      <c r="Z222">
        <v>23</v>
      </c>
      <c r="AA222">
        <v>15</v>
      </c>
    </row>
    <row r="223" spans="2:27" ht="15.6" x14ac:dyDescent="0.3">
      <c r="B223" t="s">
        <v>1121</v>
      </c>
      <c r="C223">
        <v>6.7860034000000198</v>
      </c>
      <c r="D223">
        <v>160</v>
      </c>
      <c r="E223">
        <v>151</v>
      </c>
      <c r="F223">
        <v>20</v>
      </c>
      <c r="G223">
        <v>26</v>
      </c>
      <c r="H223">
        <v>46</v>
      </c>
      <c r="I223">
        <v>1</v>
      </c>
      <c r="J223">
        <v>299</v>
      </c>
      <c r="K223" s="3">
        <f t="shared" si="18"/>
        <v>1.9801324503311257</v>
      </c>
      <c r="L223">
        <v>425</v>
      </c>
      <c r="M223" s="3">
        <f t="shared" si="19"/>
        <v>1.4214046822742474</v>
      </c>
      <c r="N223" s="3">
        <f t="shared" si="20"/>
        <v>2.814569536423841</v>
      </c>
      <c r="O223">
        <v>103</v>
      </c>
      <c r="P223" s="4">
        <f t="shared" si="21"/>
        <v>0.68211920529801329</v>
      </c>
      <c r="Q223" s="4">
        <f t="shared" si="22"/>
        <v>2.2391304347826089</v>
      </c>
      <c r="R223" s="4">
        <f t="shared" si="23"/>
        <v>5.15</v>
      </c>
      <c r="S223">
        <v>22</v>
      </c>
      <c r="T223">
        <v>4</v>
      </c>
      <c r="U223">
        <v>9</v>
      </c>
      <c r="V223">
        <v>6</v>
      </c>
      <c r="W223">
        <v>23</v>
      </c>
      <c r="X223">
        <v>0</v>
      </c>
      <c r="Y223">
        <v>4</v>
      </c>
      <c r="Z223">
        <v>23</v>
      </c>
      <c r="AA223">
        <v>16</v>
      </c>
    </row>
    <row r="224" spans="2:27" ht="15.6" x14ac:dyDescent="0.3">
      <c r="B224" t="s">
        <v>1122</v>
      </c>
      <c r="C224">
        <v>9.1040632000000397</v>
      </c>
      <c r="D224">
        <v>194</v>
      </c>
      <c r="E224">
        <v>183</v>
      </c>
      <c r="F224">
        <v>25</v>
      </c>
      <c r="G224">
        <v>31</v>
      </c>
      <c r="H224">
        <v>56</v>
      </c>
      <c r="I224">
        <v>1</v>
      </c>
      <c r="J224">
        <v>365</v>
      </c>
      <c r="K224" s="3">
        <f t="shared" si="18"/>
        <v>1.9945355191256831</v>
      </c>
      <c r="L224">
        <v>570</v>
      </c>
      <c r="M224" s="3">
        <f t="shared" si="19"/>
        <v>1.5616438356164384</v>
      </c>
      <c r="N224" s="3">
        <f t="shared" si="20"/>
        <v>3.1147540983606556</v>
      </c>
      <c r="O224">
        <v>118</v>
      </c>
      <c r="P224" s="4">
        <f t="shared" si="21"/>
        <v>0.64480874316939896</v>
      </c>
      <c r="Q224" s="4">
        <f t="shared" si="22"/>
        <v>2.1071428571428572</v>
      </c>
      <c r="R224" s="4">
        <f t="shared" si="23"/>
        <v>4.72</v>
      </c>
      <c r="S224">
        <v>22</v>
      </c>
      <c r="T224">
        <v>4</v>
      </c>
      <c r="U224">
        <v>9</v>
      </c>
      <c r="V224">
        <v>11</v>
      </c>
      <c r="W224">
        <v>28</v>
      </c>
      <c r="X224">
        <v>0</v>
      </c>
      <c r="Y224">
        <v>5</v>
      </c>
      <c r="Z224">
        <v>28</v>
      </c>
      <c r="AA224">
        <v>15</v>
      </c>
    </row>
    <row r="225" spans="2:27" ht="15.6" x14ac:dyDescent="0.3">
      <c r="B225" t="s">
        <v>1123</v>
      </c>
      <c r="C225">
        <v>5.3175968000000404</v>
      </c>
      <c r="D225">
        <v>133</v>
      </c>
      <c r="E225">
        <v>124</v>
      </c>
      <c r="F225">
        <v>20</v>
      </c>
      <c r="G225">
        <v>25</v>
      </c>
      <c r="H225">
        <v>45</v>
      </c>
      <c r="I225">
        <v>1</v>
      </c>
      <c r="J225">
        <v>264</v>
      </c>
      <c r="K225" s="3">
        <f t="shared" si="18"/>
        <v>2.129032258064516</v>
      </c>
      <c r="L225">
        <v>319</v>
      </c>
      <c r="M225" s="3">
        <f t="shared" si="19"/>
        <v>1.2083333333333333</v>
      </c>
      <c r="N225" s="3">
        <f t="shared" si="20"/>
        <v>2.5725806451612905</v>
      </c>
      <c r="O225">
        <v>94</v>
      </c>
      <c r="P225" s="4">
        <f t="shared" si="21"/>
        <v>0.75806451612903225</v>
      </c>
      <c r="Q225" s="4">
        <f t="shared" si="22"/>
        <v>2.088888888888889</v>
      </c>
      <c r="R225" s="4">
        <f t="shared" si="23"/>
        <v>4.7</v>
      </c>
      <c r="S225">
        <v>22</v>
      </c>
      <c r="T225">
        <v>4</v>
      </c>
      <c r="U225">
        <v>9</v>
      </c>
      <c r="V225">
        <v>4</v>
      </c>
      <c r="W225">
        <v>23</v>
      </c>
      <c r="X225">
        <v>0</v>
      </c>
      <c r="Y225">
        <v>4</v>
      </c>
      <c r="Z225">
        <v>21</v>
      </c>
      <c r="AA225">
        <v>11</v>
      </c>
    </row>
    <row r="226" spans="2:27" ht="15.6" x14ac:dyDescent="0.3">
      <c r="B226" t="s">
        <v>1124</v>
      </c>
      <c r="C226">
        <v>5.2440944999999601</v>
      </c>
      <c r="D226">
        <v>135</v>
      </c>
      <c r="E226">
        <v>126</v>
      </c>
      <c r="F226">
        <v>20</v>
      </c>
      <c r="G226">
        <v>21</v>
      </c>
      <c r="H226">
        <v>41</v>
      </c>
      <c r="I226">
        <v>1</v>
      </c>
      <c r="J226">
        <v>263</v>
      </c>
      <c r="K226" s="3">
        <f t="shared" si="18"/>
        <v>2.0873015873015874</v>
      </c>
      <c r="L226">
        <v>305</v>
      </c>
      <c r="M226" s="3">
        <f t="shared" si="19"/>
        <v>1.1596958174904943</v>
      </c>
      <c r="N226" s="3">
        <f t="shared" si="20"/>
        <v>2.4206349206349205</v>
      </c>
      <c r="O226">
        <v>89</v>
      </c>
      <c r="P226" s="4">
        <f t="shared" si="21"/>
        <v>0.70634920634920639</v>
      </c>
      <c r="Q226" s="4">
        <f t="shared" si="22"/>
        <v>2.1707317073170733</v>
      </c>
      <c r="R226" s="4">
        <f t="shared" si="23"/>
        <v>4.45</v>
      </c>
      <c r="S226">
        <v>22</v>
      </c>
      <c r="T226">
        <v>4</v>
      </c>
      <c r="U226">
        <v>9</v>
      </c>
      <c r="V226">
        <v>4</v>
      </c>
      <c r="W226">
        <v>19</v>
      </c>
      <c r="X226">
        <v>0</v>
      </c>
      <c r="Y226">
        <v>4</v>
      </c>
      <c r="Z226">
        <v>21</v>
      </c>
      <c r="AA226">
        <v>10</v>
      </c>
    </row>
    <row r="227" spans="2:27" ht="15.6" x14ac:dyDescent="0.3">
      <c r="B227" t="s">
        <v>1177</v>
      </c>
      <c r="C227">
        <v>0.61647599999991998</v>
      </c>
      <c r="D227">
        <v>34</v>
      </c>
      <c r="E227">
        <v>34</v>
      </c>
      <c r="F227">
        <v>5</v>
      </c>
      <c r="G227">
        <v>13</v>
      </c>
      <c r="H227">
        <v>18</v>
      </c>
      <c r="I227">
        <v>0</v>
      </c>
      <c r="J227">
        <v>65</v>
      </c>
      <c r="K227" s="3">
        <f t="shared" si="18"/>
        <v>1.911764705882353</v>
      </c>
      <c r="L227">
        <v>69</v>
      </c>
      <c r="M227" s="3">
        <f t="shared" si="19"/>
        <v>1.0615384615384615</v>
      </c>
      <c r="N227" s="3">
        <f t="shared" si="20"/>
        <v>2.0294117647058822</v>
      </c>
      <c r="O227">
        <v>31</v>
      </c>
      <c r="P227" s="4">
        <f t="shared" si="21"/>
        <v>0.91176470588235292</v>
      </c>
      <c r="Q227" s="4">
        <f t="shared" si="22"/>
        <v>1.7222222222222223</v>
      </c>
      <c r="R227" s="4">
        <f t="shared" si="23"/>
        <v>6.2</v>
      </c>
      <c r="S227">
        <v>0</v>
      </c>
      <c r="T227">
        <v>0</v>
      </c>
      <c r="U227">
        <v>9</v>
      </c>
      <c r="V227">
        <v>5</v>
      </c>
      <c r="W227">
        <v>4</v>
      </c>
      <c r="X227">
        <v>0</v>
      </c>
      <c r="Y227">
        <v>0</v>
      </c>
      <c r="Z227">
        <v>10</v>
      </c>
      <c r="AA227">
        <v>3</v>
      </c>
    </row>
    <row r="228" spans="2:27" ht="15.6" x14ac:dyDescent="0.3">
      <c r="B228" t="s">
        <v>1178</v>
      </c>
      <c r="C228">
        <v>0.87020359999996799</v>
      </c>
      <c r="D228">
        <v>47</v>
      </c>
      <c r="E228">
        <v>40</v>
      </c>
      <c r="F228">
        <v>6</v>
      </c>
      <c r="G228">
        <v>14</v>
      </c>
      <c r="H228">
        <v>20</v>
      </c>
      <c r="I228">
        <v>2</v>
      </c>
      <c r="J228">
        <v>89</v>
      </c>
      <c r="K228" s="3">
        <f t="shared" si="18"/>
        <v>2.2250000000000001</v>
      </c>
      <c r="L228">
        <v>80</v>
      </c>
      <c r="M228" s="3">
        <f t="shared" si="19"/>
        <v>0.898876404494382</v>
      </c>
      <c r="N228" s="3">
        <f t="shared" si="20"/>
        <v>2</v>
      </c>
      <c r="O228">
        <v>38</v>
      </c>
      <c r="P228" s="4">
        <f t="shared" si="21"/>
        <v>0.95</v>
      </c>
      <c r="Q228" s="4">
        <f t="shared" si="22"/>
        <v>1.9</v>
      </c>
      <c r="R228" s="4">
        <f t="shared" si="23"/>
        <v>6.333333333333333</v>
      </c>
      <c r="S228">
        <v>0</v>
      </c>
      <c r="T228">
        <v>0</v>
      </c>
      <c r="U228">
        <v>14</v>
      </c>
      <c r="V228">
        <v>5</v>
      </c>
      <c r="W228">
        <v>4</v>
      </c>
      <c r="X228">
        <v>0</v>
      </c>
      <c r="Y228">
        <v>0</v>
      </c>
      <c r="Z228">
        <v>12</v>
      </c>
      <c r="AA228">
        <v>3</v>
      </c>
    </row>
    <row r="229" spans="2:27" ht="15.6" x14ac:dyDescent="0.3">
      <c r="B229" t="s">
        <v>1433</v>
      </c>
      <c r="C229">
        <v>0.54664029999980801</v>
      </c>
      <c r="D229">
        <v>36</v>
      </c>
      <c r="E229">
        <v>33</v>
      </c>
      <c r="F229">
        <v>5</v>
      </c>
      <c r="G229">
        <v>10</v>
      </c>
      <c r="H229">
        <v>15</v>
      </c>
      <c r="I229">
        <v>1</v>
      </c>
      <c r="J229">
        <v>51</v>
      </c>
      <c r="K229" s="3">
        <f t="shared" si="18"/>
        <v>1.5454545454545454</v>
      </c>
      <c r="L229">
        <v>62</v>
      </c>
      <c r="M229" s="3">
        <f t="shared" si="19"/>
        <v>1.2156862745098038</v>
      </c>
      <c r="N229" s="3">
        <f t="shared" si="20"/>
        <v>1.8787878787878789</v>
      </c>
      <c r="O229">
        <v>21</v>
      </c>
      <c r="P229" s="4">
        <f t="shared" si="21"/>
        <v>0.63636363636363635</v>
      </c>
      <c r="Q229" s="4">
        <f t="shared" si="22"/>
        <v>1.4</v>
      </c>
      <c r="R229" s="4">
        <f t="shared" si="23"/>
        <v>4.2</v>
      </c>
      <c r="S229">
        <v>4</v>
      </c>
      <c r="T229">
        <v>1</v>
      </c>
      <c r="U229">
        <v>1</v>
      </c>
      <c r="V229">
        <v>0</v>
      </c>
      <c r="W229">
        <v>2</v>
      </c>
      <c r="X229">
        <v>0</v>
      </c>
      <c r="Y229">
        <v>1</v>
      </c>
      <c r="Z229">
        <v>12</v>
      </c>
      <c r="AA229">
        <v>1</v>
      </c>
    </row>
    <row r="230" spans="2:27" ht="15.6" x14ac:dyDescent="0.3">
      <c r="B230" t="s">
        <v>1434</v>
      </c>
      <c r="C230">
        <v>0.55111409999994898</v>
      </c>
      <c r="D230">
        <v>36</v>
      </c>
      <c r="E230">
        <v>33</v>
      </c>
      <c r="F230">
        <v>5</v>
      </c>
      <c r="G230">
        <v>10</v>
      </c>
      <c r="H230">
        <v>15</v>
      </c>
      <c r="I230">
        <v>1</v>
      </c>
      <c r="J230">
        <v>51</v>
      </c>
      <c r="K230" s="3">
        <f t="shared" si="18"/>
        <v>1.5454545454545454</v>
      </c>
      <c r="L230">
        <v>62</v>
      </c>
      <c r="M230" s="3">
        <f t="shared" si="19"/>
        <v>1.2156862745098038</v>
      </c>
      <c r="N230" s="3">
        <f t="shared" si="20"/>
        <v>1.8787878787878789</v>
      </c>
      <c r="O230">
        <v>21</v>
      </c>
      <c r="P230" s="4">
        <f t="shared" si="21"/>
        <v>0.63636363636363635</v>
      </c>
      <c r="Q230" s="4">
        <f t="shared" si="22"/>
        <v>1.4</v>
      </c>
      <c r="R230" s="4">
        <f t="shared" si="23"/>
        <v>4.2</v>
      </c>
      <c r="S230">
        <v>4</v>
      </c>
      <c r="T230">
        <v>1</v>
      </c>
      <c r="U230">
        <v>1</v>
      </c>
      <c r="V230">
        <v>0</v>
      </c>
      <c r="W230">
        <v>2</v>
      </c>
      <c r="X230">
        <v>0</v>
      </c>
      <c r="Y230">
        <v>1</v>
      </c>
      <c r="Z230">
        <v>12</v>
      </c>
      <c r="AA230">
        <v>1</v>
      </c>
    </row>
    <row r="231" spans="2:27" ht="15.6" x14ac:dyDescent="0.3">
      <c r="B231" t="s">
        <v>1435</v>
      </c>
      <c r="C231">
        <v>0.62691730000005896</v>
      </c>
      <c r="D231">
        <v>43</v>
      </c>
      <c r="E231">
        <v>40</v>
      </c>
      <c r="F231">
        <v>5</v>
      </c>
      <c r="G231">
        <v>10</v>
      </c>
      <c r="H231">
        <v>15</v>
      </c>
      <c r="I231">
        <v>1</v>
      </c>
      <c r="J231">
        <v>62</v>
      </c>
      <c r="K231" s="3">
        <f t="shared" si="18"/>
        <v>1.55</v>
      </c>
      <c r="L231">
        <v>83</v>
      </c>
      <c r="M231" s="3">
        <f t="shared" si="19"/>
        <v>1.3387096774193548</v>
      </c>
      <c r="N231" s="3">
        <f t="shared" si="20"/>
        <v>2.0750000000000002</v>
      </c>
      <c r="O231">
        <v>21</v>
      </c>
      <c r="P231" s="4">
        <f t="shared" si="21"/>
        <v>0.52500000000000002</v>
      </c>
      <c r="Q231" s="4">
        <f t="shared" si="22"/>
        <v>1.4</v>
      </c>
      <c r="R231" s="4">
        <f t="shared" si="23"/>
        <v>4.2</v>
      </c>
      <c r="S231">
        <v>4</v>
      </c>
      <c r="T231">
        <v>1</v>
      </c>
      <c r="U231">
        <v>1</v>
      </c>
      <c r="V231">
        <v>0</v>
      </c>
      <c r="W231">
        <v>2</v>
      </c>
      <c r="X231">
        <v>0</v>
      </c>
      <c r="Y231">
        <v>1</v>
      </c>
      <c r="Z231">
        <v>12</v>
      </c>
      <c r="AA231">
        <v>1</v>
      </c>
    </row>
    <row r="232" spans="2:27" ht="15.6" x14ac:dyDescent="0.3">
      <c r="B232" t="s">
        <v>1436</v>
      </c>
      <c r="C232">
        <v>0.34991690000015202</v>
      </c>
      <c r="D232">
        <v>22</v>
      </c>
      <c r="E232">
        <v>22</v>
      </c>
      <c r="F232">
        <v>4</v>
      </c>
      <c r="G232">
        <v>19</v>
      </c>
      <c r="H232">
        <v>23</v>
      </c>
      <c r="I232">
        <v>0</v>
      </c>
      <c r="J232">
        <v>44</v>
      </c>
      <c r="K232" s="3">
        <f t="shared" si="18"/>
        <v>2</v>
      </c>
      <c r="L232">
        <v>92</v>
      </c>
      <c r="M232" s="3">
        <f t="shared" si="19"/>
        <v>2.0909090909090908</v>
      </c>
      <c r="N232" s="3">
        <f t="shared" si="20"/>
        <v>4.1818181818181817</v>
      </c>
      <c r="O232">
        <v>42</v>
      </c>
      <c r="P232" s="4">
        <f t="shared" si="21"/>
        <v>1.9090909090909092</v>
      </c>
      <c r="Q232" s="4">
        <f t="shared" si="22"/>
        <v>1.826086956521739</v>
      </c>
      <c r="R232" s="4">
        <f t="shared" si="23"/>
        <v>10.5</v>
      </c>
      <c r="S232">
        <v>4</v>
      </c>
      <c r="T232">
        <v>1</v>
      </c>
      <c r="U232">
        <v>1</v>
      </c>
      <c r="V232">
        <v>0</v>
      </c>
      <c r="W232">
        <v>14</v>
      </c>
      <c r="X232">
        <v>0</v>
      </c>
      <c r="Y232">
        <v>0</v>
      </c>
      <c r="Z232">
        <v>22</v>
      </c>
      <c r="AA232">
        <v>1</v>
      </c>
    </row>
    <row r="233" spans="2:27" ht="15.6" x14ac:dyDescent="0.3">
      <c r="B233" t="s">
        <v>1438</v>
      </c>
      <c r="C233">
        <v>0.44503429999986099</v>
      </c>
      <c r="D233">
        <v>32</v>
      </c>
      <c r="E233">
        <v>29</v>
      </c>
      <c r="F233">
        <v>5</v>
      </c>
      <c r="G233">
        <v>10</v>
      </c>
      <c r="H233">
        <v>15</v>
      </c>
      <c r="I233">
        <v>1</v>
      </c>
      <c r="J233">
        <v>47</v>
      </c>
      <c r="K233" s="3">
        <f t="shared" si="18"/>
        <v>1.6206896551724137</v>
      </c>
      <c r="L233">
        <v>62</v>
      </c>
      <c r="M233" s="3">
        <f t="shared" si="19"/>
        <v>1.3191489361702127</v>
      </c>
      <c r="N233" s="3">
        <f t="shared" si="20"/>
        <v>2.1379310344827585</v>
      </c>
      <c r="O233">
        <v>21</v>
      </c>
      <c r="P233" s="4">
        <f t="shared" si="21"/>
        <v>0.72413793103448276</v>
      </c>
      <c r="Q233" s="4">
        <f t="shared" si="22"/>
        <v>1.4</v>
      </c>
      <c r="R233" s="4">
        <f t="shared" si="23"/>
        <v>4.2</v>
      </c>
      <c r="S233">
        <v>4</v>
      </c>
      <c r="T233">
        <v>1</v>
      </c>
      <c r="U233">
        <v>1</v>
      </c>
      <c r="V233">
        <v>0</v>
      </c>
      <c r="W233">
        <v>2</v>
      </c>
      <c r="X233">
        <v>0</v>
      </c>
      <c r="Y233">
        <v>1</v>
      </c>
      <c r="Z233">
        <v>12</v>
      </c>
      <c r="AA233">
        <v>1</v>
      </c>
    </row>
    <row r="234" spans="2:27" ht="15.6" x14ac:dyDescent="0.3">
      <c r="B234" t="s">
        <v>1464</v>
      </c>
      <c r="C234">
        <v>0.46105489999990801</v>
      </c>
      <c r="D234">
        <v>36</v>
      </c>
      <c r="E234">
        <v>33</v>
      </c>
      <c r="F234">
        <v>5</v>
      </c>
      <c r="G234">
        <v>10</v>
      </c>
      <c r="H234">
        <v>15</v>
      </c>
      <c r="I234">
        <v>1</v>
      </c>
      <c r="J234">
        <v>51</v>
      </c>
      <c r="K234" s="3">
        <f t="shared" si="18"/>
        <v>1.5454545454545454</v>
      </c>
      <c r="L234">
        <v>62</v>
      </c>
      <c r="M234" s="3">
        <f t="shared" si="19"/>
        <v>1.2156862745098038</v>
      </c>
      <c r="N234" s="3">
        <f t="shared" si="20"/>
        <v>1.8787878787878789</v>
      </c>
      <c r="O234">
        <v>21</v>
      </c>
      <c r="P234" s="4">
        <f t="shared" si="21"/>
        <v>0.63636363636363635</v>
      </c>
      <c r="Q234" s="4">
        <f t="shared" si="22"/>
        <v>1.4</v>
      </c>
      <c r="R234" s="4">
        <f t="shared" si="23"/>
        <v>4.2</v>
      </c>
      <c r="S234">
        <v>4</v>
      </c>
      <c r="T234">
        <v>1</v>
      </c>
      <c r="U234">
        <v>1</v>
      </c>
      <c r="V234">
        <v>0</v>
      </c>
      <c r="W234">
        <v>2</v>
      </c>
      <c r="X234">
        <v>0</v>
      </c>
      <c r="Y234">
        <v>1</v>
      </c>
      <c r="Z234">
        <v>12</v>
      </c>
      <c r="AA234">
        <v>1</v>
      </c>
    </row>
    <row r="235" spans="2:27" ht="15.6" x14ac:dyDescent="0.3">
      <c r="B235" t="s">
        <v>1516</v>
      </c>
      <c r="C235">
        <v>3.77440099999989</v>
      </c>
      <c r="D235">
        <v>104</v>
      </c>
      <c r="E235">
        <v>72</v>
      </c>
      <c r="F235">
        <v>11</v>
      </c>
      <c r="G235">
        <v>20</v>
      </c>
      <c r="H235">
        <v>31</v>
      </c>
      <c r="I235">
        <v>11</v>
      </c>
      <c r="J235">
        <v>199</v>
      </c>
      <c r="K235" s="3">
        <f t="shared" si="18"/>
        <v>2.7638888888888888</v>
      </c>
      <c r="L235">
        <v>151</v>
      </c>
      <c r="M235" s="3">
        <f t="shared" si="19"/>
        <v>0.75879396984924619</v>
      </c>
      <c r="N235" s="3">
        <f t="shared" si="20"/>
        <v>2.0972222222222223</v>
      </c>
      <c r="O235">
        <v>52</v>
      </c>
      <c r="P235" s="4">
        <f t="shared" si="21"/>
        <v>0.72222222222222221</v>
      </c>
      <c r="Q235" s="4">
        <f t="shared" si="22"/>
        <v>1.6774193548387097</v>
      </c>
      <c r="R235" s="4">
        <f t="shared" si="23"/>
        <v>4.7272727272727275</v>
      </c>
      <c r="S235">
        <v>8</v>
      </c>
      <c r="T235">
        <v>0</v>
      </c>
      <c r="U235">
        <v>6</v>
      </c>
      <c r="V235">
        <v>5</v>
      </c>
      <c r="W235">
        <v>3</v>
      </c>
      <c r="X235">
        <v>0</v>
      </c>
      <c r="Y235">
        <v>0</v>
      </c>
      <c r="Z235">
        <v>23</v>
      </c>
      <c r="AA235">
        <v>7</v>
      </c>
    </row>
    <row r="236" spans="2:27" ht="15.6" x14ac:dyDescent="0.3">
      <c r="B236" t="s">
        <v>1517</v>
      </c>
      <c r="C236">
        <v>3.6326569999998801</v>
      </c>
      <c r="D236">
        <v>96</v>
      </c>
      <c r="E236">
        <v>64</v>
      </c>
      <c r="F236">
        <v>10</v>
      </c>
      <c r="G236">
        <v>18</v>
      </c>
      <c r="H236">
        <v>28</v>
      </c>
      <c r="I236">
        <v>11</v>
      </c>
      <c r="J236">
        <v>186</v>
      </c>
      <c r="K236" s="3">
        <f t="shared" si="18"/>
        <v>2.90625</v>
      </c>
      <c r="L236">
        <v>138</v>
      </c>
      <c r="M236" s="3">
        <f t="shared" si="19"/>
        <v>0.74193548387096775</v>
      </c>
      <c r="N236" s="3">
        <f t="shared" si="20"/>
        <v>2.15625</v>
      </c>
      <c r="O236">
        <v>47</v>
      </c>
      <c r="P236" s="4">
        <f t="shared" si="21"/>
        <v>0.734375</v>
      </c>
      <c r="Q236" s="4">
        <f t="shared" si="22"/>
        <v>1.6785714285714286</v>
      </c>
      <c r="R236" s="4">
        <f t="shared" si="23"/>
        <v>4.7</v>
      </c>
      <c r="S236">
        <v>7</v>
      </c>
      <c r="T236">
        <v>0</v>
      </c>
      <c r="U236">
        <v>6</v>
      </c>
      <c r="V236">
        <v>5</v>
      </c>
      <c r="W236">
        <v>3</v>
      </c>
      <c r="X236">
        <v>0</v>
      </c>
      <c r="Y236">
        <v>0</v>
      </c>
      <c r="Z236">
        <v>19</v>
      </c>
      <c r="AA236">
        <v>7</v>
      </c>
    </row>
    <row r="237" spans="2:27" ht="15.6" x14ac:dyDescent="0.3">
      <c r="B237" t="s">
        <v>1518</v>
      </c>
      <c r="C237">
        <v>1.4419901000001101</v>
      </c>
      <c r="D237">
        <v>92</v>
      </c>
      <c r="E237">
        <v>92</v>
      </c>
      <c r="F237">
        <v>20</v>
      </c>
      <c r="G237">
        <v>23</v>
      </c>
      <c r="H237">
        <v>43</v>
      </c>
      <c r="I237">
        <v>0</v>
      </c>
      <c r="J237">
        <v>136</v>
      </c>
      <c r="K237" s="3">
        <f t="shared" si="18"/>
        <v>1.4782608695652173</v>
      </c>
      <c r="L237">
        <v>148</v>
      </c>
      <c r="M237" s="3">
        <f t="shared" si="19"/>
        <v>1.088235294117647</v>
      </c>
      <c r="N237" s="3">
        <f t="shared" si="20"/>
        <v>1.6086956521739131</v>
      </c>
      <c r="O237">
        <v>59</v>
      </c>
      <c r="P237" s="4">
        <f t="shared" si="21"/>
        <v>0.64130434782608692</v>
      </c>
      <c r="Q237" s="4">
        <f t="shared" si="22"/>
        <v>1.3720930232558139</v>
      </c>
      <c r="R237" s="4">
        <f t="shared" si="23"/>
        <v>2.95</v>
      </c>
      <c r="S237">
        <v>17</v>
      </c>
      <c r="T237">
        <v>0</v>
      </c>
      <c r="U237">
        <v>7</v>
      </c>
      <c r="V237">
        <v>16</v>
      </c>
      <c r="W237">
        <v>5</v>
      </c>
      <c r="X237">
        <v>0</v>
      </c>
      <c r="Y237">
        <v>0</v>
      </c>
      <c r="Z237">
        <v>6</v>
      </c>
      <c r="AA237">
        <v>8</v>
      </c>
    </row>
    <row r="238" spans="2:27" ht="15.6" x14ac:dyDescent="0.3">
      <c r="B238" t="s">
        <v>1520</v>
      </c>
      <c r="C238">
        <v>1.4673857000000201</v>
      </c>
      <c r="D238">
        <v>57</v>
      </c>
      <c r="E238">
        <v>49</v>
      </c>
      <c r="F238">
        <v>10</v>
      </c>
      <c r="G238">
        <v>11</v>
      </c>
      <c r="H238">
        <v>21</v>
      </c>
      <c r="I238">
        <v>3</v>
      </c>
      <c r="J238">
        <v>104</v>
      </c>
      <c r="K238" s="3">
        <f t="shared" si="18"/>
        <v>2.1224489795918369</v>
      </c>
      <c r="L238">
        <v>114</v>
      </c>
      <c r="M238" s="3">
        <f t="shared" si="19"/>
        <v>1.0961538461538463</v>
      </c>
      <c r="N238" s="3">
        <f t="shared" si="20"/>
        <v>2.3265306122448979</v>
      </c>
      <c r="O238">
        <v>41</v>
      </c>
      <c r="P238" s="4">
        <f t="shared" si="21"/>
        <v>0.83673469387755106</v>
      </c>
      <c r="Q238" s="4">
        <f t="shared" si="22"/>
        <v>1.9523809523809523</v>
      </c>
      <c r="R238" s="4">
        <f t="shared" si="23"/>
        <v>4.0999999999999996</v>
      </c>
      <c r="S238">
        <v>7</v>
      </c>
      <c r="T238">
        <v>0</v>
      </c>
      <c r="U238">
        <v>6</v>
      </c>
      <c r="V238">
        <v>5</v>
      </c>
      <c r="W238">
        <v>1</v>
      </c>
      <c r="X238">
        <v>0</v>
      </c>
      <c r="Y238">
        <v>0</v>
      </c>
      <c r="Z238">
        <v>16</v>
      </c>
      <c r="AA238">
        <v>6</v>
      </c>
    </row>
    <row r="239" spans="2:27" ht="15.6" x14ac:dyDescent="0.3">
      <c r="B239" t="s">
        <v>1521</v>
      </c>
      <c r="C239">
        <v>0.81376340000019798</v>
      </c>
      <c r="D239">
        <v>63</v>
      </c>
      <c r="E239">
        <v>63</v>
      </c>
      <c r="F239">
        <v>14</v>
      </c>
      <c r="G239">
        <v>16</v>
      </c>
      <c r="H239">
        <v>30</v>
      </c>
      <c r="I239">
        <v>0</v>
      </c>
      <c r="J239">
        <v>94</v>
      </c>
      <c r="K239" s="3">
        <f t="shared" si="18"/>
        <v>1.4920634920634921</v>
      </c>
      <c r="L239">
        <v>103</v>
      </c>
      <c r="M239" s="3">
        <f t="shared" si="19"/>
        <v>1.0957446808510638</v>
      </c>
      <c r="N239" s="3">
        <f t="shared" si="20"/>
        <v>1.6349206349206349</v>
      </c>
      <c r="O239">
        <v>39</v>
      </c>
      <c r="P239" s="4">
        <f t="shared" si="21"/>
        <v>0.61904761904761907</v>
      </c>
      <c r="Q239" s="4">
        <f t="shared" si="22"/>
        <v>1.3</v>
      </c>
      <c r="R239" s="4">
        <f t="shared" si="23"/>
        <v>2.7857142857142856</v>
      </c>
      <c r="S239">
        <v>10</v>
      </c>
      <c r="T239">
        <v>0</v>
      </c>
      <c r="U239">
        <v>6</v>
      </c>
      <c r="V239">
        <v>9</v>
      </c>
      <c r="W239">
        <v>2</v>
      </c>
      <c r="X239">
        <v>0</v>
      </c>
      <c r="Y239">
        <v>0</v>
      </c>
      <c r="Z239">
        <v>6</v>
      </c>
      <c r="AA239">
        <v>6</v>
      </c>
    </row>
    <row r="240" spans="2:27" ht="15.6" x14ac:dyDescent="0.3">
      <c r="B240" t="s">
        <v>1522</v>
      </c>
      <c r="C240">
        <v>2.0549226999999002</v>
      </c>
      <c r="D240">
        <v>74</v>
      </c>
      <c r="E240">
        <v>52</v>
      </c>
      <c r="F240">
        <v>10</v>
      </c>
      <c r="G240">
        <v>14</v>
      </c>
      <c r="H240">
        <v>24</v>
      </c>
      <c r="I240">
        <v>8</v>
      </c>
      <c r="J240">
        <v>141</v>
      </c>
      <c r="K240" s="3">
        <f t="shared" si="18"/>
        <v>2.7115384615384617</v>
      </c>
      <c r="L240">
        <v>117</v>
      </c>
      <c r="M240" s="3">
        <f t="shared" si="19"/>
        <v>0.82978723404255317</v>
      </c>
      <c r="N240" s="3">
        <f t="shared" si="20"/>
        <v>2.25</v>
      </c>
      <c r="O240">
        <v>42</v>
      </c>
      <c r="P240" s="4">
        <f t="shared" si="21"/>
        <v>0.80769230769230771</v>
      </c>
      <c r="Q240" s="4">
        <f t="shared" si="22"/>
        <v>1.75</v>
      </c>
      <c r="R240" s="4">
        <f t="shared" si="23"/>
        <v>4.2</v>
      </c>
      <c r="S240">
        <v>7</v>
      </c>
      <c r="T240">
        <v>0</v>
      </c>
      <c r="U240">
        <v>6</v>
      </c>
      <c r="V240">
        <v>5</v>
      </c>
      <c r="W240">
        <v>1</v>
      </c>
      <c r="X240">
        <v>0</v>
      </c>
      <c r="Y240">
        <v>0</v>
      </c>
      <c r="Z240">
        <v>17</v>
      </c>
      <c r="AA240">
        <v>6</v>
      </c>
    </row>
    <row r="241" spans="2:27" ht="15.6" x14ac:dyDescent="0.3">
      <c r="B241" t="s">
        <v>1523</v>
      </c>
      <c r="C241">
        <v>0.29964419999987502</v>
      </c>
      <c r="D241">
        <v>34</v>
      </c>
      <c r="E241">
        <v>34</v>
      </c>
      <c r="F241">
        <v>6</v>
      </c>
      <c r="G241">
        <v>9</v>
      </c>
      <c r="H241">
        <v>15</v>
      </c>
      <c r="I241">
        <v>0</v>
      </c>
      <c r="J241">
        <v>41</v>
      </c>
      <c r="K241" s="3">
        <f t="shared" si="18"/>
        <v>1.2058823529411764</v>
      </c>
      <c r="L241">
        <v>50</v>
      </c>
      <c r="M241" s="3">
        <f t="shared" si="19"/>
        <v>1.2195121951219512</v>
      </c>
      <c r="N241" s="3">
        <f t="shared" si="20"/>
        <v>1.4705882352941178</v>
      </c>
      <c r="O241">
        <v>16</v>
      </c>
      <c r="P241" s="4">
        <f t="shared" si="21"/>
        <v>0.47058823529411764</v>
      </c>
      <c r="Q241" s="4">
        <f t="shared" si="22"/>
        <v>1.0666666666666667</v>
      </c>
      <c r="R241" s="4">
        <f t="shared" si="23"/>
        <v>2.6666666666666665</v>
      </c>
      <c r="S241">
        <v>3</v>
      </c>
      <c r="T241">
        <v>0</v>
      </c>
      <c r="U241">
        <v>4</v>
      </c>
      <c r="V241">
        <v>5</v>
      </c>
      <c r="W241">
        <v>0</v>
      </c>
      <c r="X241">
        <v>0</v>
      </c>
      <c r="Y241">
        <v>0</v>
      </c>
      <c r="Z241">
        <v>0</v>
      </c>
      <c r="AA241">
        <v>4</v>
      </c>
    </row>
    <row r="242" spans="2:27" ht="15.6" x14ac:dyDescent="0.3">
      <c r="B242" t="s">
        <v>1532</v>
      </c>
      <c r="C242">
        <v>1.1199315999999699</v>
      </c>
      <c r="D242">
        <v>48</v>
      </c>
      <c r="E242">
        <v>40</v>
      </c>
      <c r="F242">
        <v>9</v>
      </c>
      <c r="G242">
        <v>12</v>
      </c>
      <c r="H242">
        <v>21</v>
      </c>
      <c r="I242">
        <v>3</v>
      </c>
      <c r="J242">
        <v>93</v>
      </c>
      <c r="K242" s="3">
        <f t="shared" si="18"/>
        <v>2.3250000000000002</v>
      </c>
      <c r="L242">
        <v>113</v>
      </c>
      <c r="M242" s="3">
        <f t="shared" si="19"/>
        <v>1.2150537634408602</v>
      </c>
      <c r="N242" s="3">
        <f t="shared" si="20"/>
        <v>2.8250000000000002</v>
      </c>
      <c r="O242">
        <v>39</v>
      </c>
      <c r="P242" s="4">
        <f t="shared" si="21"/>
        <v>0.97499999999999998</v>
      </c>
      <c r="Q242" s="4">
        <f t="shared" si="22"/>
        <v>1.8571428571428572</v>
      </c>
      <c r="R242" s="4">
        <f t="shared" si="23"/>
        <v>4.333333333333333</v>
      </c>
      <c r="S242">
        <v>4</v>
      </c>
      <c r="T242">
        <v>0</v>
      </c>
      <c r="U242">
        <v>6</v>
      </c>
      <c r="V242">
        <v>5</v>
      </c>
      <c r="W242">
        <v>1</v>
      </c>
      <c r="X242">
        <v>0</v>
      </c>
      <c r="Y242">
        <v>0</v>
      </c>
      <c r="Z242">
        <v>18</v>
      </c>
      <c r="AA242">
        <v>5</v>
      </c>
    </row>
    <row r="243" spans="2:27" ht="15.6" x14ac:dyDescent="0.3">
      <c r="B243" t="s">
        <v>1535</v>
      </c>
      <c r="C243">
        <v>0.70693369999980804</v>
      </c>
      <c r="D243">
        <v>53</v>
      </c>
      <c r="E243">
        <v>53</v>
      </c>
      <c r="F243">
        <v>11</v>
      </c>
      <c r="G243">
        <v>14</v>
      </c>
      <c r="H243">
        <v>25</v>
      </c>
      <c r="I243">
        <v>0</v>
      </c>
      <c r="J243">
        <v>79</v>
      </c>
      <c r="K243" s="3">
        <f t="shared" si="18"/>
        <v>1.4905660377358489</v>
      </c>
      <c r="L243">
        <v>88</v>
      </c>
      <c r="M243" s="3">
        <f t="shared" si="19"/>
        <v>1.1139240506329113</v>
      </c>
      <c r="N243" s="3">
        <f t="shared" si="20"/>
        <v>1.6603773584905661</v>
      </c>
      <c r="O243">
        <v>31</v>
      </c>
      <c r="P243" s="4">
        <f t="shared" si="21"/>
        <v>0.58490566037735847</v>
      </c>
      <c r="Q243" s="4">
        <f t="shared" si="22"/>
        <v>1.24</v>
      </c>
      <c r="R243" s="4">
        <f t="shared" si="23"/>
        <v>2.8181818181818183</v>
      </c>
      <c r="S243">
        <v>6</v>
      </c>
      <c r="T243">
        <v>0</v>
      </c>
      <c r="U243">
        <v>4</v>
      </c>
      <c r="V243">
        <v>9</v>
      </c>
      <c r="W243">
        <v>1</v>
      </c>
      <c r="X243">
        <v>0</v>
      </c>
      <c r="Y243">
        <v>0</v>
      </c>
      <c r="Z243">
        <v>6</v>
      </c>
      <c r="AA243">
        <v>5</v>
      </c>
    </row>
    <row r="244" spans="2:27" ht="15.6" x14ac:dyDescent="0.3">
      <c r="B244" t="s">
        <v>1537</v>
      </c>
      <c r="C244">
        <v>0.83748379999997202</v>
      </c>
      <c r="D244">
        <v>40</v>
      </c>
      <c r="E244">
        <v>32</v>
      </c>
      <c r="F244">
        <v>8</v>
      </c>
      <c r="G244">
        <v>10</v>
      </c>
      <c r="H244">
        <v>18</v>
      </c>
      <c r="I244">
        <v>3</v>
      </c>
      <c r="J244">
        <v>80</v>
      </c>
      <c r="K244" s="3">
        <f t="shared" si="18"/>
        <v>2.5</v>
      </c>
      <c r="L244">
        <v>100</v>
      </c>
      <c r="M244" s="3">
        <f t="shared" si="19"/>
        <v>1.25</v>
      </c>
      <c r="N244" s="3">
        <f t="shared" si="20"/>
        <v>3.125</v>
      </c>
      <c r="O244">
        <v>34</v>
      </c>
      <c r="P244" s="4">
        <f t="shared" si="21"/>
        <v>1.0625</v>
      </c>
      <c r="Q244" s="4">
        <f t="shared" si="22"/>
        <v>1.8888888888888888</v>
      </c>
      <c r="R244" s="4">
        <f t="shared" si="23"/>
        <v>4.25</v>
      </c>
      <c r="S244">
        <v>3</v>
      </c>
      <c r="T244">
        <v>0</v>
      </c>
      <c r="U244">
        <v>6</v>
      </c>
      <c r="V244">
        <v>5</v>
      </c>
      <c r="W244">
        <v>1</v>
      </c>
      <c r="X244">
        <v>0</v>
      </c>
      <c r="Y244">
        <v>0</v>
      </c>
      <c r="Z244">
        <v>14</v>
      </c>
      <c r="AA244">
        <v>5</v>
      </c>
    </row>
    <row r="245" spans="2:27" ht="15.6" x14ac:dyDescent="0.3">
      <c r="B245" t="s">
        <v>1555</v>
      </c>
      <c r="C245">
        <v>4.4165782</v>
      </c>
      <c r="D245">
        <v>106</v>
      </c>
      <c r="E245">
        <v>65</v>
      </c>
      <c r="F245">
        <v>10</v>
      </c>
      <c r="G245">
        <v>19</v>
      </c>
      <c r="H245">
        <v>29</v>
      </c>
      <c r="I245">
        <v>14</v>
      </c>
      <c r="J245">
        <v>208</v>
      </c>
      <c r="K245" s="3">
        <f t="shared" si="18"/>
        <v>3.2</v>
      </c>
      <c r="L245">
        <v>138</v>
      </c>
      <c r="M245" s="3">
        <f t="shared" si="19"/>
        <v>0.66346153846153844</v>
      </c>
      <c r="N245" s="3">
        <f t="shared" si="20"/>
        <v>2.1230769230769231</v>
      </c>
      <c r="O245">
        <v>47</v>
      </c>
      <c r="P245" s="4">
        <f t="shared" si="21"/>
        <v>0.72307692307692306</v>
      </c>
      <c r="Q245" s="4">
        <f t="shared" si="22"/>
        <v>1.6206896551724137</v>
      </c>
      <c r="R245" s="4">
        <f t="shared" si="23"/>
        <v>4.7</v>
      </c>
      <c r="S245">
        <v>7</v>
      </c>
      <c r="T245">
        <v>0</v>
      </c>
      <c r="U245">
        <v>6</v>
      </c>
      <c r="V245">
        <v>5</v>
      </c>
      <c r="W245">
        <v>3</v>
      </c>
      <c r="X245">
        <v>0</v>
      </c>
      <c r="Y245">
        <v>0</v>
      </c>
      <c r="Z245">
        <v>19</v>
      </c>
      <c r="AA245">
        <v>7</v>
      </c>
    </row>
    <row r="246" spans="2:27" ht="15.6" x14ac:dyDescent="0.3">
      <c r="B246" t="s">
        <v>1556</v>
      </c>
      <c r="C246">
        <v>0.46110320000002503</v>
      </c>
      <c r="D246">
        <v>41</v>
      </c>
      <c r="E246">
        <v>41</v>
      </c>
      <c r="F246">
        <v>7</v>
      </c>
      <c r="G246">
        <v>11</v>
      </c>
      <c r="H246">
        <v>18</v>
      </c>
      <c r="I246">
        <v>0</v>
      </c>
      <c r="J246">
        <v>53</v>
      </c>
      <c r="K246" s="3">
        <f t="shared" si="18"/>
        <v>1.2926829268292683</v>
      </c>
      <c r="L246">
        <v>62</v>
      </c>
      <c r="M246" s="3">
        <f t="shared" si="19"/>
        <v>1.1698113207547169</v>
      </c>
      <c r="N246" s="3">
        <f t="shared" si="20"/>
        <v>1.5121951219512195</v>
      </c>
      <c r="O246">
        <v>21</v>
      </c>
      <c r="P246" s="4">
        <f t="shared" si="21"/>
        <v>0.51219512195121952</v>
      </c>
      <c r="Q246" s="4">
        <f t="shared" si="22"/>
        <v>1.1666666666666667</v>
      </c>
      <c r="R246" s="4">
        <f t="shared" si="23"/>
        <v>3</v>
      </c>
      <c r="S246">
        <v>4</v>
      </c>
      <c r="T246">
        <v>0</v>
      </c>
      <c r="U246">
        <v>6</v>
      </c>
      <c r="V246">
        <v>5</v>
      </c>
      <c r="W246">
        <v>1</v>
      </c>
      <c r="X246">
        <v>0</v>
      </c>
      <c r="Y246">
        <v>0</v>
      </c>
      <c r="Z246">
        <v>0</v>
      </c>
      <c r="AA246">
        <v>5</v>
      </c>
    </row>
    <row r="247" spans="2:27" ht="15.6" x14ac:dyDescent="0.3">
      <c r="B247" t="s">
        <v>1580</v>
      </c>
      <c r="C247">
        <v>9.2752148000001799</v>
      </c>
      <c r="D247">
        <v>76</v>
      </c>
      <c r="E247">
        <v>68</v>
      </c>
      <c r="F247">
        <v>9</v>
      </c>
      <c r="G247">
        <v>13</v>
      </c>
      <c r="H247">
        <v>22</v>
      </c>
      <c r="I247">
        <v>3</v>
      </c>
      <c r="J247">
        <v>287</v>
      </c>
      <c r="K247" s="3">
        <f t="shared" si="18"/>
        <v>4.2205882352941178</v>
      </c>
      <c r="L247">
        <v>164</v>
      </c>
      <c r="M247" s="3">
        <f t="shared" si="19"/>
        <v>0.5714285714285714</v>
      </c>
      <c r="N247" s="3">
        <f t="shared" si="20"/>
        <v>2.4117647058823528</v>
      </c>
      <c r="O247">
        <v>41</v>
      </c>
      <c r="P247" s="4">
        <f t="shared" si="21"/>
        <v>0.6029411764705882</v>
      </c>
      <c r="Q247" s="4">
        <f t="shared" si="22"/>
        <v>1.8636363636363635</v>
      </c>
      <c r="R247" s="4">
        <f t="shared" si="23"/>
        <v>4.5555555555555554</v>
      </c>
      <c r="S247">
        <v>4</v>
      </c>
      <c r="T247">
        <v>0</v>
      </c>
      <c r="U247">
        <v>6</v>
      </c>
      <c r="V247">
        <v>5</v>
      </c>
      <c r="W247">
        <v>1</v>
      </c>
      <c r="X247">
        <v>0</v>
      </c>
      <c r="Y247">
        <v>0</v>
      </c>
      <c r="Z247">
        <v>18</v>
      </c>
      <c r="AA247">
        <v>7</v>
      </c>
    </row>
    <row r="248" spans="2:27" ht="15.6" x14ac:dyDescent="0.3">
      <c r="B248" t="s">
        <v>1583</v>
      </c>
      <c r="C248">
        <v>6.8302112000001198</v>
      </c>
      <c r="D248">
        <v>76</v>
      </c>
      <c r="E248">
        <v>68</v>
      </c>
      <c r="F248">
        <v>13</v>
      </c>
      <c r="G248">
        <v>13</v>
      </c>
      <c r="H248">
        <v>26</v>
      </c>
      <c r="I248">
        <v>3</v>
      </c>
      <c r="J248">
        <v>284</v>
      </c>
      <c r="K248" s="3">
        <f t="shared" si="18"/>
        <v>4.1764705882352944</v>
      </c>
      <c r="L248">
        <v>149</v>
      </c>
      <c r="M248" s="3">
        <f t="shared" si="19"/>
        <v>0.52464788732394363</v>
      </c>
      <c r="N248" s="3">
        <f t="shared" si="20"/>
        <v>2.1911764705882355</v>
      </c>
      <c r="O248">
        <v>41</v>
      </c>
      <c r="P248" s="4">
        <f t="shared" si="21"/>
        <v>0.6029411764705882</v>
      </c>
      <c r="Q248" s="4">
        <f t="shared" si="22"/>
        <v>1.5769230769230769</v>
      </c>
      <c r="R248" s="4">
        <f t="shared" si="23"/>
        <v>3.1538461538461537</v>
      </c>
      <c r="S248">
        <v>4</v>
      </c>
      <c r="T248">
        <v>0</v>
      </c>
      <c r="U248">
        <v>6</v>
      </c>
      <c r="V248">
        <v>5</v>
      </c>
      <c r="W248">
        <v>1</v>
      </c>
      <c r="X248">
        <v>0</v>
      </c>
      <c r="Y248">
        <v>0</v>
      </c>
      <c r="Z248">
        <v>18</v>
      </c>
      <c r="AA248">
        <v>7</v>
      </c>
    </row>
    <row r="249" spans="2:27" ht="15.6" x14ac:dyDescent="0.3">
      <c r="B249" t="s">
        <v>1581</v>
      </c>
      <c r="C249">
        <v>7.8778165999999601</v>
      </c>
      <c r="D249">
        <v>81</v>
      </c>
      <c r="E249">
        <v>73</v>
      </c>
      <c r="F249">
        <v>13</v>
      </c>
      <c r="G249">
        <v>13</v>
      </c>
      <c r="H249">
        <v>26</v>
      </c>
      <c r="I249">
        <v>3</v>
      </c>
      <c r="J249">
        <v>292</v>
      </c>
      <c r="K249" s="3">
        <f t="shared" si="18"/>
        <v>4</v>
      </c>
      <c r="L249">
        <v>173</v>
      </c>
      <c r="M249" s="3">
        <f t="shared" si="19"/>
        <v>0.59246575342465757</v>
      </c>
      <c r="N249" s="3">
        <f t="shared" si="20"/>
        <v>2.3698630136986303</v>
      </c>
      <c r="O249">
        <v>41</v>
      </c>
      <c r="P249" s="4">
        <f t="shared" si="21"/>
        <v>0.56164383561643838</v>
      </c>
      <c r="Q249" s="4">
        <f t="shared" si="22"/>
        <v>1.5769230769230769</v>
      </c>
      <c r="R249" s="4">
        <f t="shared" si="23"/>
        <v>3.1538461538461537</v>
      </c>
      <c r="S249">
        <v>4</v>
      </c>
      <c r="T249">
        <v>0</v>
      </c>
      <c r="U249">
        <v>6</v>
      </c>
      <c r="V249">
        <v>5</v>
      </c>
      <c r="W249">
        <v>1</v>
      </c>
      <c r="X249">
        <v>0</v>
      </c>
      <c r="Y249">
        <v>0</v>
      </c>
      <c r="Z249">
        <v>18</v>
      </c>
      <c r="AA249">
        <v>7</v>
      </c>
    </row>
    <row r="250" spans="2:27" ht="15.6" x14ac:dyDescent="0.3">
      <c r="B250" t="s">
        <v>1582</v>
      </c>
      <c r="C250">
        <v>5.0976130000001296</v>
      </c>
      <c r="D250">
        <v>71</v>
      </c>
      <c r="E250">
        <v>63</v>
      </c>
      <c r="F250">
        <v>9</v>
      </c>
      <c r="G250">
        <v>12</v>
      </c>
      <c r="H250">
        <v>21</v>
      </c>
      <c r="I250">
        <v>3</v>
      </c>
      <c r="J250">
        <v>279</v>
      </c>
      <c r="K250" s="3">
        <f t="shared" si="18"/>
        <v>4.4285714285714288</v>
      </c>
      <c r="L250">
        <v>140</v>
      </c>
      <c r="M250" s="3">
        <f t="shared" si="19"/>
        <v>0.50179211469534046</v>
      </c>
      <c r="N250" s="3">
        <f t="shared" si="20"/>
        <v>2.2222222222222223</v>
      </c>
      <c r="O250">
        <v>41</v>
      </c>
      <c r="P250" s="4">
        <f t="shared" si="21"/>
        <v>0.65079365079365081</v>
      </c>
      <c r="Q250" s="4">
        <f t="shared" si="22"/>
        <v>1.9523809523809523</v>
      </c>
      <c r="R250" s="4">
        <f t="shared" si="23"/>
        <v>4.5555555555555554</v>
      </c>
      <c r="S250">
        <v>4</v>
      </c>
      <c r="T250">
        <v>0</v>
      </c>
      <c r="U250">
        <v>6</v>
      </c>
      <c r="V250">
        <v>5</v>
      </c>
      <c r="W250">
        <v>1</v>
      </c>
      <c r="X250">
        <v>0</v>
      </c>
      <c r="Y250">
        <v>0</v>
      </c>
      <c r="Z250">
        <v>18</v>
      </c>
      <c r="AA250">
        <v>7</v>
      </c>
    </row>
    <row r="251" spans="2:27" ht="15.6" x14ac:dyDescent="0.3">
      <c r="B251" t="s">
        <v>2198</v>
      </c>
      <c r="C251">
        <v>4.7033250000001701</v>
      </c>
      <c r="D251">
        <v>110</v>
      </c>
      <c r="E251">
        <v>110</v>
      </c>
      <c r="F251">
        <v>35</v>
      </c>
      <c r="G251">
        <v>24</v>
      </c>
      <c r="H251">
        <v>59</v>
      </c>
      <c r="I251">
        <v>0</v>
      </c>
      <c r="J251">
        <v>307</v>
      </c>
      <c r="K251" s="3">
        <f t="shared" si="18"/>
        <v>2.790909090909091</v>
      </c>
      <c r="L251">
        <v>292</v>
      </c>
      <c r="M251" s="3">
        <f t="shared" si="19"/>
        <v>0.95114006514657978</v>
      </c>
      <c r="N251" s="3">
        <f t="shared" si="20"/>
        <v>2.6545454545454548</v>
      </c>
      <c r="O251">
        <v>130</v>
      </c>
      <c r="P251" s="4">
        <f t="shared" si="21"/>
        <v>1.1818181818181819</v>
      </c>
      <c r="Q251" s="4">
        <f t="shared" si="22"/>
        <v>2.2033898305084745</v>
      </c>
      <c r="R251" s="4">
        <f t="shared" si="23"/>
        <v>3.7142857142857144</v>
      </c>
      <c r="S251">
        <v>51</v>
      </c>
      <c r="T251">
        <v>10</v>
      </c>
      <c r="U251">
        <v>15</v>
      </c>
      <c r="V251">
        <v>6</v>
      </c>
      <c r="W251">
        <v>24</v>
      </c>
      <c r="X251">
        <v>0</v>
      </c>
      <c r="Y251">
        <v>7</v>
      </c>
      <c r="Z251">
        <v>19</v>
      </c>
      <c r="AA251">
        <v>8</v>
      </c>
    </row>
    <row r="252" spans="2:27" ht="15.6" x14ac:dyDescent="0.3">
      <c r="B252" t="s">
        <v>2233</v>
      </c>
      <c r="C252">
        <v>3.2560247000001201</v>
      </c>
      <c r="D252">
        <v>79</v>
      </c>
      <c r="E252">
        <v>79</v>
      </c>
      <c r="F252">
        <v>25</v>
      </c>
      <c r="G252">
        <v>24</v>
      </c>
      <c r="H252">
        <v>49</v>
      </c>
      <c r="I252">
        <v>0</v>
      </c>
      <c r="J252">
        <v>231</v>
      </c>
      <c r="K252" s="3">
        <f t="shared" si="18"/>
        <v>2.9240506329113924</v>
      </c>
      <c r="L252">
        <v>232</v>
      </c>
      <c r="M252" s="3">
        <f t="shared" si="19"/>
        <v>1.0043290043290043</v>
      </c>
      <c r="N252" s="3">
        <f t="shared" si="20"/>
        <v>2.9367088607594938</v>
      </c>
      <c r="O252">
        <v>97</v>
      </c>
      <c r="P252" s="4">
        <f t="shared" si="21"/>
        <v>1.2278481012658229</v>
      </c>
      <c r="Q252" s="4">
        <f t="shared" si="22"/>
        <v>1.9795918367346939</v>
      </c>
      <c r="R252" s="4">
        <f t="shared" si="23"/>
        <v>3.88</v>
      </c>
      <c r="S252">
        <v>27</v>
      </c>
      <c r="T252">
        <v>4</v>
      </c>
      <c r="U252">
        <v>12</v>
      </c>
      <c r="V252">
        <v>2</v>
      </c>
      <c r="W252">
        <v>23</v>
      </c>
      <c r="X252">
        <v>0</v>
      </c>
      <c r="Y252">
        <v>7</v>
      </c>
      <c r="Z252">
        <v>19</v>
      </c>
      <c r="AA252">
        <v>7</v>
      </c>
    </row>
    <row r="253" spans="2:27" ht="15.6" x14ac:dyDescent="0.3">
      <c r="B253" t="s">
        <v>1604</v>
      </c>
      <c r="C253">
        <v>1.34525359999997</v>
      </c>
      <c r="D253">
        <v>61</v>
      </c>
      <c r="E253">
        <v>60</v>
      </c>
      <c r="F253">
        <v>9</v>
      </c>
      <c r="G253">
        <v>15</v>
      </c>
      <c r="H253">
        <v>24</v>
      </c>
      <c r="I253">
        <v>1</v>
      </c>
      <c r="J253">
        <v>116</v>
      </c>
      <c r="K253" s="3">
        <f t="shared" si="18"/>
        <v>1.9333333333333333</v>
      </c>
      <c r="L253">
        <v>131</v>
      </c>
      <c r="M253" s="3">
        <f t="shared" si="19"/>
        <v>1.1293103448275863</v>
      </c>
      <c r="N253" s="3">
        <f t="shared" si="20"/>
        <v>2.1833333333333331</v>
      </c>
      <c r="O253">
        <v>36</v>
      </c>
      <c r="P253" s="4">
        <f t="shared" si="21"/>
        <v>0.6</v>
      </c>
      <c r="Q253" s="4">
        <f t="shared" si="22"/>
        <v>1.5</v>
      </c>
      <c r="R253" s="4">
        <f t="shared" si="23"/>
        <v>4</v>
      </c>
      <c r="S253">
        <v>2</v>
      </c>
      <c r="T253">
        <v>1</v>
      </c>
      <c r="U253">
        <v>6</v>
      </c>
      <c r="V253">
        <v>4</v>
      </c>
      <c r="W253">
        <v>10</v>
      </c>
      <c r="X253">
        <v>0</v>
      </c>
      <c r="Y253">
        <v>3</v>
      </c>
      <c r="Z253">
        <v>4</v>
      </c>
      <c r="AA253">
        <v>7</v>
      </c>
    </row>
    <row r="254" spans="2:27" ht="15.6" x14ac:dyDescent="0.3">
      <c r="B254" t="s">
        <v>1610</v>
      </c>
      <c r="C254">
        <v>3.45176480000009</v>
      </c>
      <c r="D254">
        <v>125</v>
      </c>
      <c r="E254">
        <v>100</v>
      </c>
      <c r="F254">
        <v>20</v>
      </c>
      <c r="G254">
        <v>22</v>
      </c>
      <c r="H254">
        <v>42</v>
      </c>
      <c r="I254">
        <v>5</v>
      </c>
      <c r="J254">
        <v>246</v>
      </c>
      <c r="K254" s="3">
        <f t="shared" si="18"/>
        <v>2.46</v>
      </c>
      <c r="L254">
        <v>185</v>
      </c>
      <c r="M254" s="3">
        <f t="shared" si="19"/>
        <v>0.75203252032520329</v>
      </c>
      <c r="N254" s="3">
        <f t="shared" si="20"/>
        <v>1.85</v>
      </c>
      <c r="O254">
        <v>70</v>
      </c>
      <c r="P254" s="4">
        <f t="shared" si="21"/>
        <v>0.7</v>
      </c>
      <c r="Q254" s="4">
        <f t="shared" si="22"/>
        <v>1.6666666666666667</v>
      </c>
      <c r="R254" s="4">
        <f t="shared" si="23"/>
        <v>3.5</v>
      </c>
      <c r="S254">
        <v>6</v>
      </c>
      <c r="T254">
        <v>2</v>
      </c>
      <c r="U254">
        <v>17</v>
      </c>
      <c r="V254">
        <v>16</v>
      </c>
      <c r="W254">
        <v>10</v>
      </c>
      <c r="X254">
        <v>0</v>
      </c>
      <c r="Y254">
        <v>3</v>
      </c>
      <c r="Z254">
        <v>8</v>
      </c>
      <c r="AA254">
        <v>10</v>
      </c>
    </row>
    <row r="255" spans="2:27" ht="15.6" x14ac:dyDescent="0.3">
      <c r="B255" t="s">
        <v>1611</v>
      </c>
      <c r="C255">
        <v>3.57702460000018</v>
      </c>
      <c r="D255">
        <v>122</v>
      </c>
      <c r="E255">
        <v>97</v>
      </c>
      <c r="F255">
        <v>19</v>
      </c>
      <c r="G255">
        <v>21</v>
      </c>
      <c r="H255">
        <v>40</v>
      </c>
      <c r="I255">
        <v>5</v>
      </c>
      <c r="J255">
        <v>246</v>
      </c>
      <c r="K255" s="3">
        <f t="shared" si="18"/>
        <v>2.536082474226804</v>
      </c>
      <c r="L255">
        <v>175</v>
      </c>
      <c r="M255" s="3">
        <f t="shared" si="19"/>
        <v>0.71138211382113825</v>
      </c>
      <c r="N255" s="3">
        <f t="shared" si="20"/>
        <v>1.8041237113402062</v>
      </c>
      <c r="O255">
        <v>68</v>
      </c>
      <c r="P255" s="4">
        <f t="shared" si="21"/>
        <v>0.7010309278350515</v>
      </c>
      <c r="Q255" s="4">
        <f t="shared" si="22"/>
        <v>1.7</v>
      </c>
      <c r="R255" s="4">
        <f t="shared" si="23"/>
        <v>3.5789473684210527</v>
      </c>
      <c r="S255">
        <v>6</v>
      </c>
      <c r="T255">
        <v>2</v>
      </c>
      <c r="U255">
        <v>17</v>
      </c>
      <c r="V255">
        <v>14</v>
      </c>
      <c r="W255">
        <v>10</v>
      </c>
      <c r="X255">
        <v>0</v>
      </c>
      <c r="Y255">
        <v>3</v>
      </c>
      <c r="Z255">
        <v>8</v>
      </c>
      <c r="AA255">
        <v>10</v>
      </c>
    </row>
    <row r="256" spans="2:27" ht="15.6" x14ac:dyDescent="0.3">
      <c r="B256" t="s">
        <v>1612</v>
      </c>
      <c r="C256">
        <v>3.38027790000001</v>
      </c>
      <c r="D256">
        <v>125</v>
      </c>
      <c r="E256">
        <v>100</v>
      </c>
      <c r="F256">
        <v>21</v>
      </c>
      <c r="G256">
        <v>22</v>
      </c>
      <c r="H256">
        <v>43</v>
      </c>
      <c r="I256">
        <v>5</v>
      </c>
      <c r="J256">
        <v>246</v>
      </c>
      <c r="K256" s="3">
        <f t="shared" si="18"/>
        <v>2.46</v>
      </c>
      <c r="L256">
        <v>185</v>
      </c>
      <c r="M256" s="3">
        <f t="shared" si="19"/>
        <v>0.75203252032520329</v>
      </c>
      <c r="N256" s="3">
        <f t="shared" si="20"/>
        <v>1.85</v>
      </c>
      <c r="O256">
        <v>72</v>
      </c>
      <c r="P256" s="4">
        <f t="shared" si="21"/>
        <v>0.72</v>
      </c>
      <c r="Q256" s="4">
        <f t="shared" si="22"/>
        <v>1.6744186046511629</v>
      </c>
      <c r="R256" s="4">
        <f t="shared" si="23"/>
        <v>3.4285714285714284</v>
      </c>
      <c r="S256">
        <v>6</v>
      </c>
      <c r="T256">
        <v>2</v>
      </c>
      <c r="U256">
        <v>17</v>
      </c>
      <c r="V256">
        <v>18</v>
      </c>
      <c r="W256">
        <v>10</v>
      </c>
      <c r="X256">
        <v>0</v>
      </c>
      <c r="Y256">
        <v>3</v>
      </c>
      <c r="Z256">
        <v>8</v>
      </c>
      <c r="AA256">
        <v>10</v>
      </c>
    </row>
    <row r="257" spans="2:27" ht="15.6" x14ac:dyDescent="0.3">
      <c r="B257" t="s">
        <v>1605</v>
      </c>
      <c r="C257">
        <v>1.5080260999998201</v>
      </c>
      <c r="D257">
        <v>59</v>
      </c>
      <c r="E257">
        <v>58</v>
      </c>
      <c r="F257">
        <v>8</v>
      </c>
      <c r="G257">
        <v>15</v>
      </c>
      <c r="H257">
        <v>23</v>
      </c>
      <c r="I257">
        <v>1</v>
      </c>
      <c r="J257">
        <v>117</v>
      </c>
      <c r="K257" s="3">
        <f t="shared" si="18"/>
        <v>2.0172413793103448</v>
      </c>
      <c r="L257">
        <v>121</v>
      </c>
      <c r="M257" s="3">
        <f t="shared" si="19"/>
        <v>1.0341880341880343</v>
      </c>
      <c r="N257" s="3">
        <f t="shared" si="20"/>
        <v>2.0862068965517242</v>
      </c>
      <c r="O257">
        <v>34</v>
      </c>
      <c r="P257" s="4">
        <f t="shared" si="21"/>
        <v>0.58620689655172409</v>
      </c>
      <c r="Q257" s="4">
        <f t="shared" si="22"/>
        <v>1.4782608695652173</v>
      </c>
      <c r="R257" s="4">
        <f t="shared" si="23"/>
        <v>4.25</v>
      </c>
      <c r="S257">
        <v>2</v>
      </c>
      <c r="T257">
        <v>1</v>
      </c>
      <c r="U257">
        <v>6</v>
      </c>
      <c r="V257">
        <v>2</v>
      </c>
      <c r="W257">
        <v>10</v>
      </c>
      <c r="X257">
        <v>0</v>
      </c>
      <c r="Y257">
        <v>3</v>
      </c>
      <c r="Z257">
        <v>4</v>
      </c>
      <c r="AA257">
        <v>7</v>
      </c>
    </row>
    <row r="258" spans="2:27" ht="15.6" x14ac:dyDescent="0.3">
      <c r="B258" t="s">
        <v>1609</v>
      </c>
      <c r="C258">
        <v>1.5091734000000001</v>
      </c>
      <c r="D258">
        <v>61</v>
      </c>
      <c r="E258">
        <v>60</v>
      </c>
      <c r="F258">
        <v>10</v>
      </c>
      <c r="G258">
        <v>15</v>
      </c>
      <c r="H258">
        <v>25</v>
      </c>
      <c r="I258">
        <v>1</v>
      </c>
      <c r="J258">
        <v>116</v>
      </c>
      <c r="K258" s="3">
        <f t="shared" si="18"/>
        <v>1.9333333333333333</v>
      </c>
      <c r="L258">
        <v>131</v>
      </c>
      <c r="M258" s="3">
        <f t="shared" si="19"/>
        <v>1.1293103448275863</v>
      </c>
      <c r="N258" s="3">
        <f t="shared" si="20"/>
        <v>2.1833333333333331</v>
      </c>
      <c r="O258">
        <v>38</v>
      </c>
      <c r="P258" s="4">
        <f t="shared" si="21"/>
        <v>0.6333333333333333</v>
      </c>
      <c r="Q258" s="4">
        <f t="shared" si="22"/>
        <v>1.52</v>
      </c>
      <c r="R258" s="4">
        <f t="shared" si="23"/>
        <v>3.8</v>
      </c>
      <c r="S258">
        <v>2</v>
      </c>
      <c r="T258">
        <v>1</v>
      </c>
      <c r="U258">
        <v>6</v>
      </c>
      <c r="V258">
        <v>6</v>
      </c>
      <c r="W258">
        <v>10</v>
      </c>
      <c r="X258">
        <v>0</v>
      </c>
      <c r="Y258">
        <v>3</v>
      </c>
      <c r="Z258">
        <v>4</v>
      </c>
      <c r="AA258">
        <v>7</v>
      </c>
    </row>
    <row r="259" spans="2:27" ht="15.6" x14ac:dyDescent="0.3">
      <c r="B259" t="s">
        <v>1771</v>
      </c>
      <c r="C259">
        <v>1.37686200000007</v>
      </c>
      <c r="D259">
        <v>35</v>
      </c>
      <c r="E259">
        <v>32</v>
      </c>
      <c r="F259">
        <v>8</v>
      </c>
      <c r="G259">
        <v>10</v>
      </c>
      <c r="H259">
        <v>18</v>
      </c>
      <c r="I259">
        <v>2</v>
      </c>
      <c r="J259">
        <v>95</v>
      </c>
      <c r="K259" s="3">
        <f t="shared" si="18"/>
        <v>2.96875</v>
      </c>
      <c r="L259">
        <v>53</v>
      </c>
      <c r="M259" s="3">
        <f t="shared" si="19"/>
        <v>0.55789473684210522</v>
      </c>
      <c r="N259" s="3">
        <f t="shared" si="20"/>
        <v>1.65625</v>
      </c>
      <c r="O259">
        <v>27</v>
      </c>
      <c r="P259" s="4">
        <f t="shared" si="21"/>
        <v>0.84375</v>
      </c>
      <c r="Q259" s="4">
        <f t="shared" si="22"/>
        <v>1.5</v>
      </c>
      <c r="R259" s="4">
        <f t="shared" si="23"/>
        <v>3.375</v>
      </c>
      <c r="S259">
        <v>5</v>
      </c>
      <c r="T259">
        <v>0</v>
      </c>
      <c r="U259">
        <v>3</v>
      </c>
      <c r="V259">
        <v>2</v>
      </c>
      <c r="W259">
        <v>2</v>
      </c>
      <c r="X259">
        <v>0</v>
      </c>
      <c r="Y259">
        <v>2</v>
      </c>
      <c r="Z259">
        <v>12</v>
      </c>
      <c r="AA259">
        <v>1</v>
      </c>
    </row>
    <row r="260" spans="2:27" ht="15.6" x14ac:dyDescent="0.3">
      <c r="B260" t="s">
        <v>1772</v>
      </c>
      <c r="C260">
        <v>1.5413450999999401</v>
      </c>
      <c r="D260">
        <v>38</v>
      </c>
      <c r="E260">
        <v>35</v>
      </c>
      <c r="F260">
        <v>8</v>
      </c>
      <c r="G260">
        <v>11</v>
      </c>
      <c r="H260">
        <v>19</v>
      </c>
      <c r="I260">
        <v>2</v>
      </c>
      <c r="J260">
        <v>102</v>
      </c>
      <c r="K260" s="3">
        <f t="shared" ref="K260:K305" si="24">J260/E260</f>
        <v>2.9142857142857141</v>
      </c>
      <c r="L260">
        <v>54</v>
      </c>
      <c r="M260" s="3">
        <f t="shared" ref="M260:M305" si="25">L260/J260</f>
        <v>0.52941176470588236</v>
      </c>
      <c r="N260" s="3">
        <f t="shared" ref="N260:N305" si="26">L260/E260</f>
        <v>1.5428571428571429</v>
      </c>
      <c r="O260">
        <v>28</v>
      </c>
      <c r="P260" s="4">
        <f t="shared" ref="P260:P305" si="27">O260/E260</f>
        <v>0.8</v>
      </c>
      <c r="Q260" s="4">
        <f t="shared" ref="Q260:Q305" si="28">O260/(F260+G260)</f>
        <v>1.4736842105263157</v>
      </c>
      <c r="R260" s="4">
        <f t="shared" ref="R260:R305" si="29">O260/F260</f>
        <v>3.5</v>
      </c>
      <c r="S260">
        <v>5</v>
      </c>
      <c r="T260">
        <v>0</v>
      </c>
      <c r="U260">
        <v>3</v>
      </c>
      <c r="V260">
        <v>3</v>
      </c>
      <c r="W260">
        <v>2</v>
      </c>
      <c r="X260">
        <v>0</v>
      </c>
      <c r="Y260">
        <v>2</v>
      </c>
      <c r="Z260">
        <v>12</v>
      </c>
      <c r="AA260">
        <v>1</v>
      </c>
    </row>
    <row r="261" spans="2:27" ht="15.6" x14ac:dyDescent="0.3">
      <c r="B261" t="s">
        <v>1773</v>
      </c>
      <c r="C261">
        <v>1.4412063999998199</v>
      </c>
      <c r="D261">
        <v>39</v>
      </c>
      <c r="E261">
        <v>36</v>
      </c>
      <c r="F261">
        <v>8</v>
      </c>
      <c r="G261">
        <v>11</v>
      </c>
      <c r="H261">
        <v>19</v>
      </c>
      <c r="I261">
        <v>2</v>
      </c>
      <c r="J261">
        <v>104</v>
      </c>
      <c r="K261" s="3">
        <f t="shared" si="24"/>
        <v>2.8888888888888888</v>
      </c>
      <c r="L261">
        <v>55</v>
      </c>
      <c r="M261" s="3">
        <f t="shared" si="25"/>
        <v>0.52884615384615385</v>
      </c>
      <c r="N261" s="3">
        <f t="shared" si="26"/>
        <v>1.5277777777777777</v>
      </c>
      <c r="O261">
        <v>28</v>
      </c>
      <c r="P261" s="4">
        <f t="shared" si="27"/>
        <v>0.77777777777777779</v>
      </c>
      <c r="Q261" s="4">
        <f t="shared" si="28"/>
        <v>1.4736842105263157</v>
      </c>
      <c r="R261" s="4">
        <f t="shared" si="29"/>
        <v>3.5</v>
      </c>
      <c r="S261">
        <v>5</v>
      </c>
      <c r="T261">
        <v>0</v>
      </c>
      <c r="U261">
        <v>3</v>
      </c>
      <c r="V261">
        <v>3</v>
      </c>
      <c r="W261">
        <v>2</v>
      </c>
      <c r="X261">
        <v>0</v>
      </c>
      <c r="Y261">
        <v>2</v>
      </c>
      <c r="Z261">
        <v>12</v>
      </c>
      <c r="AA261">
        <v>1</v>
      </c>
    </row>
    <row r="262" spans="2:27" ht="15.6" x14ac:dyDescent="0.3">
      <c r="B262" t="s">
        <v>2001</v>
      </c>
      <c r="C262">
        <v>1.1865462999999099</v>
      </c>
      <c r="D262">
        <v>28</v>
      </c>
      <c r="E262">
        <v>25</v>
      </c>
      <c r="F262">
        <v>8</v>
      </c>
      <c r="G262">
        <v>10</v>
      </c>
      <c r="H262">
        <v>18</v>
      </c>
      <c r="I262">
        <v>2</v>
      </c>
      <c r="J262">
        <v>86</v>
      </c>
      <c r="K262" s="3">
        <f t="shared" si="24"/>
        <v>3.44</v>
      </c>
      <c r="L262">
        <v>51</v>
      </c>
      <c r="M262" s="3">
        <f t="shared" si="25"/>
        <v>0.59302325581395354</v>
      </c>
      <c r="N262" s="3">
        <f t="shared" si="26"/>
        <v>2.04</v>
      </c>
      <c r="O262">
        <v>25</v>
      </c>
      <c r="P262" s="4">
        <f t="shared" si="27"/>
        <v>1</v>
      </c>
      <c r="Q262" s="4">
        <f t="shared" si="28"/>
        <v>1.3888888888888888</v>
      </c>
      <c r="R262" s="4">
        <f t="shared" si="29"/>
        <v>3.125</v>
      </c>
      <c r="S262">
        <v>5</v>
      </c>
      <c r="T262">
        <v>0</v>
      </c>
      <c r="U262">
        <v>3</v>
      </c>
      <c r="V262">
        <v>0</v>
      </c>
      <c r="W262">
        <v>2</v>
      </c>
      <c r="X262">
        <v>0</v>
      </c>
      <c r="Y262">
        <v>2</v>
      </c>
      <c r="Z262">
        <v>12</v>
      </c>
      <c r="AA262">
        <v>1</v>
      </c>
    </row>
    <row r="263" spans="2:27" ht="15.6" x14ac:dyDescent="0.3">
      <c r="B263" t="s">
        <v>1787</v>
      </c>
      <c r="C263">
        <v>1.44069300000001</v>
      </c>
      <c r="D263">
        <v>29</v>
      </c>
      <c r="E263">
        <v>26</v>
      </c>
      <c r="F263">
        <v>8</v>
      </c>
      <c r="G263">
        <v>10</v>
      </c>
      <c r="H263">
        <v>18</v>
      </c>
      <c r="I263">
        <v>2</v>
      </c>
      <c r="J263">
        <v>87</v>
      </c>
      <c r="K263" s="3">
        <f t="shared" si="24"/>
        <v>3.3461538461538463</v>
      </c>
      <c r="L263">
        <v>51</v>
      </c>
      <c r="M263" s="3">
        <f t="shared" si="25"/>
        <v>0.58620689655172409</v>
      </c>
      <c r="N263" s="3">
        <f t="shared" si="26"/>
        <v>1.9615384615384615</v>
      </c>
      <c r="O263">
        <v>25</v>
      </c>
      <c r="P263" s="4">
        <f t="shared" si="27"/>
        <v>0.96153846153846156</v>
      </c>
      <c r="Q263" s="4">
        <f t="shared" si="28"/>
        <v>1.3888888888888888</v>
      </c>
      <c r="R263" s="4">
        <f t="shared" si="29"/>
        <v>3.125</v>
      </c>
      <c r="S263">
        <v>5</v>
      </c>
      <c r="T263">
        <v>0</v>
      </c>
      <c r="U263">
        <v>3</v>
      </c>
      <c r="V263">
        <v>0</v>
      </c>
      <c r="W263">
        <v>2</v>
      </c>
      <c r="X263">
        <v>0</v>
      </c>
      <c r="Y263">
        <v>2</v>
      </c>
      <c r="Z263">
        <v>12</v>
      </c>
      <c r="AA263">
        <v>1</v>
      </c>
    </row>
    <row r="264" spans="2:27" ht="15.6" x14ac:dyDescent="0.3">
      <c r="B264" t="s">
        <v>1802</v>
      </c>
      <c r="C264">
        <v>1.3547180000000401</v>
      </c>
      <c r="D264">
        <v>29</v>
      </c>
      <c r="E264">
        <v>26</v>
      </c>
      <c r="F264">
        <v>8</v>
      </c>
      <c r="G264">
        <v>10</v>
      </c>
      <c r="H264">
        <v>18</v>
      </c>
      <c r="I264">
        <v>2</v>
      </c>
      <c r="J264">
        <v>88</v>
      </c>
      <c r="K264" s="3">
        <f t="shared" si="24"/>
        <v>3.3846153846153846</v>
      </c>
      <c r="L264">
        <v>51</v>
      </c>
      <c r="M264" s="3">
        <f t="shared" si="25"/>
        <v>0.57954545454545459</v>
      </c>
      <c r="N264" s="3">
        <f t="shared" si="26"/>
        <v>1.9615384615384615</v>
      </c>
      <c r="O264">
        <v>25</v>
      </c>
      <c r="P264" s="4">
        <f t="shared" si="27"/>
        <v>0.96153846153846156</v>
      </c>
      <c r="Q264" s="4">
        <f t="shared" si="28"/>
        <v>1.3888888888888888</v>
      </c>
      <c r="R264" s="4">
        <f t="shared" si="29"/>
        <v>3.125</v>
      </c>
      <c r="S264">
        <v>5</v>
      </c>
      <c r="T264">
        <v>0</v>
      </c>
      <c r="U264">
        <v>3</v>
      </c>
      <c r="V264">
        <v>0</v>
      </c>
      <c r="W264">
        <v>2</v>
      </c>
      <c r="X264">
        <v>0</v>
      </c>
      <c r="Y264">
        <v>2</v>
      </c>
      <c r="Z264">
        <v>12</v>
      </c>
      <c r="AA264">
        <v>1</v>
      </c>
    </row>
    <row r="265" spans="2:27" ht="15.6" x14ac:dyDescent="0.3">
      <c r="B265" t="s">
        <v>1814</v>
      </c>
      <c r="C265">
        <v>1.7185716999999801</v>
      </c>
      <c r="D265">
        <v>40</v>
      </c>
      <c r="E265">
        <v>36</v>
      </c>
      <c r="F265">
        <v>8</v>
      </c>
      <c r="G265">
        <v>10</v>
      </c>
      <c r="H265">
        <v>18</v>
      </c>
      <c r="I265">
        <v>2</v>
      </c>
      <c r="J265">
        <v>105</v>
      </c>
      <c r="K265" s="3">
        <f t="shared" si="24"/>
        <v>2.9166666666666665</v>
      </c>
      <c r="L265">
        <v>55</v>
      </c>
      <c r="M265" s="3">
        <f t="shared" si="25"/>
        <v>0.52380952380952384</v>
      </c>
      <c r="N265" s="3">
        <f t="shared" si="26"/>
        <v>1.5277777777777777</v>
      </c>
      <c r="O265">
        <v>29</v>
      </c>
      <c r="P265" s="4">
        <f t="shared" si="27"/>
        <v>0.80555555555555558</v>
      </c>
      <c r="Q265" s="4">
        <f t="shared" si="28"/>
        <v>1.6111111111111112</v>
      </c>
      <c r="R265" s="4">
        <f t="shared" si="29"/>
        <v>3.625</v>
      </c>
      <c r="S265">
        <v>5</v>
      </c>
      <c r="T265">
        <v>0</v>
      </c>
      <c r="U265">
        <v>3</v>
      </c>
      <c r="V265">
        <v>4</v>
      </c>
      <c r="W265">
        <v>2</v>
      </c>
      <c r="X265">
        <v>0</v>
      </c>
      <c r="Y265">
        <v>2</v>
      </c>
      <c r="Z265">
        <v>12</v>
      </c>
      <c r="AA265">
        <v>1</v>
      </c>
    </row>
    <row r="266" spans="2:27" ht="15.6" x14ac:dyDescent="0.3">
      <c r="B266" t="s">
        <v>1815</v>
      </c>
      <c r="C266">
        <v>1.3597586999999201</v>
      </c>
      <c r="D266">
        <v>33</v>
      </c>
      <c r="E266">
        <v>29</v>
      </c>
      <c r="F266">
        <v>8</v>
      </c>
      <c r="G266">
        <v>10</v>
      </c>
      <c r="H266">
        <v>18</v>
      </c>
      <c r="I266">
        <v>2</v>
      </c>
      <c r="J266">
        <v>92</v>
      </c>
      <c r="K266" s="3">
        <f t="shared" si="24"/>
        <v>3.1724137931034484</v>
      </c>
      <c r="L266">
        <v>52</v>
      </c>
      <c r="M266" s="3">
        <f t="shared" si="25"/>
        <v>0.56521739130434778</v>
      </c>
      <c r="N266" s="3">
        <f t="shared" si="26"/>
        <v>1.7931034482758621</v>
      </c>
      <c r="O266">
        <v>26</v>
      </c>
      <c r="P266" s="4">
        <f t="shared" si="27"/>
        <v>0.89655172413793105</v>
      </c>
      <c r="Q266" s="4">
        <f t="shared" si="28"/>
        <v>1.4444444444444444</v>
      </c>
      <c r="R266" s="4">
        <f t="shared" si="29"/>
        <v>3.25</v>
      </c>
      <c r="S266">
        <v>5</v>
      </c>
      <c r="T266">
        <v>0</v>
      </c>
      <c r="U266">
        <v>3</v>
      </c>
      <c r="V266">
        <v>1</v>
      </c>
      <c r="W266">
        <v>2</v>
      </c>
      <c r="X266">
        <v>0</v>
      </c>
      <c r="Y266">
        <v>2</v>
      </c>
      <c r="Z266">
        <v>12</v>
      </c>
      <c r="AA266">
        <v>1</v>
      </c>
    </row>
    <row r="267" spans="2:27" ht="15.6" x14ac:dyDescent="0.3">
      <c r="B267" t="s">
        <v>1830</v>
      </c>
      <c r="C267">
        <v>1.97132049999981</v>
      </c>
      <c r="D267">
        <v>29</v>
      </c>
      <c r="E267">
        <v>26</v>
      </c>
      <c r="F267">
        <v>8</v>
      </c>
      <c r="G267">
        <v>10</v>
      </c>
      <c r="H267">
        <v>18</v>
      </c>
      <c r="I267">
        <v>2</v>
      </c>
      <c r="J267">
        <v>89</v>
      </c>
      <c r="K267" s="3">
        <f t="shared" si="24"/>
        <v>3.4230769230769229</v>
      </c>
      <c r="L267">
        <v>51</v>
      </c>
      <c r="M267" s="3">
        <f t="shared" si="25"/>
        <v>0.5730337078651685</v>
      </c>
      <c r="N267" s="3">
        <f t="shared" si="26"/>
        <v>1.9615384615384615</v>
      </c>
      <c r="O267">
        <v>25</v>
      </c>
      <c r="P267" s="4">
        <f t="shared" si="27"/>
        <v>0.96153846153846156</v>
      </c>
      <c r="Q267" s="4">
        <f t="shared" si="28"/>
        <v>1.3888888888888888</v>
      </c>
      <c r="R267" s="4">
        <f t="shared" si="29"/>
        <v>3.125</v>
      </c>
      <c r="S267">
        <v>5</v>
      </c>
      <c r="T267">
        <v>0</v>
      </c>
      <c r="U267">
        <v>3</v>
      </c>
      <c r="V267">
        <v>0</v>
      </c>
      <c r="W267">
        <v>2</v>
      </c>
      <c r="X267">
        <v>0</v>
      </c>
      <c r="Y267">
        <v>2</v>
      </c>
      <c r="Z267">
        <v>12</v>
      </c>
      <c r="AA267">
        <v>1</v>
      </c>
    </row>
    <row r="268" spans="2:27" ht="15.6" x14ac:dyDescent="0.3">
      <c r="B268" t="s">
        <v>1831</v>
      </c>
      <c r="C268">
        <v>2.0813587</v>
      </c>
      <c r="D268">
        <v>29</v>
      </c>
      <c r="E268">
        <v>26</v>
      </c>
      <c r="F268">
        <v>8</v>
      </c>
      <c r="G268">
        <v>10</v>
      </c>
      <c r="H268">
        <v>18</v>
      </c>
      <c r="I268">
        <v>2</v>
      </c>
      <c r="J268">
        <v>89</v>
      </c>
      <c r="K268" s="3">
        <f t="shared" si="24"/>
        <v>3.4230769230769229</v>
      </c>
      <c r="L268">
        <v>52</v>
      </c>
      <c r="M268" s="3">
        <f t="shared" si="25"/>
        <v>0.5842696629213483</v>
      </c>
      <c r="N268" s="3">
        <f t="shared" si="26"/>
        <v>2</v>
      </c>
      <c r="O268">
        <v>26</v>
      </c>
      <c r="P268" s="4">
        <f t="shared" si="27"/>
        <v>1</v>
      </c>
      <c r="Q268" s="4">
        <f t="shared" si="28"/>
        <v>1.4444444444444444</v>
      </c>
      <c r="R268" s="4">
        <f t="shared" si="29"/>
        <v>3.25</v>
      </c>
      <c r="S268">
        <v>5</v>
      </c>
      <c r="T268">
        <v>0</v>
      </c>
      <c r="U268">
        <v>3</v>
      </c>
      <c r="V268">
        <v>1</v>
      </c>
      <c r="W268">
        <v>2</v>
      </c>
      <c r="X268">
        <v>0</v>
      </c>
      <c r="Y268">
        <v>2</v>
      </c>
      <c r="Z268">
        <v>12</v>
      </c>
      <c r="AA268">
        <v>1</v>
      </c>
    </row>
    <row r="269" spans="2:27" ht="15.6" x14ac:dyDescent="0.3">
      <c r="B269" t="s">
        <v>1854</v>
      </c>
      <c r="C269">
        <v>1.2828981000000099</v>
      </c>
      <c r="D269">
        <v>36</v>
      </c>
      <c r="E269">
        <v>33</v>
      </c>
      <c r="F269">
        <v>8</v>
      </c>
      <c r="G269">
        <v>10</v>
      </c>
      <c r="H269">
        <v>18</v>
      </c>
      <c r="I269">
        <v>2</v>
      </c>
      <c r="J269">
        <v>96</v>
      </c>
      <c r="K269" s="3">
        <f t="shared" si="24"/>
        <v>2.9090909090909092</v>
      </c>
      <c r="L269">
        <v>54</v>
      </c>
      <c r="M269" s="3">
        <f t="shared" si="25"/>
        <v>0.5625</v>
      </c>
      <c r="N269" s="3">
        <f t="shared" si="26"/>
        <v>1.6363636363636365</v>
      </c>
      <c r="O269">
        <v>28</v>
      </c>
      <c r="P269" s="4">
        <f t="shared" si="27"/>
        <v>0.84848484848484851</v>
      </c>
      <c r="Q269" s="4">
        <f t="shared" si="28"/>
        <v>1.5555555555555556</v>
      </c>
      <c r="R269" s="4">
        <f t="shared" si="29"/>
        <v>3.5</v>
      </c>
      <c r="S269">
        <v>5</v>
      </c>
      <c r="T269">
        <v>0</v>
      </c>
      <c r="U269">
        <v>3</v>
      </c>
      <c r="V269">
        <v>3</v>
      </c>
      <c r="W269">
        <v>2</v>
      </c>
      <c r="X269">
        <v>0</v>
      </c>
      <c r="Y269">
        <v>2</v>
      </c>
      <c r="Z269">
        <v>12</v>
      </c>
      <c r="AA269">
        <v>1</v>
      </c>
    </row>
    <row r="270" spans="2:27" ht="15.6" x14ac:dyDescent="0.3">
      <c r="B270" t="s">
        <v>1855</v>
      </c>
      <c r="C270">
        <v>1.35070240000004</v>
      </c>
      <c r="D270">
        <v>39</v>
      </c>
      <c r="E270">
        <v>36</v>
      </c>
      <c r="F270">
        <v>8</v>
      </c>
      <c r="G270">
        <v>10</v>
      </c>
      <c r="H270">
        <v>18</v>
      </c>
      <c r="I270">
        <v>2</v>
      </c>
      <c r="J270">
        <v>104</v>
      </c>
      <c r="K270" s="3">
        <f t="shared" si="24"/>
        <v>2.8888888888888888</v>
      </c>
      <c r="L270">
        <v>55</v>
      </c>
      <c r="M270" s="3">
        <f t="shared" si="25"/>
        <v>0.52884615384615385</v>
      </c>
      <c r="N270" s="3">
        <f t="shared" si="26"/>
        <v>1.5277777777777777</v>
      </c>
      <c r="O270">
        <v>29</v>
      </c>
      <c r="P270" s="4">
        <f t="shared" si="27"/>
        <v>0.80555555555555558</v>
      </c>
      <c r="Q270" s="4">
        <f t="shared" si="28"/>
        <v>1.6111111111111112</v>
      </c>
      <c r="R270" s="4">
        <f t="shared" si="29"/>
        <v>3.625</v>
      </c>
      <c r="S270">
        <v>5</v>
      </c>
      <c r="T270">
        <v>0</v>
      </c>
      <c r="U270">
        <v>3</v>
      </c>
      <c r="V270">
        <v>4</v>
      </c>
      <c r="W270">
        <v>2</v>
      </c>
      <c r="X270">
        <v>0</v>
      </c>
      <c r="Y270">
        <v>2</v>
      </c>
      <c r="Z270">
        <v>12</v>
      </c>
      <c r="AA270">
        <v>1</v>
      </c>
    </row>
    <row r="271" spans="2:27" ht="15.6" x14ac:dyDescent="0.3">
      <c r="B271" t="s">
        <v>1856</v>
      </c>
      <c r="C271">
        <v>1.19341319999989</v>
      </c>
      <c r="D271">
        <v>29</v>
      </c>
      <c r="E271">
        <v>26</v>
      </c>
      <c r="F271">
        <v>8</v>
      </c>
      <c r="G271">
        <v>10</v>
      </c>
      <c r="H271">
        <v>18</v>
      </c>
      <c r="I271">
        <v>2</v>
      </c>
      <c r="J271">
        <v>87</v>
      </c>
      <c r="K271" s="3">
        <f t="shared" si="24"/>
        <v>3.3461538461538463</v>
      </c>
      <c r="L271">
        <v>52</v>
      </c>
      <c r="M271" s="3">
        <f t="shared" si="25"/>
        <v>0.5977011494252874</v>
      </c>
      <c r="N271" s="3">
        <f t="shared" si="26"/>
        <v>2</v>
      </c>
      <c r="O271">
        <v>26</v>
      </c>
      <c r="P271" s="4">
        <f t="shared" si="27"/>
        <v>1</v>
      </c>
      <c r="Q271" s="4">
        <f t="shared" si="28"/>
        <v>1.4444444444444444</v>
      </c>
      <c r="R271" s="4">
        <f t="shared" si="29"/>
        <v>3.25</v>
      </c>
      <c r="S271">
        <v>5</v>
      </c>
      <c r="T271">
        <v>0</v>
      </c>
      <c r="U271">
        <v>3</v>
      </c>
      <c r="V271">
        <v>1</v>
      </c>
      <c r="W271">
        <v>2</v>
      </c>
      <c r="X271">
        <v>0</v>
      </c>
      <c r="Y271">
        <v>2</v>
      </c>
      <c r="Z271">
        <v>12</v>
      </c>
      <c r="AA271">
        <v>1</v>
      </c>
    </row>
    <row r="272" spans="2:27" ht="15.6" x14ac:dyDescent="0.3">
      <c r="B272" t="s">
        <v>1892</v>
      </c>
      <c r="C272">
        <v>1.33960649999994</v>
      </c>
      <c r="D272">
        <v>37</v>
      </c>
      <c r="E272">
        <v>34</v>
      </c>
      <c r="F272">
        <v>8</v>
      </c>
      <c r="G272">
        <v>10</v>
      </c>
      <c r="H272">
        <v>18</v>
      </c>
      <c r="I272">
        <v>2</v>
      </c>
      <c r="J272">
        <v>97</v>
      </c>
      <c r="K272" s="3">
        <f t="shared" si="24"/>
        <v>2.8529411764705883</v>
      </c>
      <c r="L272">
        <v>53</v>
      </c>
      <c r="M272" s="3">
        <f t="shared" si="25"/>
        <v>0.54639175257731953</v>
      </c>
      <c r="N272" s="3">
        <f t="shared" si="26"/>
        <v>1.5588235294117647</v>
      </c>
      <c r="O272">
        <v>27</v>
      </c>
      <c r="P272" s="4">
        <f t="shared" si="27"/>
        <v>0.79411764705882348</v>
      </c>
      <c r="Q272" s="4">
        <f t="shared" si="28"/>
        <v>1.5</v>
      </c>
      <c r="R272" s="4">
        <f t="shared" si="29"/>
        <v>3.375</v>
      </c>
      <c r="S272">
        <v>5</v>
      </c>
      <c r="T272">
        <v>0</v>
      </c>
      <c r="U272">
        <v>3</v>
      </c>
      <c r="V272">
        <v>2</v>
      </c>
      <c r="W272">
        <v>2</v>
      </c>
      <c r="X272">
        <v>0</v>
      </c>
      <c r="Y272">
        <v>2</v>
      </c>
      <c r="Z272">
        <v>12</v>
      </c>
      <c r="AA272">
        <v>1</v>
      </c>
    </row>
    <row r="273" spans="2:27" ht="15.6" x14ac:dyDescent="0.3">
      <c r="B273" t="s">
        <v>1893</v>
      </c>
      <c r="C273">
        <v>1.49529399999983</v>
      </c>
      <c r="D273">
        <v>38</v>
      </c>
      <c r="E273">
        <v>35</v>
      </c>
      <c r="F273">
        <v>8</v>
      </c>
      <c r="G273">
        <v>10</v>
      </c>
      <c r="H273">
        <v>18</v>
      </c>
      <c r="I273">
        <v>2</v>
      </c>
      <c r="J273">
        <v>101</v>
      </c>
      <c r="K273" s="3">
        <f t="shared" si="24"/>
        <v>2.8857142857142857</v>
      </c>
      <c r="L273">
        <v>54</v>
      </c>
      <c r="M273" s="3">
        <f t="shared" si="25"/>
        <v>0.53465346534653468</v>
      </c>
      <c r="N273" s="3">
        <f t="shared" si="26"/>
        <v>1.5428571428571429</v>
      </c>
      <c r="O273">
        <v>28</v>
      </c>
      <c r="P273" s="4">
        <f t="shared" si="27"/>
        <v>0.8</v>
      </c>
      <c r="Q273" s="4">
        <f t="shared" si="28"/>
        <v>1.5555555555555556</v>
      </c>
      <c r="R273" s="4">
        <f t="shared" si="29"/>
        <v>3.5</v>
      </c>
      <c r="S273">
        <v>5</v>
      </c>
      <c r="T273">
        <v>0</v>
      </c>
      <c r="U273">
        <v>3</v>
      </c>
      <c r="V273">
        <v>3</v>
      </c>
      <c r="W273">
        <v>2</v>
      </c>
      <c r="X273">
        <v>0</v>
      </c>
      <c r="Y273">
        <v>2</v>
      </c>
      <c r="Z273">
        <v>12</v>
      </c>
      <c r="AA273">
        <v>1</v>
      </c>
    </row>
    <row r="274" spans="2:27" ht="15.6" x14ac:dyDescent="0.3">
      <c r="B274" t="s">
        <v>1899</v>
      </c>
      <c r="C274">
        <v>1.3871848999999601</v>
      </c>
      <c r="D274">
        <v>38</v>
      </c>
      <c r="E274">
        <v>35</v>
      </c>
      <c r="F274">
        <v>8</v>
      </c>
      <c r="G274">
        <v>10</v>
      </c>
      <c r="H274">
        <v>18</v>
      </c>
      <c r="I274">
        <v>2</v>
      </c>
      <c r="J274">
        <v>98</v>
      </c>
      <c r="K274" s="3">
        <f t="shared" si="24"/>
        <v>2.8</v>
      </c>
      <c r="L274">
        <v>54</v>
      </c>
      <c r="M274" s="3">
        <f t="shared" si="25"/>
        <v>0.55102040816326525</v>
      </c>
      <c r="N274" s="3">
        <f t="shared" si="26"/>
        <v>1.5428571428571429</v>
      </c>
      <c r="O274">
        <v>28</v>
      </c>
      <c r="P274" s="4">
        <f t="shared" si="27"/>
        <v>0.8</v>
      </c>
      <c r="Q274" s="4">
        <f t="shared" si="28"/>
        <v>1.5555555555555556</v>
      </c>
      <c r="R274" s="4">
        <f t="shared" si="29"/>
        <v>3.5</v>
      </c>
      <c r="S274">
        <v>5</v>
      </c>
      <c r="T274">
        <v>0</v>
      </c>
      <c r="U274">
        <v>3</v>
      </c>
      <c r="V274">
        <v>3</v>
      </c>
      <c r="W274">
        <v>2</v>
      </c>
      <c r="X274">
        <v>0</v>
      </c>
      <c r="Y274">
        <v>2</v>
      </c>
      <c r="Z274">
        <v>12</v>
      </c>
      <c r="AA274">
        <v>1</v>
      </c>
    </row>
    <row r="275" spans="2:27" ht="15.6" x14ac:dyDescent="0.3">
      <c r="B275" t="s">
        <v>1900</v>
      </c>
      <c r="C275">
        <v>1.4949360999999</v>
      </c>
      <c r="D275">
        <v>40</v>
      </c>
      <c r="E275">
        <v>37</v>
      </c>
      <c r="F275">
        <v>8</v>
      </c>
      <c r="G275">
        <v>10</v>
      </c>
      <c r="H275">
        <v>18</v>
      </c>
      <c r="I275">
        <v>2</v>
      </c>
      <c r="J275">
        <v>103</v>
      </c>
      <c r="K275" s="3">
        <f t="shared" si="24"/>
        <v>2.7837837837837838</v>
      </c>
      <c r="L275">
        <v>55</v>
      </c>
      <c r="M275" s="3">
        <f t="shared" si="25"/>
        <v>0.53398058252427183</v>
      </c>
      <c r="N275" s="3">
        <f t="shared" si="26"/>
        <v>1.4864864864864864</v>
      </c>
      <c r="O275">
        <v>29</v>
      </c>
      <c r="P275" s="4">
        <f t="shared" si="27"/>
        <v>0.78378378378378377</v>
      </c>
      <c r="Q275" s="4">
        <f t="shared" si="28"/>
        <v>1.6111111111111112</v>
      </c>
      <c r="R275" s="4">
        <f t="shared" si="29"/>
        <v>3.625</v>
      </c>
      <c r="S275">
        <v>5</v>
      </c>
      <c r="T275">
        <v>0</v>
      </c>
      <c r="U275">
        <v>3</v>
      </c>
      <c r="V275">
        <v>4</v>
      </c>
      <c r="W275">
        <v>2</v>
      </c>
      <c r="X275">
        <v>0</v>
      </c>
      <c r="Y275">
        <v>2</v>
      </c>
      <c r="Z275">
        <v>12</v>
      </c>
      <c r="AA275">
        <v>1</v>
      </c>
    </row>
    <row r="276" spans="2:27" ht="15.6" x14ac:dyDescent="0.3">
      <c r="B276" t="s">
        <v>1912</v>
      </c>
      <c r="C276">
        <v>1.3886508999999001</v>
      </c>
      <c r="D276">
        <v>36</v>
      </c>
      <c r="E276">
        <v>33</v>
      </c>
      <c r="F276">
        <v>8</v>
      </c>
      <c r="G276">
        <v>10</v>
      </c>
      <c r="H276">
        <v>18</v>
      </c>
      <c r="I276">
        <v>2</v>
      </c>
      <c r="J276">
        <v>96</v>
      </c>
      <c r="K276" s="3">
        <f t="shared" si="24"/>
        <v>2.9090909090909092</v>
      </c>
      <c r="L276">
        <v>53</v>
      </c>
      <c r="M276" s="3">
        <f t="shared" si="25"/>
        <v>0.55208333333333337</v>
      </c>
      <c r="N276" s="3">
        <f t="shared" si="26"/>
        <v>1.606060606060606</v>
      </c>
      <c r="O276">
        <v>27</v>
      </c>
      <c r="P276" s="4">
        <f t="shared" si="27"/>
        <v>0.81818181818181823</v>
      </c>
      <c r="Q276" s="4">
        <f t="shared" si="28"/>
        <v>1.5</v>
      </c>
      <c r="R276" s="4">
        <f t="shared" si="29"/>
        <v>3.375</v>
      </c>
      <c r="S276">
        <v>5</v>
      </c>
      <c r="T276">
        <v>0</v>
      </c>
      <c r="U276">
        <v>3</v>
      </c>
      <c r="V276">
        <v>2</v>
      </c>
      <c r="W276">
        <v>2</v>
      </c>
      <c r="X276">
        <v>0</v>
      </c>
      <c r="Y276">
        <v>2</v>
      </c>
      <c r="Z276">
        <v>12</v>
      </c>
      <c r="AA276">
        <v>1</v>
      </c>
    </row>
    <row r="277" spans="2:27" ht="15.6" x14ac:dyDescent="0.3">
      <c r="B277" t="s">
        <v>1913</v>
      </c>
      <c r="C277">
        <v>1.5139780000001699</v>
      </c>
      <c r="D277">
        <v>38</v>
      </c>
      <c r="E277">
        <v>35</v>
      </c>
      <c r="F277">
        <v>8</v>
      </c>
      <c r="G277">
        <v>10</v>
      </c>
      <c r="H277">
        <v>18</v>
      </c>
      <c r="I277">
        <v>2</v>
      </c>
      <c r="J277">
        <v>101</v>
      </c>
      <c r="K277" s="3">
        <f t="shared" si="24"/>
        <v>2.8857142857142857</v>
      </c>
      <c r="L277">
        <v>54</v>
      </c>
      <c r="M277" s="3">
        <f t="shared" si="25"/>
        <v>0.53465346534653468</v>
      </c>
      <c r="N277" s="3">
        <f t="shared" si="26"/>
        <v>1.5428571428571429</v>
      </c>
      <c r="O277">
        <v>28</v>
      </c>
      <c r="P277" s="4">
        <f t="shared" si="27"/>
        <v>0.8</v>
      </c>
      <c r="Q277" s="4">
        <f t="shared" si="28"/>
        <v>1.5555555555555556</v>
      </c>
      <c r="R277" s="4">
        <f t="shared" si="29"/>
        <v>3.5</v>
      </c>
      <c r="S277">
        <v>5</v>
      </c>
      <c r="T277">
        <v>0</v>
      </c>
      <c r="U277">
        <v>3</v>
      </c>
      <c r="V277">
        <v>3</v>
      </c>
      <c r="W277">
        <v>2</v>
      </c>
      <c r="X277">
        <v>0</v>
      </c>
      <c r="Y277">
        <v>2</v>
      </c>
      <c r="Z277">
        <v>12</v>
      </c>
      <c r="AA277">
        <v>1</v>
      </c>
    </row>
    <row r="278" spans="2:27" ht="15.6" x14ac:dyDescent="0.3">
      <c r="B278" t="s">
        <v>1924</v>
      </c>
      <c r="C278">
        <v>1.3449681000001801</v>
      </c>
      <c r="D278">
        <v>37</v>
      </c>
      <c r="E278">
        <v>34</v>
      </c>
      <c r="F278">
        <v>8</v>
      </c>
      <c r="G278">
        <v>10</v>
      </c>
      <c r="H278">
        <v>18</v>
      </c>
      <c r="I278">
        <v>2</v>
      </c>
      <c r="J278">
        <v>97</v>
      </c>
      <c r="K278" s="3">
        <f t="shared" si="24"/>
        <v>2.8529411764705883</v>
      </c>
      <c r="L278">
        <v>54</v>
      </c>
      <c r="M278" s="3">
        <f t="shared" si="25"/>
        <v>0.55670103092783507</v>
      </c>
      <c r="N278" s="3">
        <f t="shared" si="26"/>
        <v>1.588235294117647</v>
      </c>
      <c r="O278">
        <v>28</v>
      </c>
      <c r="P278" s="4">
        <f t="shared" si="27"/>
        <v>0.82352941176470584</v>
      </c>
      <c r="Q278" s="4">
        <f t="shared" si="28"/>
        <v>1.5555555555555556</v>
      </c>
      <c r="R278" s="4">
        <f t="shared" si="29"/>
        <v>3.5</v>
      </c>
      <c r="S278">
        <v>5</v>
      </c>
      <c r="T278">
        <v>0</v>
      </c>
      <c r="U278">
        <v>3</v>
      </c>
      <c r="V278">
        <v>3</v>
      </c>
      <c r="W278">
        <v>2</v>
      </c>
      <c r="X278">
        <v>0</v>
      </c>
      <c r="Y278">
        <v>2</v>
      </c>
      <c r="Z278">
        <v>12</v>
      </c>
      <c r="AA278">
        <v>1</v>
      </c>
    </row>
    <row r="279" spans="2:27" ht="15.6" x14ac:dyDescent="0.3">
      <c r="B279" t="s">
        <v>1925</v>
      </c>
      <c r="C279">
        <v>1.51143840000008</v>
      </c>
      <c r="D279">
        <v>39</v>
      </c>
      <c r="E279">
        <v>36</v>
      </c>
      <c r="F279">
        <v>8</v>
      </c>
      <c r="G279">
        <v>10</v>
      </c>
      <c r="H279">
        <v>18</v>
      </c>
      <c r="I279">
        <v>2</v>
      </c>
      <c r="J279">
        <v>102</v>
      </c>
      <c r="K279" s="3">
        <f t="shared" si="24"/>
        <v>2.8333333333333335</v>
      </c>
      <c r="L279">
        <v>55</v>
      </c>
      <c r="M279" s="3">
        <f t="shared" si="25"/>
        <v>0.53921568627450978</v>
      </c>
      <c r="N279" s="3">
        <f t="shared" si="26"/>
        <v>1.5277777777777777</v>
      </c>
      <c r="O279">
        <v>29</v>
      </c>
      <c r="P279" s="4">
        <f t="shared" si="27"/>
        <v>0.80555555555555558</v>
      </c>
      <c r="Q279" s="4">
        <f t="shared" si="28"/>
        <v>1.6111111111111112</v>
      </c>
      <c r="R279" s="4">
        <f t="shared" si="29"/>
        <v>3.625</v>
      </c>
      <c r="S279">
        <v>5</v>
      </c>
      <c r="T279">
        <v>0</v>
      </c>
      <c r="U279">
        <v>3</v>
      </c>
      <c r="V279">
        <v>4</v>
      </c>
      <c r="W279">
        <v>2</v>
      </c>
      <c r="X279">
        <v>0</v>
      </c>
      <c r="Y279">
        <v>2</v>
      </c>
      <c r="Z279">
        <v>12</v>
      </c>
      <c r="AA279">
        <v>1</v>
      </c>
    </row>
    <row r="280" spans="2:27" ht="15.6" x14ac:dyDescent="0.3">
      <c r="B280" t="s">
        <v>1947</v>
      </c>
      <c r="C280">
        <v>1.4474760000000499</v>
      </c>
      <c r="D280">
        <v>30</v>
      </c>
      <c r="E280">
        <v>25</v>
      </c>
      <c r="F280">
        <v>8</v>
      </c>
      <c r="G280">
        <v>10</v>
      </c>
      <c r="H280">
        <v>18</v>
      </c>
      <c r="I280">
        <v>2</v>
      </c>
      <c r="J280">
        <v>88</v>
      </c>
      <c r="K280" s="3">
        <f t="shared" si="24"/>
        <v>3.52</v>
      </c>
      <c r="L280">
        <v>51</v>
      </c>
      <c r="M280" s="3">
        <f t="shared" si="25"/>
        <v>0.57954545454545459</v>
      </c>
      <c r="N280" s="3">
        <f t="shared" si="26"/>
        <v>2.04</v>
      </c>
      <c r="O280">
        <v>25</v>
      </c>
      <c r="P280" s="4">
        <f t="shared" si="27"/>
        <v>1</v>
      </c>
      <c r="Q280" s="4">
        <f t="shared" si="28"/>
        <v>1.3888888888888888</v>
      </c>
      <c r="R280" s="4">
        <f t="shared" si="29"/>
        <v>3.125</v>
      </c>
      <c r="S280">
        <v>5</v>
      </c>
      <c r="T280">
        <v>0</v>
      </c>
      <c r="U280">
        <v>3</v>
      </c>
      <c r="V280">
        <v>0</v>
      </c>
      <c r="W280">
        <v>2</v>
      </c>
      <c r="X280">
        <v>0</v>
      </c>
      <c r="Y280">
        <v>2</v>
      </c>
      <c r="Z280">
        <v>12</v>
      </c>
      <c r="AA280">
        <v>1</v>
      </c>
    </row>
    <row r="281" spans="2:27" ht="15.6" x14ac:dyDescent="0.3">
      <c r="B281" t="s">
        <v>1950</v>
      </c>
      <c r="C281">
        <v>1.8630760000000901</v>
      </c>
      <c r="D281">
        <v>39</v>
      </c>
      <c r="E281">
        <v>36</v>
      </c>
      <c r="F281">
        <v>8</v>
      </c>
      <c r="G281">
        <v>11</v>
      </c>
      <c r="H281">
        <v>19</v>
      </c>
      <c r="I281">
        <v>2</v>
      </c>
      <c r="J281">
        <v>105</v>
      </c>
      <c r="K281" s="3">
        <f t="shared" si="24"/>
        <v>2.9166666666666665</v>
      </c>
      <c r="L281">
        <v>54</v>
      </c>
      <c r="M281" s="3">
        <f t="shared" si="25"/>
        <v>0.51428571428571423</v>
      </c>
      <c r="N281" s="3">
        <f t="shared" si="26"/>
        <v>1.5</v>
      </c>
      <c r="O281">
        <v>28</v>
      </c>
      <c r="P281" s="4">
        <f t="shared" si="27"/>
        <v>0.77777777777777779</v>
      </c>
      <c r="Q281" s="4">
        <f t="shared" si="28"/>
        <v>1.4736842105263157</v>
      </c>
      <c r="R281" s="4">
        <f t="shared" si="29"/>
        <v>3.5</v>
      </c>
      <c r="S281">
        <v>5</v>
      </c>
      <c r="T281">
        <v>0</v>
      </c>
      <c r="U281">
        <v>3</v>
      </c>
      <c r="V281">
        <v>3</v>
      </c>
      <c r="W281">
        <v>2</v>
      </c>
      <c r="X281">
        <v>0</v>
      </c>
      <c r="Y281">
        <v>2</v>
      </c>
      <c r="Z281">
        <v>12</v>
      </c>
      <c r="AA281">
        <v>1</v>
      </c>
    </row>
    <row r="282" spans="2:27" ht="15.6" x14ac:dyDescent="0.3">
      <c r="B282" t="s">
        <v>1952</v>
      </c>
      <c r="C282">
        <v>1.5466773999998999</v>
      </c>
      <c r="D282">
        <v>39</v>
      </c>
      <c r="E282">
        <v>36</v>
      </c>
      <c r="F282">
        <v>8</v>
      </c>
      <c r="G282">
        <v>10</v>
      </c>
      <c r="H282">
        <v>18</v>
      </c>
      <c r="I282">
        <v>2</v>
      </c>
      <c r="J282">
        <v>104</v>
      </c>
      <c r="K282" s="3">
        <f t="shared" si="24"/>
        <v>2.8888888888888888</v>
      </c>
      <c r="L282">
        <v>55</v>
      </c>
      <c r="M282" s="3">
        <f t="shared" si="25"/>
        <v>0.52884615384615385</v>
      </c>
      <c r="N282" s="3">
        <f t="shared" si="26"/>
        <v>1.5277777777777777</v>
      </c>
      <c r="O282">
        <v>29</v>
      </c>
      <c r="P282" s="4">
        <f t="shared" si="27"/>
        <v>0.80555555555555558</v>
      </c>
      <c r="Q282" s="4">
        <f t="shared" si="28"/>
        <v>1.6111111111111112</v>
      </c>
      <c r="R282" s="4">
        <f t="shared" si="29"/>
        <v>3.625</v>
      </c>
      <c r="S282">
        <v>5</v>
      </c>
      <c r="T282">
        <v>0</v>
      </c>
      <c r="U282">
        <v>3</v>
      </c>
      <c r="V282">
        <v>4</v>
      </c>
      <c r="W282">
        <v>2</v>
      </c>
      <c r="X282">
        <v>0</v>
      </c>
      <c r="Y282">
        <v>2</v>
      </c>
      <c r="Z282">
        <v>12</v>
      </c>
      <c r="AA282">
        <v>1</v>
      </c>
    </row>
    <row r="283" spans="2:27" ht="15.6" x14ac:dyDescent="0.3">
      <c r="B283" t="s">
        <v>1958</v>
      </c>
      <c r="C283">
        <v>1.4074338999998799</v>
      </c>
      <c r="D283">
        <v>39</v>
      </c>
      <c r="E283">
        <v>36</v>
      </c>
      <c r="F283">
        <v>8</v>
      </c>
      <c r="G283">
        <v>10</v>
      </c>
      <c r="H283">
        <v>18</v>
      </c>
      <c r="I283">
        <v>2</v>
      </c>
      <c r="J283">
        <v>104</v>
      </c>
      <c r="K283" s="3">
        <f t="shared" si="24"/>
        <v>2.8888888888888888</v>
      </c>
      <c r="L283">
        <v>54</v>
      </c>
      <c r="M283" s="3">
        <f t="shared" si="25"/>
        <v>0.51923076923076927</v>
      </c>
      <c r="N283" s="3">
        <f t="shared" si="26"/>
        <v>1.5</v>
      </c>
      <c r="O283">
        <v>28</v>
      </c>
      <c r="P283" s="4">
        <f t="shared" si="27"/>
        <v>0.77777777777777779</v>
      </c>
      <c r="Q283" s="4">
        <f t="shared" si="28"/>
        <v>1.5555555555555556</v>
      </c>
      <c r="R283" s="4">
        <f t="shared" si="29"/>
        <v>3.5</v>
      </c>
      <c r="S283">
        <v>5</v>
      </c>
      <c r="T283">
        <v>0</v>
      </c>
      <c r="U283">
        <v>3</v>
      </c>
      <c r="V283">
        <v>3</v>
      </c>
      <c r="W283">
        <v>2</v>
      </c>
      <c r="X283">
        <v>0</v>
      </c>
      <c r="Y283">
        <v>2</v>
      </c>
      <c r="Z283">
        <v>12</v>
      </c>
      <c r="AA283">
        <v>1</v>
      </c>
    </row>
    <row r="284" spans="2:27" ht="15.6" x14ac:dyDescent="0.3">
      <c r="B284" t="s">
        <v>1959</v>
      </c>
      <c r="C284">
        <v>1.4649673999999699</v>
      </c>
      <c r="D284">
        <v>41</v>
      </c>
      <c r="E284">
        <v>38</v>
      </c>
      <c r="F284">
        <v>8</v>
      </c>
      <c r="G284">
        <v>10</v>
      </c>
      <c r="H284">
        <v>18</v>
      </c>
      <c r="I284">
        <v>2</v>
      </c>
      <c r="J284">
        <v>106</v>
      </c>
      <c r="K284" s="3">
        <f t="shared" si="24"/>
        <v>2.7894736842105261</v>
      </c>
      <c r="L284">
        <v>55</v>
      </c>
      <c r="M284" s="3">
        <f t="shared" si="25"/>
        <v>0.51886792452830188</v>
      </c>
      <c r="N284" s="3">
        <f t="shared" si="26"/>
        <v>1.4473684210526316</v>
      </c>
      <c r="O284">
        <v>29</v>
      </c>
      <c r="P284" s="4">
        <f t="shared" si="27"/>
        <v>0.76315789473684215</v>
      </c>
      <c r="Q284" s="4">
        <f t="shared" si="28"/>
        <v>1.6111111111111112</v>
      </c>
      <c r="R284" s="4">
        <f t="shared" si="29"/>
        <v>3.625</v>
      </c>
      <c r="S284">
        <v>5</v>
      </c>
      <c r="T284">
        <v>0</v>
      </c>
      <c r="U284">
        <v>3</v>
      </c>
      <c r="V284">
        <v>4</v>
      </c>
      <c r="W284">
        <v>2</v>
      </c>
      <c r="X284">
        <v>0</v>
      </c>
      <c r="Y284">
        <v>2</v>
      </c>
      <c r="Z284">
        <v>12</v>
      </c>
      <c r="AA284">
        <v>1</v>
      </c>
    </row>
    <row r="285" spans="2:27" ht="15.6" x14ac:dyDescent="0.3">
      <c r="B285" t="s">
        <v>1963</v>
      </c>
      <c r="C285">
        <v>1.2943285000001099</v>
      </c>
      <c r="D285">
        <v>29</v>
      </c>
      <c r="E285">
        <v>25</v>
      </c>
      <c r="F285">
        <v>8</v>
      </c>
      <c r="G285">
        <v>10</v>
      </c>
      <c r="H285">
        <v>18</v>
      </c>
      <c r="I285">
        <v>2</v>
      </c>
      <c r="J285">
        <v>87</v>
      </c>
      <c r="K285" s="3">
        <f t="shared" si="24"/>
        <v>3.48</v>
      </c>
      <c r="L285">
        <v>51</v>
      </c>
      <c r="M285" s="3">
        <f t="shared" si="25"/>
        <v>0.58620689655172409</v>
      </c>
      <c r="N285" s="3">
        <f t="shared" si="26"/>
        <v>2.04</v>
      </c>
      <c r="O285">
        <v>25</v>
      </c>
      <c r="P285" s="4">
        <f t="shared" si="27"/>
        <v>1</v>
      </c>
      <c r="Q285" s="4">
        <f t="shared" si="28"/>
        <v>1.3888888888888888</v>
      </c>
      <c r="R285" s="4">
        <f t="shared" si="29"/>
        <v>3.125</v>
      </c>
      <c r="S285">
        <v>5</v>
      </c>
      <c r="T285">
        <v>0</v>
      </c>
      <c r="U285">
        <v>3</v>
      </c>
      <c r="V285">
        <v>0</v>
      </c>
      <c r="W285">
        <v>2</v>
      </c>
      <c r="X285">
        <v>0</v>
      </c>
      <c r="Y285">
        <v>2</v>
      </c>
      <c r="Z285">
        <v>12</v>
      </c>
      <c r="AA285">
        <v>1</v>
      </c>
    </row>
    <row r="286" spans="2:27" ht="15.6" x14ac:dyDescent="0.3">
      <c r="B286" t="s">
        <v>1966</v>
      </c>
      <c r="C286">
        <v>1.3093825000000801</v>
      </c>
      <c r="D286">
        <v>37</v>
      </c>
      <c r="E286">
        <v>34</v>
      </c>
      <c r="F286">
        <v>8</v>
      </c>
      <c r="G286">
        <v>10</v>
      </c>
      <c r="H286">
        <v>18</v>
      </c>
      <c r="I286">
        <v>2</v>
      </c>
      <c r="J286">
        <v>99</v>
      </c>
      <c r="K286" s="3">
        <f t="shared" si="24"/>
        <v>2.9117647058823528</v>
      </c>
      <c r="L286">
        <v>53</v>
      </c>
      <c r="M286" s="3">
        <f t="shared" si="25"/>
        <v>0.53535353535353536</v>
      </c>
      <c r="N286" s="3">
        <f t="shared" si="26"/>
        <v>1.5588235294117647</v>
      </c>
      <c r="O286">
        <v>27</v>
      </c>
      <c r="P286" s="4">
        <f t="shared" si="27"/>
        <v>0.79411764705882348</v>
      </c>
      <c r="Q286" s="4">
        <f t="shared" si="28"/>
        <v>1.5</v>
      </c>
      <c r="R286" s="4">
        <f t="shared" si="29"/>
        <v>3.375</v>
      </c>
      <c r="S286">
        <v>5</v>
      </c>
      <c r="T286">
        <v>0</v>
      </c>
      <c r="U286">
        <v>3</v>
      </c>
      <c r="V286">
        <v>2</v>
      </c>
      <c r="W286">
        <v>2</v>
      </c>
      <c r="X286">
        <v>0</v>
      </c>
      <c r="Y286">
        <v>2</v>
      </c>
      <c r="Z286">
        <v>12</v>
      </c>
      <c r="AA286">
        <v>1</v>
      </c>
    </row>
    <row r="287" spans="2:27" ht="15.6" x14ac:dyDescent="0.3">
      <c r="B287" t="s">
        <v>1971</v>
      </c>
      <c r="C287">
        <v>1.2917530999998199</v>
      </c>
      <c r="D287">
        <v>36</v>
      </c>
      <c r="E287">
        <v>33</v>
      </c>
      <c r="F287">
        <v>8</v>
      </c>
      <c r="G287">
        <v>10</v>
      </c>
      <c r="H287">
        <v>18</v>
      </c>
      <c r="I287">
        <v>2</v>
      </c>
      <c r="J287">
        <v>100</v>
      </c>
      <c r="K287" s="3">
        <f t="shared" si="24"/>
        <v>3.0303030303030303</v>
      </c>
      <c r="L287">
        <v>55</v>
      </c>
      <c r="M287" s="3">
        <f t="shared" si="25"/>
        <v>0.55000000000000004</v>
      </c>
      <c r="N287" s="3">
        <f t="shared" si="26"/>
        <v>1.6666666666666667</v>
      </c>
      <c r="O287">
        <v>29</v>
      </c>
      <c r="P287" s="4">
        <f t="shared" si="27"/>
        <v>0.87878787878787878</v>
      </c>
      <c r="Q287" s="4">
        <f t="shared" si="28"/>
        <v>1.6111111111111112</v>
      </c>
      <c r="R287" s="4">
        <f t="shared" si="29"/>
        <v>3.625</v>
      </c>
      <c r="S287">
        <v>5</v>
      </c>
      <c r="T287">
        <v>0</v>
      </c>
      <c r="U287">
        <v>3</v>
      </c>
      <c r="V287">
        <v>4</v>
      </c>
      <c r="W287">
        <v>2</v>
      </c>
      <c r="X287">
        <v>0</v>
      </c>
      <c r="Y287">
        <v>2</v>
      </c>
      <c r="Z287">
        <v>12</v>
      </c>
      <c r="AA287">
        <v>1</v>
      </c>
    </row>
    <row r="288" spans="2:27" ht="15.6" x14ac:dyDescent="0.3">
      <c r="B288" t="s">
        <v>2007</v>
      </c>
      <c r="C288">
        <v>0.877671700000064</v>
      </c>
      <c r="D288">
        <v>36</v>
      </c>
      <c r="E288">
        <v>26</v>
      </c>
      <c r="F288">
        <v>6</v>
      </c>
      <c r="G288">
        <v>9</v>
      </c>
      <c r="H288">
        <v>15</v>
      </c>
      <c r="I288">
        <v>4</v>
      </c>
      <c r="J288">
        <v>90</v>
      </c>
      <c r="K288" s="3">
        <f t="shared" si="24"/>
        <v>3.4615384615384617</v>
      </c>
      <c r="L288">
        <v>63</v>
      </c>
      <c r="M288" s="3">
        <f t="shared" si="25"/>
        <v>0.7</v>
      </c>
      <c r="N288" s="3">
        <f t="shared" si="26"/>
        <v>2.4230769230769229</v>
      </c>
      <c r="O288">
        <v>17</v>
      </c>
      <c r="P288" s="4">
        <f t="shared" si="27"/>
        <v>0.65384615384615385</v>
      </c>
      <c r="Q288" s="4">
        <f t="shared" si="28"/>
        <v>1.1333333333333333</v>
      </c>
      <c r="R288" s="4">
        <f t="shared" si="29"/>
        <v>2.8333333333333335</v>
      </c>
      <c r="S288">
        <v>4</v>
      </c>
      <c r="T288">
        <v>1</v>
      </c>
      <c r="U288">
        <v>3</v>
      </c>
      <c r="V288">
        <v>3</v>
      </c>
      <c r="W288">
        <v>0</v>
      </c>
      <c r="X288">
        <v>0</v>
      </c>
      <c r="Y288">
        <v>0</v>
      </c>
      <c r="Z288">
        <v>6</v>
      </c>
      <c r="AA288">
        <v>1</v>
      </c>
    </row>
    <row r="289" spans="2:27" ht="15.6" x14ac:dyDescent="0.3">
      <c r="B289" t="s">
        <v>2012</v>
      </c>
      <c r="C289">
        <v>4.8004975000001098</v>
      </c>
      <c r="D289">
        <v>60</v>
      </c>
      <c r="E289">
        <v>46</v>
      </c>
      <c r="F289">
        <v>6</v>
      </c>
      <c r="G289">
        <v>18</v>
      </c>
      <c r="H289">
        <v>24</v>
      </c>
      <c r="I289">
        <v>6</v>
      </c>
      <c r="J289">
        <v>145</v>
      </c>
      <c r="K289" s="3">
        <f t="shared" si="24"/>
        <v>3.152173913043478</v>
      </c>
      <c r="L289">
        <v>90</v>
      </c>
      <c r="M289" s="3">
        <f t="shared" si="25"/>
        <v>0.62068965517241381</v>
      </c>
      <c r="N289" s="3">
        <f t="shared" si="26"/>
        <v>1.9565217391304348</v>
      </c>
      <c r="O289">
        <v>20</v>
      </c>
      <c r="P289" s="4">
        <f t="shared" si="27"/>
        <v>0.43478260869565216</v>
      </c>
      <c r="Q289" s="4">
        <f t="shared" si="28"/>
        <v>0.83333333333333337</v>
      </c>
      <c r="R289" s="4">
        <f t="shared" si="29"/>
        <v>3.3333333333333335</v>
      </c>
      <c r="S289">
        <v>4</v>
      </c>
      <c r="T289">
        <v>1</v>
      </c>
      <c r="U289">
        <v>3</v>
      </c>
      <c r="V289">
        <v>3</v>
      </c>
      <c r="W289">
        <v>2</v>
      </c>
      <c r="X289">
        <v>0</v>
      </c>
      <c r="Y289">
        <v>1</v>
      </c>
      <c r="Z289">
        <v>6</v>
      </c>
      <c r="AA289">
        <v>1</v>
      </c>
    </row>
    <row r="290" spans="2:27" ht="15.6" x14ac:dyDescent="0.3">
      <c r="B290" t="s">
        <v>2013</v>
      </c>
      <c r="C290">
        <v>4.7002548000000299</v>
      </c>
      <c r="D290">
        <v>59</v>
      </c>
      <c r="E290">
        <v>45</v>
      </c>
      <c r="F290">
        <v>6</v>
      </c>
      <c r="G290">
        <v>18</v>
      </c>
      <c r="H290">
        <v>24</v>
      </c>
      <c r="I290">
        <v>6</v>
      </c>
      <c r="J290">
        <v>144</v>
      </c>
      <c r="K290" s="3">
        <f t="shared" si="24"/>
        <v>3.2</v>
      </c>
      <c r="L290">
        <v>87</v>
      </c>
      <c r="M290" s="3">
        <f t="shared" si="25"/>
        <v>0.60416666666666663</v>
      </c>
      <c r="N290" s="3">
        <f t="shared" si="26"/>
        <v>1.9333333333333333</v>
      </c>
      <c r="O290">
        <v>20</v>
      </c>
      <c r="P290" s="4">
        <f t="shared" si="27"/>
        <v>0.44444444444444442</v>
      </c>
      <c r="Q290" s="4">
        <f t="shared" si="28"/>
        <v>0.83333333333333337</v>
      </c>
      <c r="R290" s="4">
        <f t="shared" si="29"/>
        <v>3.3333333333333335</v>
      </c>
      <c r="S290">
        <v>4</v>
      </c>
      <c r="T290">
        <v>1</v>
      </c>
      <c r="U290">
        <v>3</v>
      </c>
      <c r="V290">
        <v>3</v>
      </c>
      <c r="W290">
        <v>2</v>
      </c>
      <c r="X290">
        <v>0</v>
      </c>
      <c r="Y290">
        <v>1</v>
      </c>
      <c r="Z290">
        <v>6</v>
      </c>
      <c r="AA290">
        <v>1</v>
      </c>
    </row>
    <row r="291" spans="2:27" ht="15.6" x14ac:dyDescent="0.3">
      <c r="B291" t="s">
        <v>2019</v>
      </c>
      <c r="C291">
        <v>4.6719508000000998</v>
      </c>
      <c r="D291">
        <v>63</v>
      </c>
      <c r="E291">
        <v>45</v>
      </c>
      <c r="F291">
        <v>7</v>
      </c>
      <c r="G291">
        <v>19</v>
      </c>
      <c r="H291">
        <v>26</v>
      </c>
      <c r="I291">
        <v>9</v>
      </c>
      <c r="J291">
        <v>148</v>
      </c>
      <c r="K291" s="3">
        <f t="shared" si="24"/>
        <v>3.2888888888888888</v>
      </c>
      <c r="L291">
        <v>87</v>
      </c>
      <c r="M291" s="3">
        <f t="shared" si="25"/>
        <v>0.58783783783783783</v>
      </c>
      <c r="N291" s="3">
        <f t="shared" si="26"/>
        <v>1.9333333333333333</v>
      </c>
      <c r="O291">
        <v>20</v>
      </c>
      <c r="P291" s="4">
        <f t="shared" si="27"/>
        <v>0.44444444444444442</v>
      </c>
      <c r="Q291" s="4">
        <f t="shared" si="28"/>
        <v>0.76923076923076927</v>
      </c>
      <c r="R291" s="4">
        <f t="shared" si="29"/>
        <v>2.8571428571428572</v>
      </c>
      <c r="S291">
        <v>4</v>
      </c>
      <c r="T291">
        <v>1</v>
      </c>
      <c r="U291">
        <v>3</v>
      </c>
      <c r="V291">
        <v>3</v>
      </c>
      <c r="W291">
        <v>2</v>
      </c>
      <c r="X291">
        <v>0</v>
      </c>
      <c r="Y291">
        <v>1</v>
      </c>
      <c r="Z291">
        <v>6</v>
      </c>
      <c r="AA291">
        <v>1</v>
      </c>
    </row>
    <row r="292" spans="2:27" ht="15.6" x14ac:dyDescent="0.3">
      <c r="B292" t="s">
        <v>2022</v>
      </c>
      <c r="C292">
        <v>2.2802492000000698</v>
      </c>
      <c r="D292">
        <v>45</v>
      </c>
      <c r="E292">
        <v>33</v>
      </c>
      <c r="F292">
        <v>6</v>
      </c>
      <c r="G292">
        <v>14</v>
      </c>
      <c r="H292">
        <v>20</v>
      </c>
      <c r="I292">
        <v>6</v>
      </c>
      <c r="J292">
        <v>113</v>
      </c>
      <c r="K292" s="3">
        <f t="shared" si="24"/>
        <v>3.4242424242424243</v>
      </c>
      <c r="L292">
        <v>75</v>
      </c>
      <c r="M292" s="3">
        <f t="shared" si="25"/>
        <v>0.66371681415929207</v>
      </c>
      <c r="N292" s="3">
        <f t="shared" si="26"/>
        <v>2.2727272727272729</v>
      </c>
      <c r="O292">
        <v>20</v>
      </c>
      <c r="P292" s="4">
        <f t="shared" si="27"/>
        <v>0.60606060606060608</v>
      </c>
      <c r="Q292" s="4">
        <f t="shared" si="28"/>
        <v>1</v>
      </c>
      <c r="R292" s="4">
        <f t="shared" si="29"/>
        <v>3.3333333333333335</v>
      </c>
      <c r="S292">
        <v>4</v>
      </c>
      <c r="T292">
        <v>1</v>
      </c>
      <c r="U292">
        <v>3</v>
      </c>
      <c r="V292">
        <v>3</v>
      </c>
      <c r="W292">
        <v>2</v>
      </c>
      <c r="X292">
        <v>0</v>
      </c>
      <c r="Y292">
        <v>1</v>
      </c>
      <c r="Z292">
        <v>6</v>
      </c>
      <c r="AA292">
        <v>1</v>
      </c>
    </row>
    <row r="293" spans="2:27" ht="15.6" x14ac:dyDescent="0.3">
      <c r="B293" t="s">
        <v>2027</v>
      </c>
      <c r="C293">
        <v>1.61657910000008</v>
      </c>
      <c r="D293">
        <v>56</v>
      </c>
      <c r="E293">
        <v>48</v>
      </c>
      <c r="F293">
        <v>12</v>
      </c>
      <c r="G293">
        <v>13</v>
      </c>
      <c r="H293">
        <v>25</v>
      </c>
      <c r="I293">
        <v>3</v>
      </c>
      <c r="J293">
        <v>117</v>
      </c>
      <c r="K293" s="3">
        <f t="shared" si="24"/>
        <v>2.4375</v>
      </c>
      <c r="L293">
        <v>137</v>
      </c>
      <c r="M293" s="3">
        <f t="shared" si="25"/>
        <v>1.170940170940171</v>
      </c>
      <c r="N293" s="3">
        <f t="shared" si="26"/>
        <v>2.8541666666666665</v>
      </c>
      <c r="O293">
        <v>41</v>
      </c>
      <c r="P293" s="4">
        <f t="shared" si="27"/>
        <v>0.85416666666666663</v>
      </c>
      <c r="Q293" s="4">
        <f t="shared" si="28"/>
        <v>1.64</v>
      </c>
      <c r="R293" s="4">
        <f t="shared" si="29"/>
        <v>3.4166666666666665</v>
      </c>
      <c r="S293">
        <v>4</v>
      </c>
      <c r="T293">
        <v>0</v>
      </c>
      <c r="U293">
        <v>6</v>
      </c>
      <c r="V293">
        <v>5</v>
      </c>
      <c r="W293">
        <v>1</v>
      </c>
      <c r="X293">
        <v>0</v>
      </c>
      <c r="Y293">
        <v>0</v>
      </c>
      <c r="Z293">
        <v>18</v>
      </c>
      <c r="AA293">
        <v>7</v>
      </c>
    </row>
    <row r="294" spans="2:27" ht="15.6" x14ac:dyDescent="0.3">
      <c r="B294" t="s">
        <v>2026</v>
      </c>
      <c r="C294">
        <v>1.3149624999998599</v>
      </c>
      <c r="D294">
        <v>53</v>
      </c>
      <c r="E294">
        <v>45</v>
      </c>
      <c r="F294">
        <v>9</v>
      </c>
      <c r="G294">
        <v>12</v>
      </c>
      <c r="H294">
        <v>21</v>
      </c>
      <c r="I294">
        <v>3</v>
      </c>
      <c r="J294">
        <v>114</v>
      </c>
      <c r="K294" s="3">
        <f t="shared" si="24"/>
        <v>2.5333333333333332</v>
      </c>
      <c r="L294">
        <v>131</v>
      </c>
      <c r="M294" s="3">
        <f t="shared" si="25"/>
        <v>1.1491228070175439</v>
      </c>
      <c r="N294" s="3">
        <f t="shared" si="26"/>
        <v>2.911111111111111</v>
      </c>
      <c r="O294">
        <v>41</v>
      </c>
      <c r="P294" s="4">
        <f t="shared" si="27"/>
        <v>0.91111111111111109</v>
      </c>
      <c r="Q294" s="4">
        <f t="shared" si="28"/>
        <v>1.9523809523809523</v>
      </c>
      <c r="R294" s="4">
        <f t="shared" si="29"/>
        <v>4.5555555555555554</v>
      </c>
      <c r="S294">
        <v>4</v>
      </c>
      <c r="T294">
        <v>0</v>
      </c>
      <c r="U294">
        <v>6</v>
      </c>
      <c r="V294">
        <v>5</v>
      </c>
      <c r="W294">
        <v>1</v>
      </c>
      <c r="X294">
        <v>0</v>
      </c>
      <c r="Y294">
        <v>0</v>
      </c>
      <c r="Z294">
        <v>18</v>
      </c>
      <c r="AA294">
        <v>7</v>
      </c>
    </row>
    <row r="295" spans="2:27" ht="15.6" x14ac:dyDescent="0.3">
      <c r="H295" t="s">
        <v>7</v>
      </c>
      <c r="I295" t="s">
        <v>7</v>
      </c>
      <c r="J295" t="s">
        <v>7</v>
      </c>
      <c r="K295" s="3"/>
      <c r="L295" t="s">
        <v>7</v>
      </c>
      <c r="M295" s="3"/>
      <c r="N295" s="3"/>
      <c r="O295" t="s">
        <v>7</v>
      </c>
      <c r="P295" s="4"/>
      <c r="Q295" s="4"/>
      <c r="R295" s="4"/>
    </row>
    <row r="296" spans="2:27" ht="15.6" x14ac:dyDescent="0.3">
      <c r="B296" t="s">
        <v>255</v>
      </c>
      <c r="C296">
        <v>1.5802986999999999</v>
      </c>
      <c r="D296">
        <v>54</v>
      </c>
      <c r="E296">
        <v>46</v>
      </c>
      <c r="F296">
        <v>9</v>
      </c>
      <c r="G296">
        <v>12</v>
      </c>
      <c r="H296">
        <v>21</v>
      </c>
      <c r="I296">
        <v>3</v>
      </c>
      <c r="J296">
        <v>111</v>
      </c>
      <c r="K296" s="3">
        <f t="shared" si="24"/>
        <v>2.4130434782608696</v>
      </c>
      <c r="L296">
        <v>116</v>
      </c>
      <c r="M296" s="3">
        <f t="shared" si="25"/>
        <v>1.045045045045045</v>
      </c>
      <c r="N296" s="3">
        <f t="shared" si="26"/>
        <v>2.5217391304347827</v>
      </c>
      <c r="O296">
        <v>40</v>
      </c>
      <c r="P296" s="4">
        <f t="shared" si="27"/>
        <v>0.86956521739130432</v>
      </c>
      <c r="Q296" s="4">
        <f t="shared" si="28"/>
        <v>1.9047619047619047</v>
      </c>
      <c r="R296" s="4">
        <f t="shared" si="29"/>
        <v>4.4444444444444446</v>
      </c>
      <c r="S296">
        <v>4</v>
      </c>
      <c r="T296">
        <v>0</v>
      </c>
      <c r="U296">
        <v>6</v>
      </c>
      <c r="V296">
        <v>5</v>
      </c>
      <c r="W296">
        <v>1</v>
      </c>
      <c r="X296">
        <v>0</v>
      </c>
      <c r="Y296">
        <v>0</v>
      </c>
      <c r="Z296">
        <v>18</v>
      </c>
      <c r="AA296">
        <v>6</v>
      </c>
    </row>
    <row r="297" spans="2:27" ht="15.6" x14ac:dyDescent="0.3">
      <c r="B297" t="s">
        <v>258</v>
      </c>
      <c r="C297">
        <v>5.2855559000000003</v>
      </c>
      <c r="D297">
        <v>115</v>
      </c>
      <c r="E297">
        <v>81</v>
      </c>
      <c r="F297">
        <v>20</v>
      </c>
      <c r="G297">
        <v>21</v>
      </c>
      <c r="H297">
        <v>41</v>
      </c>
      <c r="I297">
        <v>11</v>
      </c>
      <c r="J297">
        <v>229</v>
      </c>
      <c r="K297" s="3">
        <f t="shared" si="24"/>
        <v>2.8271604938271606</v>
      </c>
      <c r="L297">
        <v>192</v>
      </c>
      <c r="M297" s="3">
        <f t="shared" si="25"/>
        <v>0.83842794759825323</v>
      </c>
      <c r="N297" s="3">
        <f t="shared" si="26"/>
        <v>2.3703703703703702</v>
      </c>
      <c r="O297">
        <v>81</v>
      </c>
      <c r="P297" s="4">
        <f t="shared" si="27"/>
        <v>1</v>
      </c>
      <c r="Q297" s="4">
        <f t="shared" si="28"/>
        <v>1.975609756097561</v>
      </c>
      <c r="R297" s="4">
        <f t="shared" si="29"/>
        <v>4.05</v>
      </c>
      <c r="S297">
        <v>22</v>
      </c>
      <c r="T297">
        <v>1</v>
      </c>
      <c r="U297">
        <v>6</v>
      </c>
      <c r="V297">
        <v>17</v>
      </c>
      <c r="W297">
        <v>3</v>
      </c>
      <c r="X297">
        <v>0</v>
      </c>
      <c r="Y297">
        <v>0</v>
      </c>
      <c r="Z297">
        <v>25</v>
      </c>
      <c r="AA297">
        <v>8</v>
      </c>
    </row>
    <row r="298" spans="2:27" ht="15.6" x14ac:dyDescent="0.3">
      <c r="B298" t="s">
        <v>314</v>
      </c>
      <c r="C298">
        <v>2.3976779000000001</v>
      </c>
      <c r="D298">
        <v>22</v>
      </c>
      <c r="E298">
        <v>20</v>
      </c>
      <c r="F298">
        <v>4</v>
      </c>
      <c r="G298">
        <v>11</v>
      </c>
      <c r="H298">
        <v>15</v>
      </c>
      <c r="I298">
        <v>2</v>
      </c>
      <c r="J298">
        <v>73</v>
      </c>
      <c r="K298" s="3">
        <f t="shared" si="24"/>
        <v>3.65</v>
      </c>
      <c r="L298">
        <v>142</v>
      </c>
      <c r="M298" s="3">
        <f t="shared" si="25"/>
        <v>1.9452054794520548</v>
      </c>
      <c r="N298" s="3">
        <f t="shared" si="26"/>
        <v>7.1</v>
      </c>
      <c r="O298">
        <v>23</v>
      </c>
      <c r="P298" s="4">
        <f t="shared" si="27"/>
        <v>1.1499999999999999</v>
      </c>
      <c r="Q298" s="4">
        <f t="shared" si="28"/>
        <v>1.5333333333333334</v>
      </c>
      <c r="R298" s="4">
        <f t="shared" si="29"/>
        <v>5.75</v>
      </c>
      <c r="S298">
        <v>0</v>
      </c>
      <c r="T298">
        <v>0</v>
      </c>
      <c r="U298">
        <v>1</v>
      </c>
      <c r="V298">
        <v>4</v>
      </c>
      <c r="W298">
        <v>0</v>
      </c>
      <c r="X298">
        <v>0</v>
      </c>
      <c r="Y298">
        <v>0</v>
      </c>
      <c r="Z298">
        <v>16</v>
      </c>
      <c r="AA298">
        <v>2</v>
      </c>
    </row>
    <row r="299" spans="2:27" ht="15.6" x14ac:dyDescent="0.3">
      <c r="B299" t="s">
        <v>413</v>
      </c>
      <c r="C299">
        <v>1.4220492999999901</v>
      </c>
      <c r="D299">
        <v>51</v>
      </c>
      <c r="E299">
        <v>43</v>
      </c>
      <c r="F299">
        <v>9</v>
      </c>
      <c r="G299">
        <v>12</v>
      </c>
      <c r="H299">
        <v>21</v>
      </c>
      <c r="I299">
        <v>3</v>
      </c>
      <c r="J299">
        <v>101</v>
      </c>
      <c r="K299" s="3">
        <f t="shared" si="24"/>
        <v>2.3488372093023258</v>
      </c>
      <c r="L299">
        <v>116</v>
      </c>
      <c r="M299" s="3">
        <f t="shared" si="25"/>
        <v>1.1485148514851484</v>
      </c>
      <c r="N299" s="3">
        <f t="shared" si="26"/>
        <v>2.6976744186046511</v>
      </c>
      <c r="O299">
        <v>40</v>
      </c>
      <c r="P299" s="4">
        <f t="shared" si="27"/>
        <v>0.93023255813953487</v>
      </c>
      <c r="Q299" s="4">
        <f t="shared" si="28"/>
        <v>1.9047619047619047</v>
      </c>
      <c r="R299" s="4">
        <f t="shared" si="29"/>
        <v>4.4444444444444446</v>
      </c>
      <c r="S299">
        <v>4</v>
      </c>
      <c r="T299">
        <v>0</v>
      </c>
      <c r="U299">
        <v>6</v>
      </c>
      <c r="V299">
        <v>5</v>
      </c>
      <c r="W299">
        <v>1</v>
      </c>
      <c r="X299">
        <v>0</v>
      </c>
      <c r="Y299">
        <v>0</v>
      </c>
      <c r="Z299">
        <v>18</v>
      </c>
      <c r="AA299">
        <v>6</v>
      </c>
    </row>
    <row r="300" spans="2:27" ht="15.6" x14ac:dyDescent="0.3">
      <c r="B300" t="s">
        <v>2065</v>
      </c>
      <c r="C300">
        <v>3.5683263000000198</v>
      </c>
      <c r="D300">
        <v>81</v>
      </c>
      <c r="E300">
        <v>81</v>
      </c>
      <c r="F300">
        <v>49</v>
      </c>
      <c r="G300">
        <v>17</v>
      </c>
      <c r="H300">
        <v>66</v>
      </c>
      <c r="I300">
        <v>0</v>
      </c>
      <c r="J300">
        <v>136</v>
      </c>
      <c r="K300" s="3">
        <f t="shared" si="24"/>
        <v>1.6790123456790123</v>
      </c>
      <c r="L300">
        <v>189</v>
      </c>
      <c r="M300" s="3">
        <f t="shared" si="25"/>
        <v>1.3897058823529411</v>
      </c>
      <c r="N300" s="3">
        <f t="shared" si="26"/>
        <v>2.3333333333333335</v>
      </c>
      <c r="O300">
        <v>88</v>
      </c>
      <c r="P300" s="4">
        <f t="shared" si="27"/>
        <v>1.0864197530864197</v>
      </c>
      <c r="Q300" s="4">
        <f t="shared" si="28"/>
        <v>1.3333333333333333</v>
      </c>
      <c r="R300" s="4">
        <f t="shared" si="29"/>
        <v>1.7959183673469388</v>
      </c>
      <c r="S300">
        <v>52</v>
      </c>
      <c r="T300">
        <v>6</v>
      </c>
      <c r="U300">
        <v>14</v>
      </c>
      <c r="V300">
        <v>14</v>
      </c>
      <c r="W300">
        <v>0</v>
      </c>
      <c r="X300">
        <v>0</v>
      </c>
      <c r="Y300">
        <v>0</v>
      </c>
      <c r="Z300">
        <v>3</v>
      </c>
      <c r="AA300">
        <v>5</v>
      </c>
    </row>
    <row r="301" spans="2:27" ht="15.6" x14ac:dyDescent="0.3">
      <c r="B301" t="s">
        <v>587</v>
      </c>
      <c r="C301">
        <v>0.88897350000001996</v>
      </c>
      <c r="D301">
        <v>23</v>
      </c>
      <c r="E301">
        <v>20</v>
      </c>
      <c r="F301">
        <v>3</v>
      </c>
      <c r="G301">
        <v>17</v>
      </c>
      <c r="H301">
        <v>20</v>
      </c>
      <c r="I301">
        <v>2</v>
      </c>
      <c r="J301">
        <v>65</v>
      </c>
      <c r="K301" s="3">
        <f t="shared" si="24"/>
        <v>3.25</v>
      </c>
      <c r="L301">
        <v>37</v>
      </c>
      <c r="M301" s="3">
        <f t="shared" si="25"/>
        <v>0.56923076923076921</v>
      </c>
      <c r="N301" s="3">
        <f t="shared" si="26"/>
        <v>1.85</v>
      </c>
      <c r="O301">
        <v>8</v>
      </c>
      <c r="P301" s="4">
        <f t="shared" si="27"/>
        <v>0.4</v>
      </c>
      <c r="Q301" s="4">
        <f t="shared" si="28"/>
        <v>0.4</v>
      </c>
      <c r="R301" s="4">
        <f t="shared" si="29"/>
        <v>2.6666666666666665</v>
      </c>
      <c r="S301">
        <v>0</v>
      </c>
      <c r="T301">
        <v>0</v>
      </c>
      <c r="U301">
        <v>0</v>
      </c>
      <c r="V301">
        <v>2</v>
      </c>
      <c r="W301">
        <v>3</v>
      </c>
      <c r="X301">
        <v>0</v>
      </c>
      <c r="Y301">
        <v>1</v>
      </c>
      <c r="Z301">
        <v>0</v>
      </c>
      <c r="AA301">
        <v>2</v>
      </c>
    </row>
    <row r="302" spans="2:27" ht="15.6" x14ac:dyDescent="0.3">
      <c r="B302" t="s">
        <v>724</v>
      </c>
      <c r="C302">
        <v>23.469575599999999</v>
      </c>
      <c r="D302">
        <v>246</v>
      </c>
      <c r="E302">
        <v>246</v>
      </c>
      <c r="F302">
        <v>126</v>
      </c>
      <c r="G302">
        <v>2</v>
      </c>
      <c r="H302">
        <v>128</v>
      </c>
      <c r="I302">
        <v>0</v>
      </c>
      <c r="J302">
        <v>359</v>
      </c>
      <c r="K302" s="3">
        <f t="shared" si="24"/>
        <v>1.4593495934959348</v>
      </c>
      <c r="L302">
        <v>143</v>
      </c>
      <c r="M302" s="3">
        <f t="shared" si="25"/>
        <v>0.39832869080779942</v>
      </c>
      <c r="N302" s="3">
        <f t="shared" si="26"/>
        <v>0.58130081300813008</v>
      </c>
      <c r="O302">
        <v>129</v>
      </c>
      <c r="P302" s="4">
        <f t="shared" si="27"/>
        <v>0.52439024390243905</v>
      </c>
      <c r="Q302" s="4">
        <f t="shared" si="28"/>
        <v>1.0078125</v>
      </c>
      <c r="R302" s="4">
        <f t="shared" si="29"/>
        <v>1.0238095238095237</v>
      </c>
      <c r="S302">
        <v>129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2:27" ht="15.6" x14ac:dyDescent="0.3">
      <c r="B303" t="s">
        <v>591</v>
      </c>
      <c r="C303">
        <v>0.78996140000000903</v>
      </c>
      <c r="D303">
        <v>39</v>
      </c>
      <c r="E303">
        <v>39</v>
      </c>
      <c r="F303">
        <v>13</v>
      </c>
      <c r="G303">
        <v>12</v>
      </c>
      <c r="H303">
        <v>25</v>
      </c>
      <c r="I303">
        <v>0</v>
      </c>
      <c r="J303">
        <v>74</v>
      </c>
      <c r="K303" s="3">
        <f t="shared" si="24"/>
        <v>1.8974358974358974</v>
      </c>
      <c r="L303">
        <v>112</v>
      </c>
      <c r="M303" s="3">
        <f t="shared" si="25"/>
        <v>1.5135135135135136</v>
      </c>
      <c r="N303" s="3">
        <f t="shared" si="26"/>
        <v>2.8717948717948718</v>
      </c>
      <c r="O303">
        <v>52</v>
      </c>
      <c r="P303" s="4">
        <f t="shared" si="27"/>
        <v>1.3333333333333333</v>
      </c>
      <c r="Q303" s="4">
        <f t="shared" si="28"/>
        <v>2.08</v>
      </c>
      <c r="R303" s="4">
        <f t="shared" si="29"/>
        <v>4</v>
      </c>
      <c r="S303">
        <v>16</v>
      </c>
      <c r="T303">
        <v>4</v>
      </c>
      <c r="U303">
        <v>6</v>
      </c>
      <c r="V303">
        <v>7</v>
      </c>
      <c r="W303">
        <v>0</v>
      </c>
      <c r="X303">
        <v>0</v>
      </c>
      <c r="Y303">
        <v>0</v>
      </c>
      <c r="Z303">
        <v>23</v>
      </c>
      <c r="AA303">
        <v>0</v>
      </c>
    </row>
    <row r="304" spans="2:27" ht="15.6" x14ac:dyDescent="0.3">
      <c r="B304" t="s">
        <v>603</v>
      </c>
      <c r="C304">
        <v>1.8798995999999799</v>
      </c>
      <c r="D304">
        <v>60</v>
      </c>
      <c r="E304">
        <v>52</v>
      </c>
      <c r="F304">
        <v>13</v>
      </c>
      <c r="G304">
        <v>13</v>
      </c>
      <c r="H304">
        <v>26</v>
      </c>
      <c r="I304">
        <v>3</v>
      </c>
      <c r="J304">
        <v>126</v>
      </c>
      <c r="K304" s="3">
        <f t="shared" si="24"/>
        <v>2.4230769230769229</v>
      </c>
      <c r="L304">
        <v>140</v>
      </c>
      <c r="M304" s="3">
        <f t="shared" si="25"/>
        <v>1.1111111111111112</v>
      </c>
      <c r="N304" s="3">
        <f t="shared" si="26"/>
        <v>2.6923076923076925</v>
      </c>
      <c r="O304">
        <v>41</v>
      </c>
      <c r="P304" s="4">
        <f t="shared" si="27"/>
        <v>0.78846153846153844</v>
      </c>
      <c r="Q304" s="4">
        <f t="shared" si="28"/>
        <v>1.5769230769230769</v>
      </c>
      <c r="R304" s="4">
        <f t="shared" si="29"/>
        <v>3.1538461538461537</v>
      </c>
      <c r="S304">
        <v>4</v>
      </c>
      <c r="T304">
        <v>0</v>
      </c>
      <c r="U304">
        <v>6</v>
      </c>
      <c r="V304">
        <v>5</v>
      </c>
      <c r="W304">
        <v>1</v>
      </c>
      <c r="X304">
        <v>0</v>
      </c>
      <c r="Y304">
        <v>0</v>
      </c>
      <c r="Z304">
        <v>18</v>
      </c>
      <c r="AA304">
        <v>7</v>
      </c>
    </row>
    <row r="305" spans="2:27" ht="15.6" x14ac:dyDescent="0.3">
      <c r="B305" t="s">
        <v>2003</v>
      </c>
      <c r="C305">
        <v>1.06326940000008</v>
      </c>
      <c r="D305">
        <v>56</v>
      </c>
      <c r="E305">
        <v>56</v>
      </c>
      <c r="F305">
        <v>11</v>
      </c>
      <c r="G305">
        <v>15</v>
      </c>
      <c r="H305">
        <v>26</v>
      </c>
      <c r="I305">
        <v>0</v>
      </c>
      <c r="J305">
        <v>106</v>
      </c>
      <c r="K305" s="3">
        <f t="shared" si="24"/>
        <v>1.8928571428571428</v>
      </c>
      <c r="L305">
        <v>95</v>
      </c>
      <c r="M305" s="3">
        <f t="shared" si="25"/>
        <v>0.89622641509433965</v>
      </c>
      <c r="N305" s="3">
        <f t="shared" si="26"/>
        <v>1.6964285714285714</v>
      </c>
      <c r="O305">
        <v>32</v>
      </c>
      <c r="P305" s="4">
        <f t="shared" si="27"/>
        <v>0.5714285714285714</v>
      </c>
      <c r="Q305" s="4">
        <f t="shared" si="28"/>
        <v>1.2307692307692308</v>
      </c>
      <c r="R305" s="4">
        <f t="shared" si="29"/>
        <v>2.9090909090909092</v>
      </c>
      <c r="S305">
        <v>2</v>
      </c>
      <c r="T305">
        <v>1</v>
      </c>
      <c r="U305">
        <v>6</v>
      </c>
      <c r="V305">
        <v>1</v>
      </c>
      <c r="W305">
        <v>10</v>
      </c>
      <c r="X305">
        <v>0</v>
      </c>
      <c r="Y305">
        <v>3</v>
      </c>
      <c r="Z305">
        <v>4</v>
      </c>
      <c r="AA305">
        <v>6</v>
      </c>
    </row>
    <row r="306" spans="2:27" x14ac:dyDescent="0.3">
      <c r="H306" t="s">
        <v>7</v>
      </c>
      <c r="I306" t="s">
        <v>7</v>
      </c>
      <c r="J306" t="s">
        <v>7</v>
      </c>
      <c r="K306" t="s">
        <v>7</v>
      </c>
      <c r="L306" t="s">
        <v>7</v>
      </c>
      <c r="M306" t="s">
        <v>7</v>
      </c>
      <c r="N306" t="s">
        <v>7</v>
      </c>
      <c r="O306" t="s">
        <v>7</v>
      </c>
      <c r="P306" t="s">
        <v>7</v>
      </c>
      <c r="Q306" t="s">
        <v>7</v>
      </c>
    </row>
    <row r="307" spans="2:27" x14ac:dyDescent="0.3">
      <c r="B307" t="s">
        <v>2651</v>
      </c>
      <c r="C307">
        <f t="shared" ref="C307:H307" si="30">AVERAGE(C2:C305)</f>
        <v>2.9673149336633617</v>
      </c>
      <c r="D307">
        <f t="shared" si="30"/>
        <v>79.019801980198025</v>
      </c>
      <c r="E307">
        <f t="shared" si="30"/>
        <v>74.303630363036305</v>
      </c>
      <c r="F307">
        <f t="shared" si="30"/>
        <v>13.498349834983498</v>
      </c>
      <c r="G307">
        <f t="shared" si="30"/>
        <v>16.887788778877887</v>
      </c>
      <c r="H307">
        <f t="shared" si="30"/>
        <v>30.386138613861387</v>
      </c>
      <c r="I307" t="s">
        <v>7</v>
      </c>
      <c r="J307" t="s">
        <v>7</v>
      </c>
      <c r="K307" t="s">
        <v>7</v>
      </c>
      <c r="L307" t="s">
        <v>7</v>
      </c>
      <c r="M307" t="s">
        <v>7</v>
      </c>
      <c r="N307" t="s">
        <v>7</v>
      </c>
      <c r="O307" t="s">
        <v>7</v>
      </c>
      <c r="P307" t="s">
        <v>7</v>
      </c>
      <c r="Q307" t="s">
        <v>7</v>
      </c>
    </row>
    <row r="308" spans="2:27" x14ac:dyDescent="0.3">
      <c r="B308" t="s">
        <v>2652</v>
      </c>
      <c r="C308">
        <f t="shared" ref="C308:H308" si="31">MEDIAN(C2:C305)</f>
        <v>1.8630760000000901</v>
      </c>
      <c r="D308">
        <f t="shared" si="31"/>
        <v>69</v>
      </c>
      <c r="E308">
        <f t="shared" si="31"/>
        <v>67</v>
      </c>
      <c r="F308">
        <f t="shared" si="31"/>
        <v>9</v>
      </c>
      <c r="G308">
        <f t="shared" si="31"/>
        <v>15</v>
      </c>
      <c r="H308">
        <f t="shared" si="31"/>
        <v>24</v>
      </c>
      <c r="I308" t="s">
        <v>7</v>
      </c>
      <c r="J308" t="s">
        <v>7</v>
      </c>
      <c r="K308" t="s">
        <v>7</v>
      </c>
      <c r="L308" t="s">
        <v>7</v>
      </c>
      <c r="M308" t="s">
        <v>7</v>
      </c>
      <c r="N308" t="s">
        <v>7</v>
      </c>
      <c r="O308" t="s">
        <v>7</v>
      </c>
      <c r="P308" t="s">
        <v>7</v>
      </c>
      <c r="Q308" t="s">
        <v>7</v>
      </c>
    </row>
    <row r="309" spans="2:27" x14ac:dyDescent="0.3">
      <c r="B309" t="s">
        <v>2653</v>
      </c>
      <c r="C309">
        <f t="shared" ref="C309:H309" si="32">MIN(C2:C305)</f>
        <v>0.29964419999987502</v>
      </c>
      <c r="D309">
        <f t="shared" si="32"/>
        <v>18</v>
      </c>
      <c r="E309">
        <f t="shared" si="32"/>
        <v>16</v>
      </c>
      <c r="F309">
        <f t="shared" si="32"/>
        <v>3</v>
      </c>
      <c r="G309">
        <f t="shared" si="32"/>
        <v>1</v>
      </c>
      <c r="H309">
        <f t="shared" si="32"/>
        <v>15</v>
      </c>
    </row>
    <row r="310" spans="2:27" x14ac:dyDescent="0.3">
      <c r="B310" t="s">
        <v>2654</v>
      </c>
      <c r="C310">
        <f t="shared" ref="C310:H310" si="33">MAX(C2:C305)</f>
        <v>23.469575599999999</v>
      </c>
      <c r="D310">
        <f t="shared" si="33"/>
        <v>246</v>
      </c>
      <c r="E310">
        <f t="shared" si="33"/>
        <v>246</v>
      </c>
      <c r="F310">
        <f t="shared" si="33"/>
        <v>126</v>
      </c>
      <c r="G310">
        <f t="shared" si="33"/>
        <v>61</v>
      </c>
      <c r="H310">
        <f t="shared" si="33"/>
        <v>128</v>
      </c>
    </row>
    <row r="311" spans="2:27" x14ac:dyDescent="0.3">
      <c r="H311" t="s">
        <v>7</v>
      </c>
      <c r="I311" t="s">
        <v>7</v>
      </c>
      <c r="J311" t="s">
        <v>7</v>
      </c>
      <c r="K311" t="s">
        <v>7</v>
      </c>
      <c r="L311" t="s">
        <v>7</v>
      </c>
      <c r="M311" t="s">
        <v>7</v>
      </c>
      <c r="N311" t="s">
        <v>7</v>
      </c>
      <c r="O311" t="s">
        <v>7</v>
      </c>
      <c r="P311" t="s">
        <v>7</v>
      </c>
      <c r="Q311" t="s">
        <v>7</v>
      </c>
    </row>
    <row r="312" spans="2:27" x14ac:dyDescent="0.3">
      <c r="H312" t="s">
        <v>7</v>
      </c>
      <c r="I312" t="s">
        <v>7</v>
      </c>
      <c r="J312" t="s">
        <v>7</v>
      </c>
      <c r="K312" t="s">
        <v>7</v>
      </c>
      <c r="L312" t="s">
        <v>7</v>
      </c>
      <c r="M312" t="s">
        <v>7</v>
      </c>
      <c r="N312" t="s">
        <v>7</v>
      </c>
      <c r="O312" t="s">
        <v>7</v>
      </c>
      <c r="P312" t="s">
        <v>7</v>
      </c>
      <c r="Q312" t="s">
        <v>7</v>
      </c>
    </row>
    <row r="314" spans="2:27" x14ac:dyDescent="0.3">
      <c r="H314" t="s">
        <v>7</v>
      </c>
      <c r="I314" t="s">
        <v>7</v>
      </c>
      <c r="J314" t="s">
        <v>7</v>
      </c>
      <c r="K314" t="s">
        <v>7</v>
      </c>
      <c r="L314" t="s">
        <v>7</v>
      </c>
      <c r="M314" t="s">
        <v>7</v>
      </c>
      <c r="N314" t="s">
        <v>7</v>
      </c>
      <c r="O314" t="s">
        <v>7</v>
      </c>
      <c r="P314" t="s">
        <v>7</v>
      </c>
      <c r="Q314" t="s">
        <v>7</v>
      </c>
    </row>
    <row r="315" spans="2:27" x14ac:dyDescent="0.3">
      <c r="H315" t="s">
        <v>7</v>
      </c>
      <c r="I315" t="s">
        <v>7</v>
      </c>
      <c r="J315" t="s">
        <v>7</v>
      </c>
      <c r="K315" t="s">
        <v>7</v>
      </c>
      <c r="L315" t="s">
        <v>7</v>
      </c>
      <c r="M315" t="s">
        <v>7</v>
      </c>
      <c r="N315" t="s">
        <v>7</v>
      </c>
      <c r="O315" t="s">
        <v>7</v>
      </c>
      <c r="P315" t="s">
        <v>7</v>
      </c>
      <c r="Q315" t="s">
        <v>7</v>
      </c>
    </row>
    <row r="316" spans="2:27" x14ac:dyDescent="0.3">
      <c r="H316" t="s">
        <v>7</v>
      </c>
      <c r="I316" t="s">
        <v>7</v>
      </c>
      <c r="J316" t="s">
        <v>7</v>
      </c>
      <c r="K316" t="s">
        <v>7</v>
      </c>
      <c r="L316" t="s">
        <v>7</v>
      </c>
      <c r="M316" t="s">
        <v>7</v>
      </c>
      <c r="N316" t="s">
        <v>7</v>
      </c>
      <c r="O316" t="s">
        <v>7</v>
      </c>
      <c r="P316" t="s">
        <v>7</v>
      </c>
      <c r="Q316" t="s">
        <v>7</v>
      </c>
    </row>
    <row r="317" spans="2:27" x14ac:dyDescent="0.3">
      <c r="H317" t="s">
        <v>7</v>
      </c>
      <c r="I317" t="s">
        <v>7</v>
      </c>
      <c r="J317" t="s">
        <v>7</v>
      </c>
      <c r="K317" t="s">
        <v>7</v>
      </c>
      <c r="L317" t="s">
        <v>7</v>
      </c>
      <c r="M317" t="s">
        <v>7</v>
      </c>
      <c r="N317" t="s">
        <v>7</v>
      </c>
      <c r="O317" t="s">
        <v>7</v>
      </c>
      <c r="P317" t="s">
        <v>7</v>
      </c>
      <c r="Q317" t="s">
        <v>7</v>
      </c>
    </row>
    <row r="318" spans="2:27" x14ac:dyDescent="0.3">
      <c r="H318" t="s">
        <v>7</v>
      </c>
      <c r="I318" t="s">
        <v>7</v>
      </c>
      <c r="J318" t="s">
        <v>7</v>
      </c>
      <c r="K318" t="s">
        <v>7</v>
      </c>
      <c r="L318" t="s">
        <v>7</v>
      </c>
      <c r="M318" t="s">
        <v>7</v>
      </c>
      <c r="N318" t="s">
        <v>7</v>
      </c>
      <c r="O318" t="s">
        <v>7</v>
      </c>
      <c r="P318" t="s">
        <v>7</v>
      </c>
      <c r="Q318" t="s">
        <v>7</v>
      </c>
    </row>
    <row r="319" spans="2:27" x14ac:dyDescent="0.3">
      <c r="H319" t="s">
        <v>7</v>
      </c>
      <c r="I319" t="s">
        <v>7</v>
      </c>
      <c r="J319" t="s">
        <v>7</v>
      </c>
      <c r="K319" t="s">
        <v>7</v>
      </c>
      <c r="L319" t="s">
        <v>7</v>
      </c>
      <c r="M319" t="s">
        <v>7</v>
      </c>
      <c r="N319" t="s">
        <v>7</v>
      </c>
      <c r="O319" t="s">
        <v>7</v>
      </c>
      <c r="P319" t="s">
        <v>7</v>
      </c>
      <c r="Q319" t="s">
        <v>7</v>
      </c>
    </row>
    <row r="320" spans="2:27" x14ac:dyDescent="0.3">
      <c r="H320" t="s">
        <v>7</v>
      </c>
      <c r="I320" t="s">
        <v>7</v>
      </c>
      <c r="J320" t="s">
        <v>7</v>
      </c>
      <c r="K320" t="s">
        <v>7</v>
      </c>
      <c r="L320" t="s">
        <v>7</v>
      </c>
      <c r="M320" t="s">
        <v>7</v>
      </c>
      <c r="N320" t="s">
        <v>7</v>
      </c>
      <c r="O320" t="s">
        <v>7</v>
      </c>
      <c r="P320" t="s">
        <v>7</v>
      </c>
      <c r="Q320" t="s">
        <v>7</v>
      </c>
    </row>
    <row r="321" spans="8:17" x14ac:dyDescent="0.3">
      <c r="H321" t="s">
        <v>7</v>
      </c>
      <c r="I321" t="s">
        <v>7</v>
      </c>
      <c r="J321" t="s">
        <v>7</v>
      </c>
      <c r="K321" t="s">
        <v>7</v>
      </c>
      <c r="L321" t="s">
        <v>7</v>
      </c>
      <c r="M321" t="s">
        <v>7</v>
      </c>
      <c r="N321" t="s">
        <v>7</v>
      </c>
      <c r="O321" t="s">
        <v>7</v>
      </c>
      <c r="P321" t="s">
        <v>7</v>
      </c>
      <c r="Q321" t="s">
        <v>7</v>
      </c>
    </row>
    <row r="322" spans="8:17" x14ac:dyDescent="0.3">
      <c r="H322" t="s">
        <v>7</v>
      </c>
      <c r="I322" t="s">
        <v>7</v>
      </c>
      <c r="J322" t="s">
        <v>7</v>
      </c>
      <c r="K322" t="s">
        <v>7</v>
      </c>
      <c r="L322" t="s">
        <v>7</v>
      </c>
      <c r="M322" t="s">
        <v>7</v>
      </c>
      <c r="N322" t="s">
        <v>7</v>
      </c>
      <c r="O322" t="s">
        <v>7</v>
      </c>
      <c r="P322" t="s">
        <v>7</v>
      </c>
      <c r="Q322" t="s">
        <v>7</v>
      </c>
    </row>
    <row r="323" spans="8:17" x14ac:dyDescent="0.3">
      <c r="H323" t="s">
        <v>7</v>
      </c>
      <c r="I323" t="s">
        <v>7</v>
      </c>
      <c r="J323" t="s">
        <v>7</v>
      </c>
      <c r="K323" t="s">
        <v>7</v>
      </c>
      <c r="L323" t="s">
        <v>7</v>
      </c>
      <c r="M323" t="s">
        <v>7</v>
      </c>
      <c r="N323" t="s">
        <v>7</v>
      </c>
      <c r="O323" t="s">
        <v>7</v>
      </c>
      <c r="P323" t="s">
        <v>7</v>
      </c>
      <c r="Q323" t="s">
        <v>7</v>
      </c>
    </row>
    <row r="324" spans="8:17" x14ac:dyDescent="0.3">
      <c r="H324" t="s">
        <v>7</v>
      </c>
      <c r="I324" t="s">
        <v>7</v>
      </c>
      <c r="J324" t="s">
        <v>7</v>
      </c>
      <c r="K324" t="s">
        <v>7</v>
      </c>
      <c r="L324" t="s">
        <v>7</v>
      </c>
      <c r="M324" t="s">
        <v>7</v>
      </c>
      <c r="N324" t="s">
        <v>7</v>
      </c>
      <c r="O324" t="s">
        <v>7</v>
      </c>
      <c r="P324" t="s">
        <v>7</v>
      </c>
      <c r="Q324" t="s">
        <v>7</v>
      </c>
    </row>
    <row r="325" spans="8:17" x14ac:dyDescent="0.3">
      <c r="H325" t="s">
        <v>7</v>
      </c>
      <c r="I325" t="s">
        <v>7</v>
      </c>
      <c r="J325" t="s">
        <v>7</v>
      </c>
      <c r="K325" t="s">
        <v>7</v>
      </c>
      <c r="L325" t="s">
        <v>7</v>
      </c>
      <c r="M325" t="s">
        <v>7</v>
      </c>
      <c r="N325" t="s">
        <v>7</v>
      </c>
      <c r="O325" t="s">
        <v>7</v>
      </c>
      <c r="P325" t="s">
        <v>7</v>
      </c>
      <c r="Q325" t="s">
        <v>7</v>
      </c>
    </row>
    <row r="326" spans="8:17" x14ac:dyDescent="0.3">
      <c r="H326" t="s">
        <v>7</v>
      </c>
      <c r="I326" t="s">
        <v>7</v>
      </c>
      <c r="J326" t="s">
        <v>7</v>
      </c>
      <c r="K326" t="s">
        <v>7</v>
      </c>
      <c r="L326" t="s">
        <v>7</v>
      </c>
      <c r="M326" t="s">
        <v>7</v>
      </c>
      <c r="N326" t="s">
        <v>7</v>
      </c>
      <c r="O326" t="s">
        <v>7</v>
      </c>
      <c r="P326" t="s">
        <v>7</v>
      </c>
      <c r="Q326" t="s">
        <v>7</v>
      </c>
    </row>
    <row r="327" spans="8:17" x14ac:dyDescent="0.3">
      <c r="H327" t="s">
        <v>7</v>
      </c>
      <c r="I327" t="s">
        <v>7</v>
      </c>
      <c r="J327" t="s">
        <v>7</v>
      </c>
      <c r="K327" t="s">
        <v>7</v>
      </c>
      <c r="L327" t="s">
        <v>7</v>
      </c>
      <c r="M327" t="s">
        <v>7</v>
      </c>
      <c r="N327" t="s">
        <v>7</v>
      </c>
      <c r="O327" t="s">
        <v>7</v>
      </c>
      <c r="P327" t="s">
        <v>7</v>
      </c>
      <c r="Q327" t="s">
        <v>7</v>
      </c>
    </row>
    <row r="328" spans="8:17" x14ac:dyDescent="0.3">
      <c r="H328" t="s">
        <v>7</v>
      </c>
      <c r="I328" t="s">
        <v>7</v>
      </c>
      <c r="J328" t="s">
        <v>7</v>
      </c>
      <c r="K328" t="s">
        <v>7</v>
      </c>
      <c r="L328" t="s">
        <v>7</v>
      </c>
      <c r="M328" t="s">
        <v>7</v>
      </c>
      <c r="N328" t="s">
        <v>7</v>
      </c>
      <c r="O328" t="s">
        <v>7</v>
      </c>
      <c r="P328" t="s">
        <v>7</v>
      </c>
      <c r="Q328" t="s">
        <v>7</v>
      </c>
    </row>
    <row r="329" spans="8:17" x14ac:dyDescent="0.3">
      <c r="H329" t="s">
        <v>7</v>
      </c>
      <c r="I329" t="s">
        <v>7</v>
      </c>
      <c r="J329" t="s">
        <v>7</v>
      </c>
      <c r="K329" t="s">
        <v>7</v>
      </c>
      <c r="L329" t="s">
        <v>7</v>
      </c>
      <c r="M329" t="s">
        <v>7</v>
      </c>
      <c r="N329" t="s">
        <v>7</v>
      </c>
      <c r="O329" t="s">
        <v>7</v>
      </c>
      <c r="P329" t="s">
        <v>7</v>
      </c>
      <c r="Q329" t="s">
        <v>7</v>
      </c>
    </row>
    <row r="330" spans="8:17" x14ac:dyDescent="0.3">
      <c r="H330" t="s">
        <v>7</v>
      </c>
      <c r="I330" t="s">
        <v>7</v>
      </c>
      <c r="J330" t="s">
        <v>7</v>
      </c>
      <c r="K330" t="s">
        <v>7</v>
      </c>
      <c r="L330" t="s">
        <v>7</v>
      </c>
      <c r="M330" t="s">
        <v>7</v>
      </c>
      <c r="N330" t="s">
        <v>7</v>
      </c>
      <c r="O330" t="s">
        <v>7</v>
      </c>
      <c r="P330" t="s">
        <v>7</v>
      </c>
      <c r="Q330" t="s">
        <v>7</v>
      </c>
    </row>
    <row r="331" spans="8:17" x14ac:dyDescent="0.3">
      <c r="H331" t="s">
        <v>7</v>
      </c>
      <c r="I331" t="s">
        <v>7</v>
      </c>
      <c r="J331" t="s">
        <v>7</v>
      </c>
      <c r="K331" t="s">
        <v>7</v>
      </c>
      <c r="L331" t="s">
        <v>7</v>
      </c>
      <c r="M331" t="s">
        <v>7</v>
      </c>
      <c r="N331" t="s">
        <v>7</v>
      </c>
      <c r="O331" t="s">
        <v>7</v>
      </c>
      <c r="P331" t="s">
        <v>7</v>
      </c>
      <c r="Q331" t="s">
        <v>7</v>
      </c>
    </row>
    <row r="332" spans="8:17" x14ac:dyDescent="0.3">
      <c r="H332" t="s">
        <v>7</v>
      </c>
      <c r="I332" t="s">
        <v>7</v>
      </c>
      <c r="J332" t="s">
        <v>7</v>
      </c>
      <c r="K332" t="s">
        <v>7</v>
      </c>
      <c r="L332" t="s">
        <v>7</v>
      </c>
      <c r="M332" t="s">
        <v>7</v>
      </c>
      <c r="N332" t="s">
        <v>7</v>
      </c>
      <c r="O332" t="s">
        <v>7</v>
      </c>
      <c r="P332" t="s">
        <v>7</v>
      </c>
      <c r="Q332" t="s">
        <v>7</v>
      </c>
    </row>
    <row r="333" spans="8:17" x14ac:dyDescent="0.3">
      <c r="H333" t="s">
        <v>7</v>
      </c>
      <c r="I333" t="s">
        <v>7</v>
      </c>
      <c r="J333" t="s">
        <v>7</v>
      </c>
      <c r="K333" t="s">
        <v>7</v>
      </c>
      <c r="L333" t="s">
        <v>7</v>
      </c>
      <c r="M333" t="s">
        <v>7</v>
      </c>
      <c r="N333" t="s">
        <v>7</v>
      </c>
      <c r="O333" t="s">
        <v>7</v>
      </c>
      <c r="P333" t="s">
        <v>7</v>
      </c>
      <c r="Q333" t="s">
        <v>7</v>
      </c>
    </row>
    <row r="334" spans="8:17" x14ac:dyDescent="0.3">
      <c r="H334" t="s">
        <v>7</v>
      </c>
      <c r="I334" t="s">
        <v>7</v>
      </c>
      <c r="J334" t="s">
        <v>7</v>
      </c>
      <c r="K334" t="s">
        <v>7</v>
      </c>
      <c r="L334" t="s">
        <v>7</v>
      </c>
      <c r="M334" t="s">
        <v>7</v>
      </c>
      <c r="N334" t="s">
        <v>7</v>
      </c>
      <c r="O334" t="s">
        <v>7</v>
      </c>
      <c r="P334" t="s">
        <v>7</v>
      </c>
      <c r="Q334" t="s">
        <v>7</v>
      </c>
    </row>
    <row r="335" spans="8:17" x14ac:dyDescent="0.3">
      <c r="H335" t="s">
        <v>7</v>
      </c>
      <c r="I335" t="s">
        <v>7</v>
      </c>
      <c r="J335" t="s">
        <v>7</v>
      </c>
      <c r="K335" t="s">
        <v>7</v>
      </c>
      <c r="L335" t="s">
        <v>7</v>
      </c>
      <c r="M335" t="s">
        <v>7</v>
      </c>
      <c r="N335" t="s">
        <v>7</v>
      </c>
      <c r="O335" t="s">
        <v>7</v>
      </c>
      <c r="P335" t="s">
        <v>7</v>
      </c>
      <c r="Q335" t="s">
        <v>7</v>
      </c>
    </row>
    <row r="336" spans="8:17" x14ac:dyDescent="0.3">
      <c r="H336" t="s">
        <v>7</v>
      </c>
      <c r="I336" t="s">
        <v>7</v>
      </c>
      <c r="J336" t="s">
        <v>7</v>
      </c>
      <c r="K336" t="s">
        <v>7</v>
      </c>
      <c r="L336" t="s">
        <v>7</v>
      </c>
      <c r="M336" t="s">
        <v>7</v>
      </c>
      <c r="N336" t="s">
        <v>7</v>
      </c>
      <c r="O336" t="s">
        <v>7</v>
      </c>
      <c r="P336" t="s">
        <v>7</v>
      </c>
      <c r="Q336" t="s">
        <v>7</v>
      </c>
    </row>
    <row r="337" spans="8:17" x14ac:dyDescent="0.3">
      <c r="H337" t="s">
        <v>7</v>
      </c>
      <c r="I337" t="s">
        <v>7</v>
      </c>
      <c r="J337" t="s">
        <v>7</v>
      </c>
      <c r="K337" t="s">
        <v>7</v>
      </c>
      <c r="L337" t="s">
        <v>7</v>
      </c>
      <c r="M337" t="s">
        <v>7</v>
      </c>
      <c r="N337" t="s">
        <v>7</v>
      </c>
      <c r="O337" t="s">
        <v>7</v>
      </c>
      <c r="P337" t="s">
        <v>7</v>
      </c>
      <c r="Q337" t="s">
        <v>7</v>
      </c>
    </row>
    <row r="338" spans="8:17" x14ac:dyDescent="0.3">
      <c r="H338" t="s">
        <v>7</v>
      </c>
      <c r="I338" t="s">
        <v>7</v>
      </c>
      <c r="J338" t="s">
        <v>7</v>
      </c>
      <c r="K338" t="s">
        <v>7</v>
      </c>
      <c r="L338" t="s">
        <v>7</v>
      </c>
      <c r="M338" t="s">
        <v>7</v>
      </c>
      <c r="N338" t="s">
        <v>7</v>
      </c>
      <c r="O338" t="s">
        <v>7</v>
      </c>
      <c r="P338" t="s">
        <v>7</v>
      </c>
      <c r="Q338" t="s">
        <v>7</v>
      </c>
    </row>
    <row r="339" spans="8:17" x14ac:dyDescent="0.3">
      <c r="H339" t="s">
        <v>7</v>
      </c>
      <c r="I339" t="s">
        <v>7</v>
      </c>
      <c r="J339" t="s">
        <v>7</v>
      </c>
      <c r="K339" t="s">
        <v>7</v>
      </c>
      <c r="L339" t="s">
        <v>7</v>
      </c>
      <c r="M339" t="s">
        <v>7</v>
      </c>
      <c r="N339" t="s">
        <v>7</v>
      </c>
      <c r="O339" t="s">
        <v>7</v>
      </c>
      <c r="P339" t="s">
        <v>7</v>
      </c>
      <c r="Q339" t="s">
        <v>7</v>
      </c>
    </row>
    <row r="340" spans="8:17" x14ac:dyDescent="0.3">
      <c r="H340" t="s">
        <v>7</v>
      </c>
      <c r="I340" t="s">
        <v>7</v>
      </c>
      <c r="J340" t="s">
        <v>7</v>
      </c>
      <c r="K340" t="s">
        <v>7</v>
      </c>
      <c r="L340" t="s">
        <v>7</v>
      </c>
      <c r="M340" t="s">
        <v>7</v>
      </c>
      <c r="N340" t="s">
        <v>7</v>
      </c>
      <c r="O340" t="s">
        <v>7</v>
      </c>
      <c r="P340" t="s">
        <v>7</v>
      </c>
      <c r="Q340" t="s">
        <v>7</v>
      </c>
    </row>
    <row r="341" spans="8:17" x14ac:dyDescent="0.3">
      <c r="H341" t="s">
        <v>7</v>
      </c>
      <c r="I341" t="s">
        <v>7</v>
      </c>
      <c r="J341" t="s">
        <v>7</v>
      </c>
      <c r="K341" t="s">
        <v>7</v>
      </c>
      <c r="L341" t="s">
        <v>7</v>
      </c>
      <c r="M341" t="s">
        <v>7</v>
      </c>
      <c r="N341" t="s">
        <v>7</v>
      </c>
      <c r="O341" t="s">
        <v>7</v>
      </c>
      <c r="P341" t="s">
        <v>7</v>
      </c>
      <c r="Q341" t="s">
        <v>7</v>
      </c>
    </row>
    <row r="342" spans="8:17" x14ac:dyDescent="0.3">
      <c r="H342" t="s">
        <v>7</v>
      </c>
      <c r="I342" t="s">
        <v>7</v>
      </c>
      <c r="J342" t="s">
        <v>7</v>
      </c>
      <c r="K342" t="s">
        <v>7</v>
      </c>
      <c r="L342" t="s">
        <v>7</v>
      </c>
      <c r="M342" t="s">
        <v>7</v>
      </c>
      <c r="N342" t="s">
        <v>7</v>
      </c>
      <c r="O342" t="s">
        <v>7</v>
      </c>
      <c r="P342" t="s">
        <v>7</v>
      </c>
      <c r="Q342" t="s">
        <v>7</v>
      </c>
    </row>
    <row r="343" spans="8:17" x14ac:dyDescent="0.3">
      <c r="H343" t="s">
        <v>7</v>
      </c>
      <c r="I343" t="s">
        <v>7</v>
      </c>
      <c r="J343" t="s">
        <v>7</v>
      </c>
      <c r="K343" t="s">
        <v>7</v>
      </c>
      <c r="L343" t="s">
        <v>7</v>
      </c>
      <c r="M343" t="s">
        <v>7</v>
      </c>
      <c r="N343" t="s">
        <v>7</v>
      </c>
      <c r="O343" t="s">
        <v>7</v>
      </c>
      <c r="P343" t="s">
        <v>7</v>
      </c>
      <c r="Q343" t="s">
        <v>7</v>
      </c>
    </row>
    <row r="344" spans="8:17" x14ac:dyDescent="0.3">
      <c r="H344" t="s">
        <v>7</v>
      </c>
      <c r="I344" t="s">
        <v>7</v>
      </c>
      <c r="J344" t="s">
        <v>7</v>
      </c>
      <c r="K344" t="s">
        <v>7</v>
      </c>
      <c r="L344" t="s">
        <v>7</v>
      </c>
      <c r="M344" t="s">
        <v>7</v>
      </c>
      <c r="N344" t="s">
        <v>7</v>
      </c>
      <c r="O344" t="s">
        <v>7</v>
      </c>
      <c r="P344" t="s">
        <v>7</v>
      </c>
      <c r="Q344" t="s">
        <v>7</v>
      </c>
    </row>
    <row r="345" spans="8:17" x14ac:dyDescent="0.3">
      <c r="H345" t="s">
        <v>7</v>
      </c>
      <c r="I345" t="s">
        <v>7</v>
      </c>
      <c r="J345" t="s">
        <v>7</v>
      </c>
      <c r="K345" t="s">
        <v>7</v>
      </c>
      <c r="L345" t="s">
        <v>7</v>
      </c>
      <c r="M345" t="s">
        <v>7</v>
      </c>
      <c r="N345" t="s">
        <v>7</v>
      </c>
      <c r="O345" t="s">
        <v>7</v>
      </c>
      <c r="P345" t="s">
        <v>7</v>
      </c>
      <c r="Q345" t="s">
        <v>7</v>
      </c>
    </row>
    <row r="346" spans="8:17" x14ac:dyDescent="0.3">
      <c r="H346" t="s">
        <v>7</v>
      </c>
      <c r="I346" t="s">
        <v>7</v>
      </c>
      <c r="J346" t="s">
        <v>7</v>
      </c>
      <c r="K346" t="s">
        <v>7</v>
      </c>
      <c r="L346" t="s">
        <v>7</v>
      </c>
      <c r="M346" t="s">
        <v>7</v>
      </c>
      <c r="N346" t="s">
        <v>7</v>
      </c>
      <c r="O346" t="s">
        <v>7</v>
      </c>
      <c r="P346" t="s">
        <v>7</v>
      </c>
      <c r="Q346" t="s">
        <v>7</v>
      </c>
    </row>
    <row r="347" spans="8:17" x14ac:dyDescent="0.3">
      <c r="H347" t="s">
        <v>7</v>
      </c>
      <c r="I347" t="s">
        <v>7</v>
      </c>
      <c r="J347" t="s">
        <v>7</v>
      </c>
      <c r="K347" t="s">
        <v>7</v>
      </c>
      <c r="L347" t="s">
        <v>7</v>
      </c>
      <c r="M347" t="s">
        <v>7</v>
      </c>
      <c r="N347" t="s">
        <v>7</v>
      </c>
      <c r="O347" t="s">
        <v>7</v>
      </c>
      <c r="P347" t="s">
        <v>7</v>
      </c>
      <c r="Q347" t="s">
        <v>7</v>
      </c>
    </row>
    <row r="348" spans="8:17" x14ac:dyDescent="0.3">
      <c r="H348" t="s">
        <v>7</v>
      </c>
      <c r="I348" t="s">
        <v>7</v>
      </c>
      <c r="J348" t="s">
        <v>7</v>
      </c>
      <c r="K348" t="s">
        <v>7</v>
      </c>
      <c r="L348" t="s">
        <v>7</v>
      </c>
      <c r="M348" t="s">
        <v>7</v>
      </c>
      <c r="N348" t="s">
        <v>7</v>
      </c>
      <c r="O348" t="s">
        <v>7</v>
      </c>
      <c r="P348" t="s">
        <v>7</v>
      </c>
      <c r="Q348" t="s">
        <v>7</v>
      </c>
    </row>
    <row r="349" spans="8:17" x14ac:dyDescent="0.3">
      <c r="H349" t="s">
        <v>7</v>
      </c>
      <c r="I349" t="s">
        <v>7</v>
      </c>
      <c r="J349" t="s">
        <v>7</v>
      </c>
      <c r="K349" t="s">
        <v>7</v>
      </c>
      <c r="L349" t="s">
        <v>7</v>
      </c>
      <c r="M349" t="s">
        <v>7</v>
      </c>
      <c r="N349" t="s">
        <v>7</v>
      </c>
      <c r="O349" t="s">
        <v>7</v>
      </c>
      <c r="P349" t="s">
        <v>7</v>
      </c>
      <c r="Q349" t="s">
        <v>7</v>
      </c>
    </row>
    <row r="350" spans="8:17" x14ac:dyDescent="0.3">
      <c r="H350" t="s">
        <v>7</v>
      </c>
      <c r="I350" t="s">
        <v>7</v>
      </c>
      <c r="J350" t="s">
        <v>7</v>
      </c>
      <c r="K350" t="s">
        <v>7</v>
      </c>
      <c r="L350" t="s">
        <v>7</v>
      </c>
      <c r="M350" t="s">
        <v>7</v>
      </c>
      <c r="N350" t="s">
        <v>7</v>
      </c>
      <c r="O350" t="s">
        <v>7</v>
      </c>
      <c r="P350" t="s">
        <v>7</v>
      </c>
      <c r="Q350" t="s">
        <v>7</v>
      </c>
    </row>
    <row r="351" spans="8:17" x14ac:dyDescent="0.3">
      <c r="H351" t="s">
        <v>7</v>
      </c>
      <c r="I351" t="s">
        <v>7</v>
      </c>
      <c r="J351" t="s">
        <v>7</v>
      </c>
      <c r="K351" t="s">
        <v>7</v>
      </c>
      <c r="L351" t="s">
        <v>7</v>
      </c>
      <c r="M351" t="s">
        <v>7</v>
      </c>
      <c r="N351" t="s">
        <v>7</v>
      </c>
      <c r="O351" t="s">
        <v>7</v>
      </c>
      <c r="P351" t="s">
        <v>7</v>
      </c>
      <c r="Q351" t="s">
        <v>7</v>
      </c>
    </row>
    <row r="352" spans="8:17" x14ac:dyDescent="0.3">
      <c r="H352" t="s">
        <v>7</v>
      </c>
      <c r="I352" t="s">
        <v>7</v>
      </c>
      <c r="J352" t="s">
        <v>7</v>
      </c>
      <c r="K352" t="s">
        <v>7</v>
      </c>
      <c r="L352" t="s">
        <v>7</v>
      </c>
      <c r="M352" t="s">
        <v>7</v>
      </c>
      <c r="N352" t="s">
        <v>7</v>
      </c>
      <c r="O352" t="s">
        <v>7</v>
      </c>
      <c r="P352" t="s">
        <v>7</v>
      </c>
      <c r="Q352" t="s">
        <v>7</v>
      </c>
    </row>
    <row r="353" spans="8:17" x14ac:dyDescent="0.3">
      <c r="H353" t="s">
        <v>7</v>
      </c>
      <c r="I353" t="s">
        <v>7</v>
      </c>
      <c r="J353" t="s">
        <v>7</v>
      </c>
      <c r="K353" t="s">
        <v>7</v>
      </c>
      <c r="L353" t="s">
        <v>7</v>
      </c>
      <c r="M353" t="s">
        <v>7</v>
      </c>
      <c r="N353" t="s">
        <v>7</v>
      </c>
      <c r="O353" t="s">
        <v>7</v>
      </c>
      <c r="P353" t="s">
        <v>7</v>
      </c>
      <c r="Q353" t="s">
        <v>7</v>
      </c>
    </row>
    <row r="354" spans="8:17" x14ac:dyDescent="0.3">
      <c r="H354" t="s">
        <v>7</v>
      </c>
      <c r="I354" t="s">
        <v>7</v>
      </c>
      <c r="J354" t="s">
        <v>7</v>
      </c>
      <c r="K354" t="s">
        <v>7</v>
      </c>
      <c r="L354" t="s">
        <v>7</v>
      </c>
      <c r="M354" t="s">
        <v>7</v>
      </c>
      <c r="N354" t="s">
        <v>7</v>
      </c>
      <c r="O354" t="s">
        <v>7</v>
      </c>
      <c r="P354" t="s">
        <v>7</v>
      </c>
      <c r="Q354" t="s">
        <v>7</v>
      </c>
    </row>
    <row r="355" spans="8:17" x14ac:dyDescent="0.3">
      <c r="H355" t="s">
        <v>7</v>
      </c>
      <c r="I355" t="s">
        <v>7</v>
      </c>
      <c r="J355" t="s">
        <v>7</v>
      </c>
      <c r="K355" t="s">
        <v>7</v>
      </c>
      <c r="L355" t="s">
        <v>7</v>
      </c>
      <c r="M355" t="s">
        <v>7</v>
      </c>
      <c r="N355" t="s">
        <v>7</v>
      </c>
      <c r="O355" t="s">
        <v>7</v>
      </c>
      <c r="P355" t="s">
        <v>7</v>
      </c>
      <c r="Q355" t="s">
        <v>7</v>
      </c>
    </row>
    <row r="356" spans="8:17" x14ac:dyDescent="0.3">
      <c r="H356" t="s">
        <v>7</v>
      </c>
      <c r="I356" t="s">
        <v>7</v>
      </c>
      <c r="J356" t="s">
        <v>7</v>
      </c>
      <c r="K356" t="s">
        <v>7</v>
      </c>
      <c r="L356" t="s">
        <v>7</v>
      </c>
      <c r="M356" t="s">
        <v>7</v>
      </c>
      <c r="N356" t="s">
        <v>7</v>
      </c>
      <c r="O356" t="s">
        <v>7</v>
      </c>
      <c r="P356" t="s">
        <v>7</v>
      </c>
      <c r="Q356" t="s">
        <v>7</v>
      </c>
    </row>
    <row r="357" spans="8:17" x14ac:dyDescent="0.3">
      <c r="H357" t="s">
        <v>7</v>
      </c>
      <c r="I357" t="s">
        <v>7</v>
      </c>
      <c r="J357" t="s">
        <v>7</v>
      </c>
      <c r="K357" t="s">
        <v>7</v>
      </c>
      <c r="L357" t="s">
        <v>7</v>
      </c>
      <c r="M357" t="s">
        <v>7</v>
      </c>
      <c r="N357" t="s">
        <v>7</v>
      </c>
      <c r="O357" t="s">
        <v>7</v>
      </c>
      <c r="P357" t="s">
        <v>7</v>
      </c>
      <c r="Q357" t="s">
        <v>7</v>
      </c>
    </row>
    <row r="358" spans="8:17" x14ac:dyDescent="0.3">
      <c r="H358" t="s">
        <v>7</v>
      </c>
      <c r="I358" t="s">
        <v>7</v>
      </c>
      <c r="J358" t="s">
        <v>7</v>
      </c>
      <c r="K358" t="s">
        <v>7</v>
      </c>
      <c r="L358" t="s">
        <v>7</v>
      </c>
      <c r="M358" t="s">
        <v>7</v>
      </c>
      <c r="N358" t="s">
        <v>7</v>
      </c>
      <c r="O358" t="s">
        <v>7</v>
      </c>
      <c r="P358" t="s">
        <v>7</v>
      </c>
      <c r="Q358" t="s">
        <v>7</v>
      </c>
    </row>
    <row r="359" spans="8:17" x14ac:dyDescent="0.3">
      <c r="H359" t="s">
        <v>7</v>
      </c>
      <c r="I359" t="s">
        <v>7</v>
      </c>
      <c r="J359" t="s">
        <v>7</v>
      </c>
      <c r="K359" t="s">
        <v>7</v>
      </c>
      <c r="L359" t="s">
        <v>7</v>
      </c>
      <c r="M359" t="s">
        <v>7</v>
      </c>
      <c r="N359" t="s">
        <v>7</v>
      </c>
      <c r="O359" t="s">
        <v>7</v>
      </c>
      <c r="P359" t="s">
        <v>7</v>
      </c>
      <c r="Q359" t="s">
        <v>7</v>
      </c>
    </row>
    <row r="360" spans="8:17" x14ac:dyDescent="0.3">
      <c r="H360" t="s">
        <v>7</v>
      </c>
      <c r="I360" t="s">
        <v>7</v>
      </c>
      <c r="J360" t="s">
        <v>7</v>
      </c>
      <c r="K360" t="s">
        <v>7</v>
      </c>
      <c r="L360" t="s">
        <v>7</v>
      </c>
      <c r="M360" t="s">
        <v>7</v>
      </c>
      <c r="N360" t="s">
        <v>7</v>
      </c>
      <c r="O360" t="s">
        <v>7</v>
      </c>
      <c r="P360" t="s">
        <v>7</v>
      </c>
      <c r="Q360" t="s">
        <v>7</v>
      </c>
    </row>
    <row r="361" spans="8:17" x14ac:dyDescent="0.3">
      <c r="H361" t="s">
        <v>7</v>
      </c>
      <c r="I361" t="s">
        <v>7</v>
      </c>
      <c r="J361" t="s">
        <v>7</v>
      </c>
      <c r="K361" t="s">
        <v>7</v>
      </c>
      <c r="L361" t="s">
        <v>7</v>
      </c>
      <c r="M361" t="s">
        <v>7</v>
      </c>
      <c r="N361" t="s">
        <v>7</v>
      </c>
      <c r="O361" t="s">
        <v>7</v>
      </c>
      <c r="P361" t="s">
        <v>7</v>
      </c>
      <c r="Q361" t="s">
        <v>7</v>
      </c>
    </row>
    <row r="362" spans="8:17" x14ac:dyDescent="0.3">
      <c r="H362" t="s">
        <v>7</v>
      </c>
      <c r="I362" t="s">
        <v>7</v>
      </c>
      <c r="J362" t="s">
        <v>7</v>
      </c>
      <c r="K362" t="s">
        <v>7</v>
      </c>
      <c r="L362" t="s">
        <v>7</v>
      </c>
      <c r="M362" t="s">
        <v>7</v>
      </c>
      <c r="N362" t="s">
        <v>7</v>
      </c>
      <c r="O362" t="s">
        <v>7</v>
      </c>
      <c r="P362" t="s">
        <v>7</v>
      </c>
      <c r="Q362" t="s">
        <v>7</v>
      </c>
    </row>
    <row r="363" spans="8:17" x14ac:dyDescent="0.3">
      <c r="H363" t="s">
        <v>7</v>
      </c>
      <c r="I363" t="s">
        <v>7</v>
      </c>
      <c r="J363" t="s">
        <v>7</v>
      </c>
      <c r="K363" t="s">
        <v>7</v>
      </c>
      <c r="L363" t="s">
        <v>7</v>
      </c>
      <c r="M363" t="s">
        <v>7</v>
      </c>
      <c r="N363" t="s">
        <v>7</v>
      </c>
      <c r="O363" t="s">
        <v>7</v>
      </c>
      <c r="P363" t="s">
        <v>7</v>
      </c>
      <c r="Q363" t="s">
        <v>7</v>
      </c>
    </row>
    <row r="364" spans="8:17" x14ac:dyDescent="0.3">
      <c r="H364" t="s">
        <v>7</v>
      </c>
      <c r="I364" t="s">
        <v>7</v>
      </c>
      <c r="J364" t="s">
        <v>7</v>
      </c>
      <c r="K364" t="s">
        <v>7</v>
      </c>
      <c r="L364" t="s">
        <v>7</v>
      </c>
      <c r="M364" t="s">
        <v>7</v>
      </c>
      <c r="N364" t="s">
        <v>7</v>
      </c>
      <c r="O364" t="s">
        <v>7</v>
      </c>
      <c r="P364" t="s">
        <v>7</v>
      </c>
      <c r="Q364" t="s">
        <v>7</v>
      </c>
    </row>
    <row r="365" spans="8:17" x14ac:dyDescent="0.3">
      <c r="H365" t="s">
        <v>7</v>
      </c>
      <c r="I365" t="s">
        <v>7</v>
      </c>
      <c r="J365" t="s">
        <v>7</v>
      </c>
      <c r="K365" t="s">
        <v>7</v>
      </c>
      <c r="L365" t="s">
        <v>7</v>
      </c>
      <c r="M365" t="s">
        <v>7</v>
      </c>
      <c r="N365" t="s">
        <v>7</v>
      </c>
      <c r="O365" t="s">
        <v>7</v>
      </c>
      <c r="P365" t="s">
        <v>7</v>
      </c>
      <c r="Q365" t="s">
        <v>7</v>
      </c>
    </row>
    <row r="366" spans="8:17" x14ac:dyDescent="0.3">
      <c r="H366" t="s">
        <v>7</v>
      </c>
      <c r="I366" t="s">
        <v>7</v>
      </c>
      <c r="J366" t="s">
        <v>7</v>
      </c>
      <c r="K366" t="s">
        <v>7</v>
      </c>
      <c r="L366" t="s">
        <v>7</v>
      </c>
      <c r="M366" t="s">
        <v>7</v>
      </c>
      <c r="N366" t="s">
        <v>7</v>
      </c>
      <c r="O366" t="s">
        <v>7</v>
      </c>
      <c r="P366" t="s">
        <v>7</v>
      </c>
      <c r="Q366" t="s">
        <v>7</v>
      </c>
    </row>
    <row r="367" spans="8:17" x14ac:dyDescent="0.3">
      <c r="H367" t="s">
        <v>7</v>
      </c>
      <c r="I367" t="s">
        <v>7</v>
      </c>
      <c r="J367" t="s">
        <v>7</v>
      </c>
      <c r="K367" t="s">
        <v>7</v>
      </c>
      <c r="L367" t="s">
        <v>7</v>
      </c>
      <c r="M367" t="s">
        <v>7</v>
      </c>
      <c r="N367" t="s">
        <v>7</v>
      </c>
      <c r="O367" t="s">
        <v>7</v>
      </c>
      <c r="P367" t="s">
        <v>7</v>
      </c>
      <c r="Q367" t="s">
        <v>7</v>
      </c>
    </row>
    <row r="368" spans="8:17" x14ac:dyDescent="0.3">
      <c r="H368" t="s">
        <v>7</v>
      </c>
      <c r="I368" t="s">
        <v>7</v>
      </c>
      <c r="J368" t="s">
        <v>7</v>
      </c>
      <c r="K368" t="s">
        <v>7</v>
      </c>
      <c r="L368" t="s">
        <v>7</v>
      </c>
      <c r="M368" t="s">
        <v>7</v>
      </c>
      <c r="N368" t="s">
        <v>7</v>
      </c>
      <c r="O368" t="s">
        <v>7</v>
      </c>
      <c r="P368" t="s">
        <v>7</v>
      </c>
      <c r="Q368" t="s">
        <v>7</v>
      </c>
    </row>
    <row r="369" spans="8:17" x14ac:dyDescent="0.3">
      <c r="H369" t="s">
        <v>7</v>
      </c>
      <c r="I369" t="s">
        <v>7</v>
      </c>
      <c r="J369" t="s">
        <v>7</v>
      </c>
      <c r="K369" t="s">
        <v>7</v>
      </c>
      <c r="L369" t="s">
        <v>7</v>
      </c>
      <c r="M369" t="s">
        <v>7</v>
      </c>
      <c r="N369" t="s">
        <v>7</v>
      </c>
      <c r="O369" t="s">
        <v>7</v>
      </c>
      <c r="P369" t="s">
        <v>7</v>
      </c>
      <c r="Q369" t="s">
        <v>7</v>
      </c>
    </row>
    <row r="370" spans="8:17" x14ac:dyDescent="0.3">
      <c r="H370" t="s">
        <v>7</v>
      </c>
      <c r="I370" t="s">
        <v>7</v>
      </c>
      <c r="J370" t="s">
        <v>7</v>
      </c>
      <c r="K370" t="s">
        <v>7</v>
      </c>
      <c r="L370" t="s">
        <v>7</v>
      </c>
      <c r="M370" t="s">
        <v>7</v>
      </c>
      <c r="N370" t="s">
        <v>7</v>
      </c>
      <c r="O370" t="s">
        <v>7</v>
      </c>
      <c r="P370" t="s">
        <v>7</v>
      </c>
      <c r="Q370" t="s">
        <v>7</v>
      </c>
    </row>
    <row r="371" spans="8:17" x14ac:dyDescent="0.3">
      <c r="H371" t="s">
        <v>7</v>
      </c>
      <c r="I371" t="s">
        <v>7</v>
      </c>
      <c r="J371" t="s">
        <v>7</v>
      </c>
      <c r="K371" t="s">
        <v>7</v>
      </c>
      <c r="L371" t="s">
        <v>7</v>
      </c>
      <c r="M371" t="s">
        <v>7</v>
      </c>
      <c r="N371" t="s">
        <v>7</v>
      </c>
      <c r="O371" t="s">
        <v>7</v>
      </c>
      <c r="P371" t="s">
        <v>7</v>
      </c>
      <c r="Q371" t="s">
        <v>7</v>
      </c>
    </row>
    <row r="372" spans="8:17" x14ac:dyDescent="0.3">
      <c r="H372" t="s">
        <v>7</v>
      </c>
      <c r="I372" t="s">
        <v>7</v>
      </c>
      <c r="J372" t="s">
        <v>7</v>
      </c>
      <c r="K372" t="s">
        <v>7</v>
      </c>
      <c r="L372" t="s">
        <v>7</v>
      </c>
      <c r="M372" t="s">
        <v>7</v>
      </c>
      <c r="N372" t="s">
        <v>7</v>
      </c>
      <c r="O372" t="s">
        <v>7</v>
      </c>
      <c r="P372" t="s">
        <v>7</v>
      </c>
      <c r="Q372" t="s">
        <v>7</v>
      </c>
    </row>
    <row r="373" spans="8:17" x14ac:dyDescent="0.3">
      <c r="H373" t="s">
        <v>7</v>
      </c>
      <c r="I373" t="s">
        <v>7</v>
      </c>
      <c r="J373" t="s">
        <v>7</v>
      </c>
      <c r="K373" t="s">
        <v>7</v>
      </c>
      <c r="L373" t="s">
        <v>7</v>
      </c>
      <c r="M373" t="s">
        <v>7</v>
      </c>
      <c r="N373" t="s">
        <v>7</v>
      </c>
      <c r="O373" t="s">
        <v>7</v>
      </c>
      <c r="P373" t="s">
        <v>7</v>
      </c>
      <c r="Q373" t="s">
        <v>7</v>
      </c>
    </row>
    <row r="374" spans="8:17" x14ac:dyDescent="0.3">
      <c r="H374" t="s">
        <v>7</v>
      </c>
      <c r="I374" t="s">
        <v>7</v>
      </c>
      <c r="J374" t="s">
        <v>7</v>
      </c>
      <c r="K374" t="s">
        <v>7</v>
      </c>
      <c r="L374" t="s">
        <v>7</v>
      </c>
      <c r="M374" t="s">
        <v>7</v>
      </c>
      <c r="N374" t="s">
        <v>7</v>
      </c>
      <c r="O374" t="s">
        <v>7</v>
      </c>
      <c r="P374" t="s">
        <v>7</v>
      </c>
      <c r="Q374" t="s">
        <v>7</v>
      </c>
    </row>
    <row r="375" spans="8:17" x14ac:dyDescent="0.3">
      <c r="H375" t="s">
        <v>7</v>
      </c>
      <c r="I375" t="s">
        <v>7</v>
      </c>
      <c r="J375" t="s">
        <v>7</v>
      </c>
      <c r="K375" t="s">
        <v>7</v>
      </c>
      <c r="L375" t="s">
        <v>7</v>
      </c>
      <c r="M375" t="s">
        <v>7</v>
      </c>
      <c r="N375" t="s">
        <v>7</v>
      </c>
      <c r="O375" t="s">
        <v>7</v>
      </c>
      <c r="P375" t="s">
        <v>7</v>
      </c>
      <c r="Q375" t="s">
        <v>7</v>
      </c>
    </row>
    <row r="376" spans="8:17" x14ac:dyDescent="0.3">
      <c r="H376" t="s">
        <v>7</v>
      </c>
      <c r="I376" t="s">
        <v>7</v>
      </c>
      <c r="J376" t="s">
        <v>7</v>
      </c>
      <c r="K376" t="s">
        <v>7</v>
      </c>
      <c r="L376" t="s">
        <v>7</v>
      </c>
      <c r="M376" t="s">
        <v>7</v>
      </c>
      <c r="N376" t="s">
        <v>7</v>
      </c>
      <c r="O376" t="s">
        <v>7</v>
      </c>
      <c r="P376" t="s">
        <v>7</v>
      </c>
      <c r="Q376" t="s">
        <v>7</v>
      </c>
    </row>
    <row r="377" spans="8:17" x14ac:dyDescent="0.3">
      <c r="H377" t="s">
        <v>7</v>
      </c>
      <c r="I377" t="s">
        <v>7</v>
      </c>
      <c r="J377" t="s">
        <v>7</v>
      </c>
      <c r="K377" t="s">
        <v>7</v>
      </c>
      <c r="L377" t="s">
        <v>7</v>
      </c>
      <c r="M377" t="s">
        <v>7</v>
      </c>
      <c r="N377" t="s">
        <v>7</v>
      </c>
      <c r="O377" t="s">
        <v>7</v>
      </c>
      <c r="P377" t="s">
        <v>7</v>
      </c>
      <c r="Q377" t="s">
        <v>7</v>
      </c>
    </row>
    <row r="378" spans="8:17" x14ac:dyDescent="0.3">
      <c r="H378" t="s">
        <v>7</v>
      </c>
      <c r="I378" t="s">
        <v>7</v>
      </c>
      <c r="J378" t="s">
        <v>7</v>
      </c>
      <c r="K378" t="s">
        <v>7</v>
      </c>
      <c r="L378" t="s">
        <v>7</v>
      </c>
      <c r="M378" t="s">
        <v>7</v>
      </c>
      <c r="N378" t="s">
        <v>7</v>
      </c>
      <c r="O378" t="s">
        <v>7</v>
      </c>
      <c r="P378" t="s">
        <v>7</v>
      </c>
      <c r="Q378" t="s">
        <v>7</v>
      </c>
    </row>
    <row r="379" spans="8:17" x14ac:dyDescent="0.3">
      <c r="H379" t="s">
        <v>7</v>
      </c>
      <c r="I379" t="s">
        <v>7</v>
      </c>
      <c r="J379" t="s">
        <v>7</v>
      </c>
      <c r="K379" t="s">
        <v>7</v>
      </c>
      <c r="L379" t="s">
        <v>7</v>
      </c>
      <c r="M379" t="s">
        <v>7</v>
      </c>
      <c r="N379" t="s">
        <v>7</v>
      </c>
      <c r="O379" t="s">
        <v>7</v>
      </c>
      <c r="P379" t="s">
        <v>7</v>
      </c>
      <c r="Q379" t="s">
        <v>7</v>
      </c>
    </row>
    <row r="380" spans="8:17" x14ac:dyDescent="0.3">
      <c r="H380" t="s">
        <v>7</v>
      </c>
      <c r="I380" t="s">
        <v>7</v>
      </c>
      <c r="J380" t="s">
        <v>7</v>
      </c>
      <c r="K380" t="s">
        <v>7</v>
      </c>
      <c r="L380" t="s">
        <v>7</v>
      </c>
      <c r="M380" t="s">
        <v>7</v>
      </c>
      <c r="N380" t="s">
        <v>7</v>
      </c>
      <c r="O380" t="s">
        <v>7</v>
      </c>
      <c r="P380" t="s">
        <v>7</v>
      </c>
      <c r="Q380" t="s">
        <v>7</v>
      </c>
    </row>
    <row r="381" spans="8:17" x14ac:dyDescent="0.3">
      <c r="H381" t="s">
        <v>7</v>
      </c>
      <c r="I381" t="s">
        <v>7</v>
      </c>
      <c r="J381" t="s">
        <v>7</v>
      </c>
      <c r="K381" t="s">
        <v>7</v>
      </c>
      <c r="L381" t="s">
        <v>7</v>
      </c>
      <c r="M381" t="s">
        <v>7</v>
      </c>
      <c r="N381" t="s">
        <v>7</v>
      </c>
      <c r="O381" t="s">
        <v>7</v>
      </c>
      <c r="P381" t="s">
        <v>7</v>
      </c>
      <c r="Q381" t="s">
        <v>7</v>
      </c>
    </row>
    <row r="382" spans="8:17" x14ac:dyDescent="0.3">
      <c r="H382" t="s">
        <v>7</v>
      </c>
      <c r="I382" t="s">
        <v>7</v>
      </c>
      <c r="J382" t="s">
        <v>7</v>
      </c>
      <c r="K382" t="s">
        <v>7</v>
      </c>
      <c r="L382" t="s">
        <v>7</v>
      </c>
      <c r="M382" t="s">
        <v>7</v>
      </c>
      <c r="N382" t="s">
        <v>7</v>
      </c>
      <c r="O382" t="s">
        <v>7</v>
      </c>
      <c r="P382" t="s">
        <v>7</v>
      </c>
      <c r="Q382" t="s">
        <v>7</v>
      </c>
    </row>
    <row r="383" spans="8:17" x14ac:dyDescent="0.3">
      <c r="H383" t="s">
        <v>7</v>
      </c>
      <c r="I383" t="s">
        <v>7</v>
      </c>
      <c r="J383" t="s">
        <v>7</v>
      </c>
      <c r="K383" t="s">
        <v>7</v>
      </c>
      <c r="L383" t="s">
        <v>7</v>
      </c>
      <c r="M383" t="s">
        <v>7</v>
      </c>
      <c r="N383" t="s">
        <v>7</v>
      </c>
      <c r="O383" t="s">
        <v>7</v>
      </c>
      <c r="P383" t="s">
        <v>7</v>
      </c>
      <c r="Q383" t="s">
        <v>7</v>
      </c>
    </row>
    <row r="384" spans="8:17" x14ac:dyDescent="0.3">
      <c r="H384" t="s">
        <v>7</v>
      </c>
      <c r="I384" t="s">
        <v>7</v>
      </c>
      <c r="J384" t="s">
        <v>7</v>
      </c>
      <c r="K384" t="s">
        <v>7</v>
      </c>
      <c r="L384" t="s">
        <v>7</v>
      </c>
      <c r="M384" t="s">
        <v>7</v>
      </c>
      <c r="N384" t="s">
        <v>7</v>
      </c>
      <c r="O384" t="s">
        <v>7</v>
      </c>
      <c r="P384" t="s">
        <v>7</v>
      </c>
      <c r="Q384" t="s">
        <v>7</v>
      </c>
    </row>
    <row r="385" spans="8:17" x14ac:dyDescent="0.3">
      <c r="H385" t="s">
        <v>7</v>
      </c>
      <c r="I385" t="s">
        <v>7</v>
      </c>
      <c r="J385" t="s">
        <v>7</v>
      </c>
      <c r="K385" t="s">
        <v>7</v>
      </c>
      <c r="L385" t="s">
        <v>7</v>
      </c>
      <c r="M385" t="s">
        <v>7</v>
      </c>
      <c r="N385" t="s">
        <v>7</v>
      </c>
      <c r="O385" t="s">
        <v>7</v>
      </c>
      <c r="P385" t="s">
        <v>7</v>
      </c>
      <c r="Q385" t="s">
        <v>7</v>
      </c>
    </row>
    <row r="386" spans="8:17" x14ac:dyDescent="0.3">
      <c r="H386" t="s">
        <v>7</v>
      </c>
      <c r="I386" t="s">
        <v>7</v>
      </c>
      <c r="J386" t="s">
        <v>7</v>
      </c>
      <c r="K386" t="s">
        <v>7</v>
      </c>
      <c r="L386" t="s">
        <v>7</v>
      </c>
      <c r="M386" t="s">
        <v>7</v>
      </c>
      <c r="N386" t="s">
        <v>7</v>
      </c>
      <c r="O386" t="s">
        <v>7</v>
      </c>
      <c r="P386" t="s">
        <v>7</v>
      </c>
      <c r="Q386" t="s">
        <v>7</v>
      </c>
    </row>
    <row r="387" spans="8:17" x14ac:dyDescent="0.3">
      <c r="H387" t="s">
        <v>7</v>
      </c>
      <c r="I387" t="s">
        <v>7</v>
      </c>
      <c r="J387" t="s">
        <v>7</v>
      </c>
      <c r="K387" t="s">
        <v>7</v>
      </c>
      <c r="L387" t="s">
        <v>7</v>
      </c>
      <c r="M387" t="s">
        <v>7</v>
      </c>
      <c r="N387" t="s">
        <v>7</v>
      </c>
      <c r="O387" t="s">
        <v>7</v>
      </c>
      <c r="P387" t="s">
        <v>7</v>
      </c>
      <c r="Q387" t="s">
        <v>7</v>
      </c>
    </row>
    <row r="388" spans="8:17" x14ac:dyDescent="0.3">
      <c r="H388" t="s">
        <v>7</v>
      </c>
      <c r="I388" t="s">
        <v>7</v>
      </c>
      <c r="J388" t="s">
        <v>7</v>
      </c>
      <c r="K388" t="s">
        <v>7</v>
      </c>
      <c r="L388" t="s">
        <v>7</v>
      </c>
      <c r="M388" t="s">
        <v>7</v>
      </c>
      <c r="N388" t="s">
        <v>7</v>
      </c>
      <c r="O388" t="s">
        <v>7</v>
      </c>
      <c r="P388" t="s">
        <v>7</v>
      </c>
      <c r="Q388" t="s">
        <v>7</v>
      </c>
    </row>
    <row r="389" spans="8:17" x14ac:dyDescent="0.3">
      <c r="H389" t="s">
        <v>7</v>
      </c>
      <c r="I389" t="s">
        <v>7</v>
      </c>
      <c r="J389" t="s">
        <v>7</v>
      </c>
      <c r="K389" t="s">
        <v>7</v>
      </c>
      <c r="L389" t="s">
        <v>7</v>
      </c>
      <c r="M389" t="s">
        <v>7</v>
      </c>
      <c r="N389" t="s">
        <v>7</v>
      </c>
      <c r="O389" t="s">
        <v>7</v>
      </c>
      <c r="P389" t="s">
        <v>7</v>
      </c>
      <c r="Q389" t="s">
        <v>7</v>
      </c>
    </row>
    <row r="390" spans="8:17" x14ac:dyDescent="0.3">
      <c r="H390" t="s">
        <v>7</v>
      </c>
      <c r="I390" t="s">
        <v>7</v>
      </c>
      <c r="J390" t="s">
        <v>7</v>
      </c>
      <c r="K390" t="s">
        <v>7</v>
      </c>
      <c r="L390" t="s">
        <v>7</v>
      </c>
      <c r="M390" t="s">
        <v>7</v>
      </c>
      <c r="N390" t="s">
        <v>7</v>
      </c>
      <c r="O390" t="s">
        <v>7</v>
      </c>
      <c r="P390" t="s">
        <v>7</v>
      </c>
      <c r="Q390" t="s">
        <v>7</v>
      </c>
    </row>
    <row r="391" spans="8:17" x14ac:dyDescent="0.3">
      <c r="H391" t="s">
        <v>7</v>
      </c>
      <c r="I391" t="s">
        <v>7</v>
      </c>
      <c r="J391" t="s">
        <v>7</v>
      </c>
      <c r="K391" t="s">
        <v>7</v>
      </c>
      <c r="L391" t="s">
        <v>7</v>
      </c>
      <c r="M391" t="s">
        <v>7</v>
      </c>
      <c r="N391" t="s">
        <v>7</v>
      </c>
      <c r="O391" t="s">
        <v>7</v>
      </c>
      <c r="P391" t="s">
        <v>7</v>
      </c>
      <c r="Q391" t="s">
        <v>7</v>
      </c>
    </row>
    <row r="392" spans="8:17" x14ac:dyDescent="0.3">
      <c r="H392" t="s">
        <v>7</v>
      </c>
      <c r="I392" t="s">
        <v>7</v>
      </c>
      <c r="J392" t="s">
        <v>7</v>
      </c>
      <c r="K392" t="s">
        <v>7</v>
      </c>
      <c r="L392" t="s">
        <v>7</v>
      </c>
      <c r="M392" t="s">
        <v>7</v>
      </c>
      <c r="N392" t="s">
        <v>7</v>
      </c>
      <c r="O392" t="s">
        <v>7</v>
      </c>
      <c r="P392" t="s">
        <v>7</v>
      </c>
      <c r="Q392" t="s">
        <v>7</v>
      </c>
    </row>
    <row r="393" spans="8:17" x14ac:dyDescent="0.3">
      <c r="H393" t="s">
        <v>7</v>
      </c>
      <c r="I393" t="s">
        <v>7</v>
      </c>
      <c r="J393" t="s">
        <v>7</v>
      </c>
      <c r="K393" t="s">
        <v>7</v>
      </c>
      <c r="L393" t="s">
        <v>7</v>
      </c>
      <c r="M393" t="s">
        <v>7</v>
      </c>
      <c r="N393" t="s">
        <v>7</v>
      </c>
      <c r="O393" t="s">
        <v>7</v>
      </c>
      <c r="P393" t="s">
        <v>7</v>
      </c>
      <c r="Q393" t="s">
        <v>7</v>
      </c>
    </row>
    <row r="394" spans="8:17" x14ac:dyDescent="0.3">
      <c r="H394" t="s">
        <v>7</v>
      </c>
      <c r="I394" t="s">
        <v>7</v>
      </c>
      <c r="J394" t="s">
        <v>7</v>
      </c>
      <c r="K394" t="s">
        <v>7</v>
      </c>
      <c r="L394" t="s">
        <v>7</v>
      </c>
      <c r="M394" t="s">
        <v>7</v>
      </c>
      <c r="N394" t="s">
        <v>7</v>
      </c>
      <c r="O394" t="s">
        <v>7</v>
      </c>
      <c r="P394" t="s">
        <v>7</v>
      </c>
      <c r="Q394" t="s">
        <v>7</v>
      </c>
    </row>
    <row r="395" spans="8:17" x14ac:dyDescent="0.3">
      <c r="H395" t="s">
        <v>7</v>
      </c>
      <c r="I395" t="s">
        <v>7</v>
      </c>
      <c r="J395" t="s">
        <v>7</v>
      </c>
      <c r="K395" t="s">
        <v>7</v>
      </c>
      <c r="L395" t="s">
        <v>7</v>
      </c>
      <c r="M395" t="s">
        <v>7</v>
      </c>
      <c r="N395" t="s">
        <v>7</v>
      </c>
      <c r="O395" t="s">
        <v>7</v>
      </c>
      <c r="P395" t="s">
        <v>7</v>
      </c>
      <c r="Q395" t="s">
        <v>7</v>
      </c>
    </row>
    <row r="396" spans="8:17" x14ac:dyDescent="0.3">
      <c r="H396" t="s">
        <v>7</v>
      </c>
      <c r="I396" t="s">
        <v>7</v>
      </c>
      <c r="J396" t="s">
        <v>7</v>
      </c>
      <c r="K396" t="s">
        <v>7</v>
      </c>
      <c r="L396" t="s">
        <v>7</v>
      </c>
      <c r="M396" t="s">
        <v>7</v>
      </c>
      <c r="N396" t="s">
        <v>7</v>
      </c>
      <c r="O396" t="s">
        <v>7</v>
      </c>
      <c r="P396" t="s">
        <v>7</v>
      </c>
      <c r="Q396" t="s">
        <v>7</v>
      </c>
    </row>
    <row r="397" spans="8:17" x14ac:dyDescent="0.3">
      <c r="H397" t="s">
        <v>7</v>
      </c>
      <c r="I397" t="s">
        <v>7</v>
      </c>
      <c r="J397" t="s">
        <v>7</v>
      </c>
      <c r="K397" t="s">
        <v>7</v>
      </c>
      <c r="L397" t="s">
        <v>7</v>
      </c>
      <c r="M397" t="s">
        <v>7</v>
      </c>
      <c r="N397" t="s">
        <v>7</v>
      </c>
      <c r="O397" t="s">
        <v>7</v>
      </c>
      <c r="P397" t="s">
        <v>7</v>
      </c>
      <c r="Q397" t="s">
        <v>7</v>
      </c>
    </row>
    <row r="398" spans="8:17" x14ac:dyDescent="0.3">
      <c r="H398" t="s">
        <v>7</v>
      </c>
      <c r="I398" t="s">
        <v>7</v>
      </c>
      <c r="J398" t="s">
        <v>7</v>
      </c>
      <c r="K398" t="s">
        <v>7</v>
      </c>
      <c r="L398" t="s">
        <v>7</v>
      </c>
      <c r="M398" t="s">
        <v>7</v>
      </c>
      <c r="N398" t="s">
        <v>7</v>
      </c>
      <c r="O398" t="s">
        <v>7</v>
      </c>
      <c r="P398" t="s">
        <v>7</v>
      </c>
      <c r="Q398" t="s">
        <v>7</v>
      </c>
    </row>
    <row r="399" spans="8:17" x14ac:dyDescent="0.3">
      <c r="H399" t="s">
        <v>7</v>
      </c>
      <c r="I399" t="s">
        <v>7</v>
      </c>
      <c r="J399" t="s">
        <v>7</v>
      </c>
      <c r="K399" t="s">
        <v>7</v>
      </c>
      <c r="L399" t="s">
        <v>7</v>
      </c>
      <c r="M399" t="s">
        <v>7</v>
      </c>
      <c r="N399" t="s">
        <v>7</v>
      </c>
      <c r="O399" t="s">
        <v>7</v>
      </c>
      <c r="P399" t="s">
        <v>7</v>
      </c>
      <c r="Q399" t="s">
        <v>7</v>
      </c>
    </row>
    <row r="400" spans="8:17" x14ac:dyDescent="0.3">
      <c r="H400" t="s">
        <v>7</v>
      </c>
      <c r="I400" t="s">
        <v>7</v>
      </c>
      <c r="J400" t="s">
        <v>7</v>
      </c>
      <c r="K400" t="s">
        <v>7</v>
      </c>
      <c r="L400" t="s">
        <v>7</v>
      </c>
      <c r="M400" t="s">
        <v>7</v>
      </c>
      <c r="N400" t="s">
        <v>7</v>
      </c>
      <c r="O400" t="s">
        <v>7</v>
      </c>
      <c r="P400" t="s">
        <v>7</v>
      </c>
      <c r="Q400" t="s">
        <v>7</v>
      </c>
    </row>
    <row r="401" spans="8:17" x14ac:dyDescent="0.3">
      <c r="H401" t="s">
        <v>7</v>
      </c>
      <c r="I401" t="s">
        <v>7</v>
      </c>
      <c r="J401" t="s">
        <v>7</v>
      </c>
      <c r="K401" t="s">
        <v>7</v>
      </c>
      <c r="L401" t="s">
        <v>7</v>
      </c>
      <c r="M401" t="s">
        <v>7</v>
      </c>
      <c r="N401" t="s">
        <v>7</v>
      </c>
      <c r="O401" t="s">
        <v>7</v>
      </c>
      <c r="P401" t="s">
        <v>7</v>
      </c>
      <c r="Q401" t="s">
        <v>7</v>
      </c>
    </row>
    <row r="402" spans="8:17" x14ac:dyDescent="0.3">
      <c r="H402" t="s">
        <v>7</v>
      </c>
      <c r="I402" t="s">
        <v>7</v>
      </c>
      <c r="J402" t="s">
        <v>7</v>
      </c>
      <c r="K402" t="s">
        <v>7</v>
      </c>
      <c r="L402" t="s">
        <v>7</v>
      </c>
      <c r="M402" t="s">
        <v>7</v>
      </c>
      <c r="N402" t="s">
        <v>7</v>
      </c>
      <c r="O402" t="s">
        <v>7</v>
      </c>
      <c r="P402" t="s">
        <v>7</v>
      </c>
      <c r="Q402" t="s">
        <v>7</v>
      </c>
    </row>
    <row r="403" spans="8:17" x14ac:dyDescent="0.3">
      <c r="H403" t="s">
        <v>7</v>
      </c>
      <c r="I403" t="s">
        <v>7</v>
      </c>
      <c r="J403" t="s">
        <v>7</v>
      </c>
      <c r="K403" t="s">
        <v>7</v>
      </c>
      <c r="L403" t="s">
        <v>7</v>
      </c>
      <c r="M403" t="s">
        <v>7</v>
      </c>
      <c r="N403" t="s">
        <v>7</v>
      </c>
      <c r="O403" t="s">
        <v>7</v>
      </c>
      <c r="P403" t="s">
        <v>7</v>
      </c>
      <c r="Q403" t="s">
        <v>7</v>
      </c>
    </row>
    <row r="404" spans="8:17" x14ac:dyDescent="0.3">
      <c r="H404" t="s">
        <v>7</v>
      </c>
      <c r="I404" t="s">
        <v>7</v>
      </c>
      <c r="J404" t="s">
        <v>7</v>
      </c>
      <c r="K404" t="s">
        <v>7</v>
      </c>
      <c r="L404" t="s">
        <v>7</v>
      </c>
      <c r="M404" t="s">
        <v>7</v>
      </c>
      <c r="N404" t="s">
        <v>7</v>
      </c>
      <c r="O404" t="s">
        <v>7</v>
      </c>
      <c r="P404" t="s">
        <v>7</v>
      </c>
      <c r="Q404" t="s">
        <v>7</v>
      </c>
    </row>
    <row r="405" spans="8:17" x14ac:dyDescent="0.3">
      <c r="H405" t="s">
        <v>7</v>
      </c>
      <c r="I405" t="s">
        <v>7</v>
      </c>
      <c r="J405" t="s">
        <v>7</v>
      </c>
      <c r="K405" t="s">
        <v>7</v>
      </c>
      <c r="L405" t="s">
        <v>7</v>
      </c>
      <c r="M405" t="s">
        <v>7</v>
      </c>
      <c r="N405" t="s">
        <v>7</v>
      </c>
      <c r="O405" t="s">
        <v>7</v>
      </c>
      <c r="P405" t="s">
        <v>7</v>
      </c>
      <c r="Q405" t="s">
        <v>7</v>
      </c>
    </row>
    <row r="406" spans="8:17" x14ac:dyDescent="0.3">
      <c r="H406" t="s">
        <v>7</v>
      </c>
      <c r="I406" t="s">
        <v>7</v>
      </c>
      <c r="J406" t="s">
        <v>7</v>
      </c>
      <c r="K406" t="s">
        <v>7</v>
      </c>
      <c r="L406" t="s">
        <v>7</v>
      </c>
      <c r="M406" t="s">
        <v>7</v>
      </c>
      <c r="N406" t="s">
        <v>7</v>
      </c>
      <c r="O406" t="s">
        <v>7</v>
      </c>
      <c r="P406" t="s">
        <v>7</v>
      </c>
      <c r="Q406" t="s">
        <v>7</v>
      </c>
    </row>
    <row r="407" spans="8:17" x14ac:dyDescent="0.3">
      <c r="H407" t="s">
        <v>7</v>
      </c>
      <c r="I407" t="s">
        <v>7</v>
      </c>
      <c r="J407" t="s">
        <v>7</v>
      </c>
      <c r="K407" t="s">
        <v>7</v>
      </c>
      <c r="L407" t="s">
        <v>7</v>
      </c>
      <c r="M407" t="s">
        <v>7</v>
      </c>
      <c r="N407" t="s">
        <v>7</v>
      </c>
      <c r="O407" t="s">
        <v>7</v>
      </c>
      <c r="P407" t="s">
        <v>7</v>
      </c>
      <c r="Q407" t="s">
        <v>7</v>
      </c>
    </row>
    <row r="408" spans="8:17" x14ac:dyDescent="0.3">
      <c r="H408" t="s">
        <v>7</v>
      </c>
      <c r="I408" t="s">
        <v>7</v>
      </c>
      <c r="J408" t="s">
        <v>7</v>
      </c>
      <c r="K408" t="s">
        <v>7</v>
      </c>
      <c r="L408" t="s">
        <v>7</v>
      </c>
      <c r="M408" t="s">
        <v>7</v>
      </c>
      <c r="N408" t="s">
        <v>7</v>
      </c>
      <c r="O408" t="s">
        <v>7</v>
      </c>
      <c r="P408" t="s">
        <v>7</v>
      </c>
      <c r="Q408" t="s">
        <v>7</v>
      </c>
    </row>
    <row r="409" spans="8:17" x14ac:dyDescent="0.3">
      <c r="H409" t="s">
        <v>7</v>
      </c>
      <c r="I409" t="s">
        <v>7</v>
      </c>
      <c r="J409" t="s">
        <v>7</v>
      </c>
      <c r="K409" t="s">
        <v>7</v>
      </c>
      <c r="L409" t="s">
        <v>7</v>
      </c>
      <c r="M409" t="s">
        <v>7</v>
      </c>
      <c r="N409" t="s">
        <v>7</v>
      </c>
      <c r="O409" t="s">
        <v>7</v>
      </c>
      <c r="P409" t="s">
        <v>7</v>
      </c>
      <c r="Q409" t="s">
        <v>7</v>
      </c>
    </row>
    <row r="410" spans="8:17" x14ac:dyDescent="0.3">
      <c r="H410" t="s">
        <v>7</v>
      </c>
      <c r="I410" t="s">
        <v>7</v>
      </c>
      <c r="J410" t="s">
        <v>7</v>
      </c>
      <c r="K410" t="s">
        <v>7</v>
      </c>
      <c r="L410" t="s">
        <v>7</v>
      </c>
      <c r="M410" t="s">
        <v>7</v>
      </c>
      <c r="N410" t="s">
        <v>7</v>
      </c>
      <c r="O410" t="s">
        <v>7</v>
      </c>
      <c r="P410" t="s">
        <v>7</v>
      </c>
      <c r="Q410" t="s">
        <v>7</v>
      </c>
    </row>
    <row r="411" spans="8:17" x14ac:dyDescent="0.3">
      <c r="H411" t="s">
        <v>7</v>
      </c>
      <c r="I411" t="s">
        <v>7</v>
      </c>
      <c r="J411" t="s">
        <v>7</v>
      </c>
      <c r="K411" t="s">
        <v>7</v>
      </c>
      <c r="L411" t="s">
        <v>7</v>
      </c>
      <c r="M411" t="s">
        <v>7</v>
      </c>
      <c r="N411" t="s">
        <v>7</v>
      </c>
      <c r="O411" t="s">
        <v>7</v>
      </c>
      <c r="P411" t="s">
        <v>7</v>
      </c>
      <c r="Q411" t="s">
        <v>7</v>
      </c>
    </row>
    <row r="412" spans="8:17" x14ac:dyDescent="0.3">
      <c r="H412" t="s">
        <v>7</v>
      </c>
      <c r="I412" t="s">
        <v>7</v>
      </c>
      <c r="J412" t="s">
        <v>7</v>
      </c>
      <c r="K412" t="s">
        <v>7</v>
      </c>
      <c r="L412" t="s">
        <v>7</v>
      </c>
      <c r="M412" t="s">
        <v>7</v>
      </c>
      <c r="N412" t="s">
        <v>7</v>
      </c>
      <c r="O412" t="s">
        <v>7</v>
      </c>
      <c r="P412" t="s">
        <v>7</v>
      </c>
      <c r="Q412" t="s">
        <v>7</v>
      </c>
    </row>
    <row r="413" spans="8:17" x14ac:dyDescent="0.3">
      <c r="H413" t="s">
        <v>7</v>
      </c>
      <c r="I413" t="s">
        <v>7</v>
      </c>
      <c r="J413" t="s">
        <v>7</v>
      </c>
      <c r="K413" t="s">
        <v>7</v>
      </c>
      <c r="L413" t="s">
        <v>7</v>
      </c>
      <c r="M413" t="s">
        <v>7</v>
      </c>
      <c r="N413" t="s">
        <v>7</v>
      </c>
      <c r="O413" t="s">
        <v>7</v>
      </c>
      <c r="P413" t="s">
        <v>7</v>
      </c>
      <c r="Q413" t="s">
        <v>7</v>
      </c>
    </row>
    <row r="414" spans="8:17" x14ac:dyDescent="0.3">
      <c r="H414" t="s">
        <v>7</v>
      </c>
      <c r="I414" t="s">
        <v>7</v>
      </c>
      <c r="J414" t="s">
        <v>7</v>
      </c>
      <c r="K414" t="s">
        <v>7</v>
      </c>
      <c r="L414" t="s">
        <v>7</v>
      </c>
      <c r="M414" t="s">
        <v>7</v>
      </c>
      <c r="N414" t="s">
        <v>7</v>
      </c>
      <c r="O414" t="s">
        <v>7</v>
      </c>
      <c r="P414" t="s">
        <v>7</v>
      </c>
      <c r="Q414" t="s">
        <v>7</v>
      </c>
    </row>
    <row r="415" spans="8:17" x14ac:dyDescent="0.3">
      <c r="H415" t="s">
        <v>7</v>
      </c>
      <c r="I415" t="s">
        <v>7</v>
      </c>
      <c r="J415" t="s">
        <v>7</v>
      </c>
      <c r="K415" t="s">
        <v>7</v>
      </c>
      <c r="L415" t="s">
        <v>7</v>
      </c>
      <c r="M415" t="s">
        <v>7</v>
      </c>
      <c r="N415" t="s">
        <v>7</v>
      </c>
      <c r="O415" t="s">
        <v>7</v>
      </c>
      <c r="P415" t="s">
        <v>7</v>
      </c>
      <c r="Q415" t="s">
        <v>7</v>
      </c>
    </row>
    <row r="416" spans="8:17" x14ac:dyDescent="0.3">
      <c r="H416" t="s">
        <v>7</v>
      </c>
      <c r="I416" t="s">
        <v>7</v>
      </c>
      <c r="J416" t="s">
        <v>7</v>
      </c>
      <c r="K416" t="s">
        <v>7</v>
      </c>
      <c r="L416" t="s">
        <v>7</v>
      </c>
      <c r="M416" t="s">
        <v>7</v>
      </c>
      <c r="N416" t="s">
        <v>7</v>
      </c>
      <c r="O416" t="s">
        <v>7</v>
      </c>
      <c r="P416" t="s">
        <v>7</v>
      </c>
      <c r="Q416" t="s">
        <v>7</v>
      </c>
    </row>
    <row r="417" spans="8:17" x14ac:dyDescent="0.3">
      <c r="H417" t="s">
        <v>7</v>
      </c>
      <c r="I417" t="s">
        <v>7</v>
      </c>
      <c r="J417" t="s">
        <v>7</v>
      </c>
      <c r="K417" t="s">
        <v>7</v>
      </c>
      <c r="L417" t="s">
        <v>7</v>
      </c>
      <c r="M417" t="s">
        <v>7</v>
      </c>
      <c r="N417" t="s">
        <v>7</v>
      </c>
      <c r="O417" t="s">
        <v>7</v>
      </c>
      <c r="P417" t="s">
        <v>7</v>
      </c>
      <c r="Q417" t="s">
        <v>7</v>
      </c>
    </row>
    <row r="418" spans="8:17" x14ac:dyDescent="0.3">
      <c r="H418" t="s">
        <v>7</v>
      </c>
      <c r="I418" t="s">
        <v>7</v>
      </c>
      <c r="J418" t="s">
        <v>7</v>
      </c>
      <c r="K418" t="s">
        <v>7</v>
      </c>
      <c r="L418" t="s">
        <v>7</v>
      </c>
      <c r="M418" t="s">
        <v>7</v>
      </c>
      <c r="N418" t="s">
        <v>7</v>
      </c>
      <c r="O418" t="s">
        <v>7</v>
      </c>
      <c r="P418" t="s">
        <v>7</v>
      </c>
      <c r="Q418" t="s">
        <v>7</v>
      </c>
    </row>
    <row r="419" spans="8:17" x14ac:dyDescent="0.3">
      <c r="H419" t="s">
        <v>7</v>
      </c>
      <c r="I419" t="s">
        <v>7</v>
      </c>
      <c r="J419" t="s">
        <v>7</v>
      </c>
      <c r="K419" t="s">
        <v>7</v>
      </c>
      <c r="L419" t="s">
        <v>7</v>
      </c>
      <c r="M419" t="s">
        <v>7</v>
      </c>
      <c r="N419" t="s">
        <v>7</v>
      </c>
      <c r="O419" t="s">
        <v>7</v>
      </c>
      <c r="P419" t="s">
        <v>7</v>
      </c>
      <c r="Q419" t="s">
        <v>7</v>
      </c>
    </row>
    <row r="420" spans="8:17" x14ac:dyDescent="0.3">
      <c r="H420" t="s">
        <v>7</v>
      </c>
      <c r="I420" t="s">
        <v>7</v>
      </c>
      <c r="J420" t="s">
        <v>7</v>
      </c>
      <c r="K420" t="s">
        <v>7</v>
      </c>
      <c r="L420" t="s">
        <v>7</v>
      </c>
      <c r="M420" t="s">
        <v>7</v>
      </c>
      <c r="N420" t="s">
        <v>7</v>
      </c>
      <c r="O420" t="s">
        <v>7</v>
      </c>
      <c r="P420" t="s">
        <v>7</v>
      </c>
      <c r="Q420" t="s">
        <v>7</v>
      </c>
    </row>
    <row r="421" spans="8:17" x14ac:dyDescent="0.3">
      <c r="H421" t="s">
        <v>7</v>
      </c>
      <c r="I421" t="s">
        <v>7</v>
      </c>
      <c r="J421" t="s">
        <v>7</v>
      </c>
      <c r="K421" t="s">
        <v>7</v>
      </c>
      <c r="L421" t="s">
        <v>7</v>
      </c>
      <c r="M421" t="s">
        <v>7</v>
      </c>
      <c r="N421" t="s">
        <v>7</v>
      </c>
      <c r="O421" t="s">
        <v>7</v>
      </c>
      <c r="P421" t="s">
        <v>7</v>
      </c>
      <c r="Q421" t="s">
        <v>7</v>
      </c>
    </row>
    <row r="422" spans="8:17" x14ac:dyDescent="0.3">
      <c r="H422" t="s">
        <v>7</v>
      </c>
      <c r="I422" t="s">
        <v>7</v>
      </c>
      <c r="J422" t="s">
        <v>7</v>
      </c>
      <c r="K422" t="s">
        <v>7</v>
      </c>
      <c r="L422" t="s">
        <v>7</v>
      </c>
      <c r="M422" t="s">
        <v>7</v>
      </c>
      <c r="N422" t="s">
        <v>7</v>
      </c>
      <c r="O422" t="s">
        <v>7</v>
      </c>
      <c r="P422" t="s">
        <v>7</v>
      </c>
      <c r="Q422" t="s">
        <v>7</v>
      </c>
    </row>
    <row r="423" spans="8:17" x14ac:dyDescent="0.3">
      <c r="H423" t="s">
        <v>7</v>
      </c>
      <c r="I423" t="s">
        <v>7</v>
      </c>
      <c r="J423" t="s">
        <v>7</v>
      </c>
      <c r="K423" t="s">
        <v>7</v>
      </c>
      <c r="L423" t="s">
        <v>7</v>
      </c>
      <c r="M423" t="s">
        <v>7</v>
      </c>
      <c r="N423" t="s">
        <v>7</v>
      </c>
      <c r="O423" t="s">
        <v>7</v>
      </c>
      <c r="P423" t="s">
        <v>7</v>
      </c>
      <c r="Q423" t="s">
        <v>7</v>
      </c>
    </row>
    <row r="424" spans="8:17" x14ac:dyDescent="0.3">
      <c r="H424" t="s">
        <v>7</v>
      </c>
      <c r="I424" t="s">
        <v>7</v>
      </c>
      <c r="J424" t="s">
        <v>7</v>
      </c>
      <c r="K424" t="s">
        <v>7</v>
      </c>
      <c r="L424" t="s">
        <v>7</v>
      </c>
      <c r="M424" t="s">
        <v>7</v>
      </c>
      <c r="N424" t="s">
        <v>7</v>
      </c>
      <c r="O424" t="s">
        <v>7</v>
      </c>
      <c r="P424" t="s">
        <v>7</v>
      </c>
      <c r="Q424" t="s">
        <v>7</v>
      </c>
    </row>
    <row r="425" spans="8:17" x14ac:dyDescent="0.3">
      <c r="H425" t="s">
        <v>7</v>
      </c>
      <c r="I425" t="s">
        <v>7</v>
      </c>
      <c r="J425" t="s">
        <v>7</v>
      </c>
      <c r="K425" t="s">
        <v>7</v>
      </c>
      <c r="L425" t="s">
        <v>7</v>
      </c>
      <c r="M425" t="s">
        <v>7</v>
      </c>
      <c r="N425" t="s">
        <v>7</v>
      </c>
      <c r="O425" t="s">
        <v>7</v>
      </c>
      <c r="P425" t="s">
        <v>7</v>
      </c>
      <c r="Q425" t="s">
        <v>7</v>
      </c>
    </row>
    <row r="426" spans="8:17" x14ac:dyDescent="0.3">
      <c r="H426" t="s">
        <v>7</v>
      </c>
      <c r="I426" t="s">
        <v>7</v>
      </c>
      <c r="J426" t="s">
        <v>7</v>
      </c>
      <c r="K426" t="s">
        <v>7</v>
      </c>
      <c r="L426" t="s">
        <v>7</v>
      </c>
      <c r="M426" t="s">
        <v>7</v>
      </c>
      <c r="N426" t="s">
        <v>7</v>
      </c>
      <c r="O426" t="s">
        <v>7</v>
      </c>
      <c r="P426" t="s">
        <v>7</v>
      </c>
      <c r="Q426" t="s">
        <v>7</v>
      </c>
    </row>
    <row r="427" spans="8:17" x14ac:dyDescent="0.3">
      <c r="H427" t="s">
        <v>7</v>
      </c>
      <c r="I427" t="s">
        <v>7</v>
      </c>
      <c r="J427" t="s">
        <v>7</v>
      </c>
      <c r="K427" t="s">
        <v>7</v>
      </c>
      <c r="L427" t="s">
        <v>7</v>
      </c>
      <c r="M427" t="s">
        <v>7</v>
      </c>
      <c r="N427" t="s">
        <v>7</v>
      </c>
      <c r="O427" t="s">
        <v>7</v>
      </c>
      <c r="P427" t="s">
        <v>7</v>
      </c>
      <c r="Q427" t="s">
        <v>7</v>
      </c>
    </row>
    <row r="428" spans="8:17" x14ac:dyDescent="0.3">
      <c r="H428" t="s">
        <v>7</v>
      </c>
      <c r="I428" t="s">
        <v>7</v>
      </c>
      <c r="J428" t="s">
        <v>7</v>
      </c>
      <c r="K428" t="s">
        <v>7</v>
      </c>
      <c r="L428" t="s">
        <v>7</v>
      </c>
      <c r="M428" t="s">
        <v>7</v>
      </c>
      <c r="N428" t="s">
        <v>7</v>
      </c>
      <c r="O428" t="s">
        <v>7</v>
      </c>
      <c r="P428" t="s">
        <v>7</v>
      </c>
      <c r="Q428" t="s">
        <v>7</v>
      </c>
    </row>
    <row r="429" spans="8:17" x14ac:dyDescent="0.3">
      <c r="H429" t="s">
        <v>7</v>
      </c>
      <c r="I429" t="s">
        <v>7</v>
      </c>
      <c r="J429" t="s">
        <v>7</v>
      </c>
      <c r="K429" t="s">
        <v>7</v>
      </c>
      <c r="L429" t="s">
        <v>7</v>
      </c>
      <c r="M429" t="s">
        <v>7</v>
      </c>
      <c r="N429" t="s">
        <v>7</v>
      </c>
      <c r="O429" t="s">
        <v>7</v>
      </c>
      <c r="P429" t="s">
        <v>7</v>
      </c>
      <c r="Q429" t="s">
        <v>7</v>
      </c>
    </row>
    <row r="430" spans="8:17" x14ac:dyDescent="0.3">
      <c r="H430" t="s">
        <v>7</v>
      </c>
      <c r="I430" t="s">
        <v>7</v>
      </c>
      <c r="J430" t="s">
        <v>7</v>
      </c>
      <c r="K430" t="s">
        <v>7</v>
      </c>
      <c r="L430" t="s">
        <v>7</v>
      </c>
      <c r="M430" t="s">
        <v>7</v>
      </c>
      <c r="N430" t="s">
        <v>7</v>
      </c>
      <c r="O430" t="s">
        <v>7</v>
      </c>
      <c r="P430" t="s">
        <v>7</v>
      </c>
      <c r="Q430" t="s">
        <v>7</v>
      </c>
    </row>
    <row r="431" spans="8:17" x14ac:dyDescent="0.3">
      <c r="H431" t="s">
        <v>7</v>
      </c>
      <c r="I431" t="s">
        <v>7</v>
      </c>
      <c r="J431" t="s">
        <v>7</v>
      </c>
      <c r="K431" t="s">
        <v>7</v>
      </c>
      <c r="L431" t="s">
        <v>7</v>
      </c>
      <c r="M431" t="s">
        <v>7</v>
      </c>
      <c r="N431" t="s">
        <v>7</v>
      </c>
      <c r="O431" t="s">
        <v>7</v>
      </c>
      <c r="P431" t="s">
        <v>7</v>
      </c>
      <c r="Q431" t="s">
        <v>7</v>
      </c>
    </row>
    <row r="432" spans="8:17" x14ac:dyDescent="0.3">
      <c r="H432" t="s">
        <v>7</v>
      </c>
      <c r="I432" t="s">
        <v>7</v>
      </c>
      <c r="J432" t="s">
        <v>7</v>
      </c>
      <c r="K432" t="s">
        <v>7</v>
      </c>
      <c r="L432" t="s">
        <v>7</v>
      </c>
      <c r="M432" t="s">
        <v>7</v>
      </c>
      <c r="N432" t="s">
        <v>7</v>
      </c>
      <c r="O432" t="s">
        <v>7</v>
      </c>
      <c r="P432" t="s">
        <v>7</v>
      </c>
      <c r="Q432" t="s">
        <v>7</v>
      </c>
    </row>
    <row r="433" spans="8:17" x14ac:dyDescent="0.3">
      <c r="H433" t="s">
        <v>7</v>
      </c>
      <c r="I433" t="s">
        <v>7</v>
      </c>
      <c r="J433" t="s">
        <v>7</v>
      </c>
      <c r="K433" t="s">
        <v>7</v>
      </c>
      <c r="L433" t="s">
        <v>7</v>
      </c>
      <c r="M433" t="s">
        <v>7</v>
      </c>
      <c r="N433" t="s">
        <v>7</v>
      </c>
      <c r="O433" t="s">
        <v>7</v>
      </c>
      <c r="P433" t="s">
        <v>7</v>
      </c>
      <c r="Q433" t="s">
        <v>7</v>
      </c>
    </row>
    <row r="434" spans="8:17" x14ac:dyDescent="0.3">
      <c r="H434" t="s">
        <v>7</v>
      </c>
      <c r="I434" t="s">
        <v>7</v>
      </c>
      <c r="J434" t="s">
        <v>7</v>
      </c>
      <c r="K434" t="s">
        <v>7</v>
      </c>
      <c r="L434" t="s">
        <v>7</v>
      </c>
      <c r="M434" t="s">
        <v>7</v>
      </c>
      <c r="N434" t="s">
        <v>7</v>
      </c>
      <c r="O434" t="s">
        <v>7</v>
      </c>
      <c r="P434" t="s">
        <v>7</v>
      </c>
      <c r="Q434" t="s">
        <v>7</v>
      </c>
    </row>
    <row r="435" spans="8:17" x14ac:dyDescent="0.3">
      <c r="H435" t="s">
        <v>7</v>
      </c>
      <c r="I435" t="s">
        <v>7</v>
      </c>
      <c r="J435" t="s">
        <v>7</v>
      </c>
      <c r="K435" t="s">
        <v>7</v>
      </c>
      <c r="L435" t="s">
        <v>7</v>
      </c>
      <c r="M435" t="s">
        <v>7</v>
      </c>
      <c r="N435" t="s">
        <v>7</v>
      </c>
      <c r="O435" t="s">
        <v>7</v>
      </c>
      <c r="P435" t="s">
        <v>7</v>
      </c>
      <c r="Q435" t="s">
        <v>7</v>
      </c>
    </row>
    <row r="436" spans="8:17" x14ac:dyDescent="0.3">
      <c r="H436" t="s">
        <v>7</v>
      </c>
      <c r="I436" t="s">
        <v>7</v>
      </c>
      <c r="J436" t="s">
        <v>7</v>
      </c>
      <c r="K436" t="s">
        <v>7</v>
      </c>
      <c r="L436" t="s">
        <v>7</v>
      </c>
      <c r="M436" t="s">
        <v>7</v>
      </c>
      <c r="N436" t="s">
        <v>7</v>
      </c>
      <c r="O436" t="s">
        <v>7</v>
      </c>
      <c r="P436" t="s">
        <v>7</v>
      </c>
      <c r="Q436" t="s">
        <v>7</v>
      </c>
    </row>
    <row r="437" spans="8:17" x14ac:dyDescent="0.3">
      <c r="H437" t="s">
        <v>7</v>
      </c>
      <c r="I437" t="s">
        <v>7</v>
      </c>
      <c r="J437" t="s">
        <v>7</v>
      </c>
      <c r="K437" t="s">
        <v>7</v>
      </c>
      <c r="L437" t="s">
        <v>7</v>
      </c>
      <c r="M437" t="s">
        <v>7</v>
      </c>
      <c r="N437" t="s">
        <v>7</v>
      </c>
      <c r="O437" t="s">
        <v>7</v>
      </c>
      <c r="P437" t="s">
        <v>7</v>
      </c>
      <c r="Q437" t="s">
        <v>7</v>
      </c>
    </row>
    <row r="438" spans="8:17" x14ac:dyDescent="0.3">
      <c r="H438" t="s">
        <v>7</v>
      </c>
      <c r="I438" t="s">
        <v>7</v>
      </c>
      <c r="J438" t="s">
        <v>7</v>
      </c>
      <c r="K438" t="s">
        <v>7</v>
      </c>
      <c r="L438" t="s">
        <v>7</v>
      </c>
      <c r="M438" t="s">
        <v>7</v>
      </c>
      <c r="N438" t="s">
        <v>7</v>
      </c>
      <c r="O438" t="s">
        <v>7</v>
      </c>
      <c r="P438" t="s">
        <v>7</v>
      </c>
      <c r="Q438" t="s">
        <v>7</v>
      </c>
    </row>
    <row r="439" spans="8:17" x14ac:dyDescent="0.3">
      <c r="H439" t="s">
        <v>7</v>
      </c>
      <c r="I439" t="s">
        <v>7</v>
      </c>
      <c r="J439" t="s">
        <v>7</v>
      </c>
      <c r="K439" t="s">
        <v>7</v>
      </c>
      <c r="L439" t="s">
        <v>7</v>
      </c>
      <c r="M439" t="s">
        <v>7</v>
      </c>
      <c r="N439" t="s">
        <v>7</v>
      </c>
      <c r="O439" t="s">
        <v>7</v>
      </c>
      <c r="P439" t="s">
        <v>7</v>
      </c>
      <c r="Q439" t="s">
        <v>7</v>
      </c>
    </row>
    <row r="440" spans="8:17" x14ac:dyDescent="0.3">
      <c r="H440" t="s">
        <v>7</v>
      </c>
      <c r="I440" t="s">
        <v>7</v>
      </c>
      <c r="J440" t="s">
        <v>7</v>
      </c>
      <c r="K440" t="s">
        <v>7</v>
      </c>
      <c r="L440" t="s">
        <v>7</v>
      </c>
      <c r="M440" t="s">
        <v>7</v>
      </c>
      <c r="N440" t="s">
        <v>7</v>
      </c>
      <c r="O440" t="s">
        <v>7</v>
      </c>
      <c r="P440" t="s">
        <v>7</v>
      </c>
      <c r="Q440" t="s">
        <v>7</v>
      </c>
    </row>
    <row r="441" spans="8:17" x14ac:dyDescent="0.3">
      <c r="H441" t="s">
        <v>7</v>
      </c>
      <c r="I441" t="s">
        <v>7</v>
      </c>
      <c r="J441" t="s">
        <v>7</v>
      </c>
      <c r="K441" t="s">
        <v>7</v>
      </c>
      <c r="L441" t="s">
        <v>7</v>
      </c>
      <c r="M441" t="s">
        <v>7</v>
      </c>
      <c r="N441" t="s">
        <v>7</v>
      </c>
      <c r="O441" t="s">
        <v>7</v>
      </c>
      <c r="P441" t="s">
        <v>7</v>
      </c>
      <c r="Q441" t="s">
        <v>7</v>
      </c>
    </row>
    <row r="442" spans="8:17" x14ac:dyDescent="0.3">
      <c r="H442" t="s">
        <v>7</v>
      </c>
      <c r="I442" t="s">
        <v>7</v>
      </c>
      <c r="J442" t="s">
        <v>7</v>
      </c>
      <c r="K442" t="s">
        <v>7</v>
      </c>
      <c r="L442" t="s">
        <v>7</v>
      </c>
      <c r="M442" t="s">
        <v>7</v>
      </c>
      <c r="N442" t="s">
        <v>7</v>
      </c>
      <c r="O442" t="s">
        <v>7</v>
      </c>
      <c r="P442" t="s">
        <v>7</v>
      </c>
      <c r="Q442" t="s">
        <v>7</v>
      </c>
    </row>
    <row r="443" spans="8:17" x14ac:dyDescent="0.3">
      <c r="H443" t="s">
        <v>7</v>
      </c>
      <c r="I443" t="s">
        <v>7</v>
      </c>
      <c r="J443" t="s">
        <v>7</v>
      </c>
      <c r="K443" t="s">
        <v>7</v>
      </c>
      <c r="L443" t="s">
        <v>7</v>
      </c>
      <c r="M443" t="s">
        <v>7</v>
      </c>
      <c r="N443" t="s">
        <v>7</v>
      </c>
      <c r="O443" t="s">
        <v>7</v>
      </c>
      <c r="P443" t="s">
        <v>7</v>
      </c>
      <c r="Q443" t="s">
        <v>7</v>
      </c>
    </row>
    <row r="444" spans="8:17" x14ac:dyDescent="0.3">
      <c r="H444" t="s">
        <v>7</v>
      </c>
      <c r="I444" t="s">
        <v>7</v>
      </c>
      <c r="J444" t="s">
        <v>7</v>
      </c>
      <c r="K444" t="s">
        <v>7</v>
      </c>
      <c r="L444" t="s">
        <v>7</v>
      </c>
      <c r="M444" t="s">
        <v>7</v>
      </c>
      <c r="N444" t="s">
        <v>7</v>
      </c>
      <c r="O444" t="s">
        <v>7</v>
      </c>
      <c r="P444" t="s">
        <v>7</v>
      </c>
      <c r="Q444" t="s">
        <v>7</v>
      </c>
    </row>
    <row r="445" spans="8:17" x14ac:dyDescent="0.3">
      <c r="H445" t="s">
        <v>7</v>
      </c>
      <c r="I445" t="s">
        <v>7</v>
      </c>
      <c r="J445" t="s">
        <v>7</v>
      </c>
      <c r="K445" t="s">
        <v>7</v>
      </c>
      <c r="L445" t="s">
        <v>7</v>
      </c>
      <c r="M445" t="s">
        <v>7</v>
      </c>
      <c r="N445" t="s">
        <v>7</v>
      </c>
      <c r="O445" t="s">
        <v>7</v>
      </c>
      <c r="P445" t="s">
        <v>7</v>
      </c>
      <c r="Q445" t="s">
        <v>7</v>
      </c>
    </row>
    <row r="446" spans="8:17" x14ac:dyDescent="0.3">
      <c r="H446" t="s">
        <v>7</v>
      </c>
      <c r="I446" t="s">
        <v>7</v>
      </c>
      <c r="J446" t="s">
        <v>7</v>
      </c>
      <c r="K446" t="s">
        <v>7</v>
      </c>
      <c r="L446" t="s">
        <v>7</v>
      </c>
      <c r="M446" t="s">
        <v>7</v>
      </c>
      <c r="N446" t="s">
        <v>7</v>
      </c>
      <c r="O446" t="s">
        <v>7</v>
      </c>
      <c r="P446" t="s">
        <v>7</v>
      </c>
      <c r="Q446" t="s">
        <v>7</v>
      </c>
    </row>
    <row r="447" spans="8:17" x14ac:dyDescent="0.3">
      <c r="H447" t="s">
        <v>7</v>
      </c>
      <c r="I447" t="s">
        <v>7</v>
      </c>
      <c r="J447" t="s">
        <v>7</v>
      </c>
      <c r="K447" t="s">
        <v>7</v>
      </c>
      <c r="L447" t="s">
        <v>7</v>
      </c>
      <c r="M447" t="s">
        <v>7</v>
      </c>
      <c r="N447" t="s">
        <v>7</v>
      </c>
      <c r="O447" t="s">
        <v>7</v>
      </c>
      <c r="P447" t="s">
        <v>7</v>
      </c>
      <c r="Q447" t="s">
        <v>7</v>
      </c>
    </row>
    <row r="448" spans="8:17" x14ac:dyDescent="0.3">
      <c r="H448" t="s">
        <v>7</v>
      </c>
      <c r="I448" t="s">
        <v>7</v>
      </c>
      <c r="J448" t="s">
        <v>7</v>
      </c>
      <c r="K448" t="s">
        <v>7</v>
      </c>
      <c r="L448" t="s">
        <v>7</v>
      </c>
      <c r="M448" t="s">
        <v>7</v>
      </c>
      <c r="N448" t="s">
        <v>7</v>
      </c>
      <c r="O448" t="s">
        <v>7</v>
      </c>
      <c r="P448" t="s">
        <v>7</v>
      </c>
      <c r="Q448" t="s">
        <v>7</v>
      </c>
    </row>
    <row r="449" spans="8:17" x14ac:dyDescent="0.3">
      <c r="H449" t="s">
        <v>7</v>
      </c>
      <c r="I449" t="s">
        <v>7</v>
      </c>
      <c r="J449" t="s">
        <v>7</v>
      </c>
      <c r="K449" t="s">
        <v>7</v>
      </c>
      <c r="L449" t="s">
        <v>7</v>
      </c>
      <c r="M449" t="s">
        <v>7</v>
      </c>
      <c r="N449" t="s">
        <v>7</v>
      </c>
      <c r="O449" t="s">
        <v>7</v>
      </c>
      <c r="P449" t="s">
        <v>7</v>
      </c>
      <c r="Q449" t="s">
        <v>7</v>
      </c>
    </row>
    <row r="450" spans="8:17" x14ac:dyDescent="0.3">
      <c r="H450" t="s">
        <v>7</v>
      </c>
      <c r="I450" t="s">
        <v>7</v>
      </c>
      <c r="J450" t="s">
        <v>7</v>
      </c>
      <c r="K450" t="s">
        <v>7</v>
      </c>
      <c r="L450" t="s">
        <v>7</v>
      </c>
      <c r="M450" t="s">
        <v>7</v>
      </c>
      <c r="N450" t="s">
        <v>7</v>
      </c>
      <c r="O450" t="s">
        <v>7</v>
      </c>
      <c r="P450" t="s">
        <v>7</v>
      </c>
      <c r="Q450" t="s">
        <v>7</v>
      </c>
    </row>
    <row r="451" spans="8:17" x14ac:dyDescent="0.3">
      <c r="H451" t="s">
        <v>7</v>
      </c>
      <c r="I451" t="s">
        <v>7</v>
      </c>
      <c r="J451" t="s">
        <v>7</v>
      </c>
      <c r="K451" t="s">
        <v>7</v>
      </c>
      <c r="L451" t="s">
        <v>7</v>
      </c>
      <c r="M451" t="s">
        <v>7</v>
      </c>
      <c r="N451" t="s">
        <v>7</v>
      </c>
      <c r="O451" t="s">
        <v>7</v>
      </c>
      <c r="P451" t="s">
        <v>7</v>
      </c>
      <c r="Q451" t="s">
        <v>7</v>
      </c>
    </row>
    <row r="452" spans="8:17" x14ac:dyDescent="0.3">
      <c r="H452" t="s">
        <v>7</v>
      </c>
      <c r="I452" t="s">
        <v>7</v>
      </c>
      <c r="J452" t="s">
        <v>7</v>
      </c>
      <c r="K452" t="s">
        <v>7</v>
      </c>
      <c r="L452" t="s">
        <v>7</v>
      </c>
      <c r="M452" t="s">
        <v>7</v>
      </c>
      <c r="N452" t="s">
        <v>7</v>
      </c>
      <c r="O452" t="s">
        <v>7</v>
      </c>
      <c r="P452" t="s">
        <v>7</v>
      </c>
      <c r="Q452" t="s">
        <v>7</v>
      </c>
    </row>
    <row r="453" spans="8:17" x14ac:dyDescent="0.3">
      <c r="H453" t="s">
        <v>7</v>
      </c>
      <c r="I453" t="s">
        <v>7</v>
      </c>
      <c r="J453" t="s">
        <v>7</v>
      </c>
      <c r="K453" t="s">
        <v>7</v>
      </c>
      <c r="L453" t="s">
        <v>7</v>
      </c>
      <c r="M453" t="s">
        <v>7</v>
      </c>
      <c r="N453" t="s">
        <v>7</v>
      </c>
      <c r="O453" t="s">
        <v>7</v>
      </c>
      <c r="P453" t="s">
        <v>7</v>
      </c>
      <c r="Q453" t="s">
        <v>7</v>
      </c>
    </row>
    <row r="454" spans="8:17" x14ac:dyDescent="0.3">
      <c r="H454" t="s">
        <v>7</v>
      </c>
      <c r="I454" t="s">
        <v>7</v>
      </c>
      <c r="J454" t="s">
        <v>7</v>
      </c>
      <c r="K454" t="s">
        <v>7</v>
      </c>
      <c r="L454" t="s">
        <v>7</v>
      </c>
      <c r="M454" t="s">
        <v>7</v>
      </c>
      <c r="N454" t="s">
        <v>7</v>
      </c>
      <c r="O454" t="s">
        <v>7</v>
      </c>
      <c r="P454" t="s">
        <v>7</v>
      </c>
      <c r="Q454" t="s">
        <v>7</v>
      </c>
    </row>
    <row r="455" spans="8:17" x14ac:dyDescent="0.3">
      <c r="H455" t="s">
        <v>7</v>
      </c>
      <c r="I455" t="s">
        <v>7</v>
      </c>
      <c r="J455" t="s">
        <v>7</v>
      </c>
      <c r="K455" t="s">
        <v>7</v>
      </c>
      <c r="L455" t="s">
        <v>7</v>
      </c>
      <c r="M455" t="s">
        <v>7</v>
      </c>
      <c r="N455" t="s">
        <v>7</v>
      </c>
      <c r="O455" t="s">
        <v>7</v>
      </c>
      <c r="P455" t="s">
        <v>7</v>
      </c>
      <c r="Q455" t="s">
        <v>7</v>
      </c>
    </row>
    <row r="456" spans="8:17" x14ac:dyDescent="0.3">
      <c r="H456" t="s">
        <v>7</v>
      </c>
      <c r="I456" t="s">
        <v>7</v>
      </c>
      <c r="J456" t="s">
        <v>7</v>
      </c>
      <c r="K456" t="s">
        <v>7</v>
      </c>
      <c r="L456" t="s">
        <v>7</v>
      </c>
      <c r="M456" t="s">
        <v>7</v>
      </c>
      <c r="N456" t="s">
        <v>7</v>
      </c>
      <c r="O456" t="s">
        <v>7</v>
      </c>
      <c r="P456" t="s">
        <v>7</v>
      </c>
      <c r="Q456" t="s">
        <v>7</v>
      </c>
    </row>
    <row r="457" spans="8:17" x14ac:dyDescent="0.3">
      <c r="H457" t="s">
        <v>7</v>
      </c>
      <c r="I457" t="s">
        <v>7</v>
      </c>
      <c r="J457" t="s">
        <v>7</v>
      </c>
      <c r="K457" t="s">
        <v>7</v>
      </c>
      <c r="L457" t="s">
        <v>7</v>
      </c>
      <c r="M457" t="s">
        <v>7</v>
      </c>
      <c r="N457" t="s">
        <v>7</v>
      </c>
      <c r="O457" t="s">
        <v>7</v>
      </c>
      <c r="P457" t="s">
        <v>7</v>
      </c>
      <c r="Q457" t="s">
        <v>7</v>
      </c>
    </row>
    <row r="458" spans="8:17" x14ac:dyDescent="0.3">
      <c r="H458" t="s">
        <v>7</v>
      </c>
      <c r="I458" t="s">
        <v>7</v>
      </c>
      <c r="J458" t="s">
        <v>7</v>
      </c>
      <c r="K458" t="s">
        <v>7</v>
      </c>
      <c r="L458" t="s">
        <v>7</v>
      </c>
      <c r="M458" t="s">
        <v>7</v>
      </c>
      <c r="N458" t="s">
        <v>7</v>
      </c>
      <c r="O458" t="s">
        <v>7</v>
      </c>
      <c r="P458" t="s">
        <v>7</v>
      </c>
      <c r="Q458" t="s">
        <v>7</v>
      </c>
    </row>
    <row r="459" spans="8:17" x14ac:dyDescent="0.3">
      <c r="H459" t="s">
        <v>7</v>
      </c>
      <c r="I459" t="s">
        <v>7</v>
      </c>
      <c r="J459" t="s">
        <v>7</v>
      </c>
      <c r="K459" t="s">
        <v>7</v>
      </c>
      <c r="L459" t="s">
        <v>7</v>
      </c>
      <c r="M459" t="s">
        <v>7</v>
      </c>
      <c r="N459" t="s">
        <v>7</v>
      </c>
      <c r="O459" t="s">
        <v>7</v>
      </c>
      <c r="P459" t="s">
        <v>7</v>
      </c>
      <c r="Q459" t="s">
        <v>7</v>
      </c>
    </row>
    <row r="460" spans="8:17" x14ac:dyDescent="0.3">
      <c r="H460" t="s">
        <v>7</v>
      </c>
      <c r="I460" t="s">
        <v>7</v>
      </c>
      <c r="J460" t="s">
        <v>7</v>
      </c>
      <c r="K460" t="s">
        <v>7</v>
      </c>
      <c r="L460" t="s">
        <v>7</v>
      </c>
      <c r="M460" t="s">
        <v>7</v>
      </c>
      <c r="N460" t="s">
        <v>7</v>
      </c>
      <c r="O460" t="s">
        <v>7</v>
      </c>
      <c r="P460" t="s">
        <v>7</v>
      </c>
      <c r="Q460" t="s">
        <v>7</v>
      </c>
    </row>
    <row r="461" spans="8:17" x14ac:dyDescent="0.3">
      <c r="H461" t="s">
        <v>7</v>
      </c>
      <c r="I461" t="s">
        <v>7</v>
      </c>
      <c r="J461" t="s">
        <v>7</v>
      </c>
      <c r="K461" t="s">
        <v>7</v>
      </c>
      <c r="L461" t="s">
        <v>7</v>
      </c>
      <c r="M461" t="s">
        <v>7</v>
      </c>
      <c r="N461" t="s">
        <v>7</v>
      </c>
      <c r="O461" t="s">
        <v>7</v>
      </c>
      <c r="P461" t="s">
        <v>7</v>
      </c>
      <c r="Q461" t="s">
        <v>7</v>
      </c>
    </row>
    <row r="462" spans="8:17" x14ac:dyDescent="0.3">
      <c r="H462" t="s">
        <v>7</v>
      </c>
      <c r="I462" t="s">
        <v>7</v>
      </c>
      <c r="J462" t="s">
        <v>7</v>
      </c>
      <c r="K462" t="s">
        <v>7</v>
      </c>
      <c r="L462" t="s">
        <v>7</v>
      </c>
      <c r="M462" t="s">
        <v>7</v>
      </c>
      <c r="N462" t="s">
        <v>7</v>
      </c>
      <c r="O462" t="s">
        <v>7</v>
      </c>
      <c r="P462" t="s">
        <v>7</v>
      </c>
      <c r="Q462" t="s">
        <v>7</v>
      </c>
    </row>
    <row r="463" spans="8:17" x14ac:dyDescent="0.3">
      <c r="H463" t="s">
        <v>7</v>
      </c>
      <c r="I463" t="s">
        <v>7</v>
      </c>
      <c r="J463" t="s">
        <v>7</v>
      </c>
      <c r="K463" t="s">
        <v>7</v>
      </c>
      <c r="L463" t="s">
        <v>7</v>
      </c>
      <c r="M463" t="s">
        <v>7</v>
      </c>
      <c r="N463" t="s">
        <v>7</v>
      </c>
      <c r="O463" t="s">
        <v>7</v>
      </c>
      <c r="P463" t="s">
        <v>7</v>
      </c>
      <c r="Q463" t="s">
        <v>7</v>
      </c>
    </row>
    <row r="464" spans="8:17" x14ac:dyDescent="0.3">
      <c r="H464" t="s">
        <v>7</v>
      </c>
      <c r="I464" t="s">
        <v>7</v>
      </c>
      <c r="J464" t="s">
        <v>7</v>
      </c>
      <c r="K464" t="s">
        <v>7</v>
      </c>
      <c r="L464" t="s">
        <v>7</v>
      </c>
      <c r="M464" t="s">
        <v>7</v>
      </c>
      <c r="N464" t="s">
        <v>7</v>
      </c>
      <c r="O464" t="s">
        <v>7</v>
      </c>
      <c r="P464" t="s">
        <v>7</v>
      </c>
      <c r="Q464" t="s">
        <v>7</v>
      </c>
    </row>
    <row r="465" spans="8:17" x14ac:dyDescent="0.3">
      <c r="H465" t="s">
        <v>7</v>
      </c>
      <c r="I465" t="s">
        <v>7</v>
      </c>
      <c r="J465" t="s">
        <v>7</v>
      </c>
      <c r="K465" t="s">
        <v>7</v>
      </c>
      <c r="L465" t="s">
        <v>7</v>
      </c>
      <c r="M465" t="s">
        <v>7</v>
      </c>
      <c r="N465" t="s">
        <v>7</v>
      </c>
      <c r="O465" t="s">
        <v>7</v>
      </c>
      <c r="P465" t="s">
        <v>7</v>
      </c>
      <c r="Q465" t="s">
        <v>7</v>
      </c>
    </row>
    <row r="466" spans="8:17" x14ac:dyDescent="0.3">
      <c r="H466" t="s">
        <v>7</v>
      </c>
      <c r="I466" t="s">
        <v>7</v>
      </c>
      <c r="J466" t="s">
        <v>7</v>
      </c>
      <c r="K466" t="s">
        <v>7</v>
      </c>
      <c r="L466" t="s">
        <v>7</v>
      </c>
      <c r="M466" t="s">
        <v>7</v>
      </c>
      <c r="N466" t="s">
        <v>7</v>
      </c>
      <c r="O466" t="s">
        <v>7</v>
      </c>
      <c r="P466" t="s">
        <v>7</v>
      </c>
      <c r="Q466" t="s">
        <v>7</v>
      </c>
    </row>
    <row r="467" spans="8:17" x14ac:dyDescent="0.3">
      <c r="H467" t="s">
        <v>7</v>
      </c>
      <c r="I467" t="s">
        <v>7</v>
      </c>
      <c r="J467" t="s">
        <v>7</v>
      </c>
      <c r="K467" t="s">
        <v>7</v>
      </c>
      <c r="L467" t="s">
        <v>7</v>
      </c>
      <c r="M467" t="s">
        <v>7</v>
      </c>
      <c r="N467" t="s">
        <v>7</v>
      </c>
      <c r="O467" t="s">
        <v>7</v>
      </c>
      <c r="P467" t="s">
        <v>7</v>
      </c>
      <c r="Q467" t="s">
        <v>7</v>
      </c>
    </row>
    <row r="468" spans="8:17" x14ac:dyDescent="0.3">
      <c r="H468" t="s">
        <v>7</v>
      </c>
      <c r="I468" t="s">
        <v>7</v>
      </c>
      <c r="J468" t="s">
        <v>7</v>
      </c>
      <c r="K468" t="s">
        <v>7</v>
      </c>
      <c r="L468" t="s">
        <v>7</v>
      </c>
      <c r="M468" t="s">
        <v>7</v>
      </c>
      <c r="N468" t="s">
        <v>7</v>
      </c>
      <c r="O468" t="s">
        <v>7</v>
      </c>
      <c r="P468" t="s">
        <v>7</v>
      </c>
      <c r="Q468" t="s">
        <v>7</v>
      </c>
    </row>
    <row r="469" spans="8:17" x14ac:dyDescent="0.3">
      <c r="H469" t="s">
        <v>7</v>
      </c>
      <c r="I469" t="s">
        <v>7</v>
      </c>
      <c r="J469" t="s">
        <v>7</v>
      </c>
      <c r="K469" t="s">
        <v>7</v>
      </c>
      <c r="L469" t="s">
        <v>7</v>
      </c>
      <c r="M469" t="s">
        <v>7</v>
      </c>
      <c r="N469" t="s">
        <v>7</v>
      </c>
      <c r="O469" t="s">
        <v>7</v>
      </c>
      <c r="P469" t="s">
        <v>7</v>
      </c>
      <c r="Q469" t="s">
        <v>7</v>
      </c>
    </row>
    <row r="470" spans="8:17" x14ac:dyDescent="0.3">
      <c r="H470" t="s">
        <v>7</v>
      </c>
      <c r="I470" t="s">
        <v>7</v>
      </c>
      <c r="J470" t="s">
        <v>7</v>
      </c>
      <c r="K470" t="s">
        <v>7</v>
      </c>
      <c r="L470" t="s">
        <v>7</v>
      </c>
      <c r="M470" t="s">
        <v>7</v>
      </c>
      <c r="N470" t="s">
        <v>7</v>
      </c>
      <c r="O470" t="s">
        <v>7</v>
      </c>
      <c r="P470" t="s">
        <v>7</v>
      </c>
      <c r="Q470" t="s">
        <v>7</v>
      </c>
    </row>
    <row r="471" spans="8:17" x14ac:dyDescent="0.3">
      <c r="H471" t="s">
        <v>7</v>
      </c>
      <c r="I471" t="s">
        <v>7</v>
      </c>
      <c r="J471" t="s">
        <v>7</v>
      </c>
      <c r="K471" t="s">
        <v>7</v>
      </c>
      <c r="L471" t="s">
        <v>7</v>
      </c>
      <c r="M471" t="s">
        <v>7</v>
      </c>
      <c r="N471" t="s">
        <v>7</v>
      </c>
      <c r="O471" t="s">
        <v>7</v>
      </c>
      <c r="P471" t="s">
        <v>7</v>
      </c>
      <c r="Q471" t="s">
        <v>7</v>
      </c>
    </row>
    <row r="472" spans="8:17" x14ac:dyDescent="0.3">
      <c r="H472" t="s">
        <v>7</v>
      </c>
      <c r="I472" t="s">
        <v>7</v>
      </c>
      <c r="J472" t="s">
        <v>7</v>
      </c>
      <c r="K472" t="s">
        <v>7</v>
      </c>
      <c r="L472" t="s">
        <v>7</v>
      </c>
      <c r="M472" t="s">
        <v>7</v>
      </c>
      <c r="N472" t="s">
        <v>7</v>
      </c>
      <c r="O472" t="s">
        <v>7</v>
      </c>
      <c r="P472" t="s">
        <v>7</v>
      </c>
      <c r="Q472" t="s">
        <v>7</v>
      </c>
    </row>
    <row r="473" spans="8:17" x14ac:dyDescent="0.3">
      <c r="H473" t="s">
        <v>7</v>
      </c>
      <c r="I473" t="s">
        <v>7</v>
      </c>
      <c r="J473" t="s">
        <v>7</v>
      </c>
      <c r="K473" t="s">
        <v>7</v>
      </c>
      <c r="L473" t="s">
        <v>7</v>
      </c>
      <c r="M473" t="s">
        <v>7</v>
      </c>
      <c r="N473" t="s">
        <v>7</v>
      </c>
      <c r="O473" t="s">
        <v>7</v>
      </c>
      <c r="P473" t="s">
        <v>7</v>
      </c>
      <c r="Q473" t="s">
        <v>7</v>
      </c>
    </row>
    <row r="474" spans="8:17" x14ac:dyDescent="0.3">
      <c r="H474" t="s">
        <v>7</v>
      </c>
      <c r="I474" t="s">
        <v>7</v>
      </c>
      <c r="J474" t="s">
        <v>7</v>
      </c>
      <c r="K474" t="s">
        <v>7</v>
      </c>
      <c r="L474" t="s">
        <v>7</v>
      </c>
      <c r="M474" t="s">
        <v>7</v>
      </c>
      <c r="N474" t="s">
        <v>7</v>
      </c>
      <c r="O474" t="s">
        <v>7</v>
      </c>
      <c r="P474" t="s">
        <v>7</v>
      </c>
      <c r="Q474" t="s">
        <v>7</v>
      </c>
    </row>
    <row r="475" spans="8:17" x14ac:dyDescent="0.3">
      <c r="H475" t="s">
        <v>7</v>
      </c>
      <c r="I475" t="s">
        <v>7</v>
      </c>
      <c r="J475" t="s">
        <v>7</v>
      </c>
      <c r="K475" t="s">
        <v>7</v>
      </c>
      <c r="L475" t="s">
        <v>7</v>
      </c>
      <c r="M475" t="s">
        <v>7</v>
      </c>
      <c r="N475" t="s">
        <v>7</v>
      </c>
      <c r="O475" t="s">
        <v>7</v>
      </c>
      <c r="P475" t="s">
        <v>7</v>
      </c>
      <c r="Q475" t="s">
        <v>7</v>
      </c>
    </row>
    <row r="476" spans="8:17" x14ac:dyDescent="0.3">
      <c r="H476" t="s">
        <v>7</v>
      </c>
      <c r="I476" t="s">
        <v>7</v>
      </c>
      <c r="J476" t="s">
        <v>7</v>
      </c>
      <c r="K476" t="s">
        <v>7</v>
      </c>
      <c r="L476" t="s">
        <v>7</v>
      </c>
      <c r="M476" t="s">
        <v>7</v>
      </c>
      <c r="N476" t="s">
        <v>7</v>
      </c>
      <c r="O476" t="s">
        <v>7</v>
      </c>
      <c r="P476" t="s">
        <v>7</v>
      </c>
      <c r="Q476" t="s">
        <v>7</v>
      </c>
    </row>
    <row r="477" spans="8:17" x14ac:dyDescent="0.3">
      <c r="H477" t="s">
        <v>7</v>
      </c>
      <c r="I477" t="s">
        <v>7</v>
      </c>
      <c r="J477" t="s">
        <v>7</v>
      </c>
      <c r="K477" t="s">
        <v>7</v>
      </c>
      <c r="L477" t="s">
        <v>7</v>
      </c>
      <c r="M477" t="s">
        <v>7</v>
      </c>
      <c r="N477" t="s">
        <v>7</v>
      </c>
      <c r="O477" t="s">
        <v>7</v>
      </c>
      <c r="P477" t="s">
        <v>7</v>
      </c>
      <c r="Q477" t="s">
        <v>7</v>
      </c>
    </row>
    <row r="478" spans="8:17" x14ac:dyDescent="0.3">
      <c r="H478" t="s">
        <v>7</v>
      </c>
      <c r="I478" t="s">
        <v>7</v>
      </c>
      <c r="J478" t="s">
        <v>7</v>
      </c>
      <c r="K478" t="s">
        <v>7</v>
      </c>
      <c r="L478" t="s">
        <v>7</v>
      </c>
      <c r="M478" t="s">
        <v>7</v>
      </c>
      <c r="N478" t="s">
        <v>7</v>
      </c>
      <c r="O478" t="s">
        <v>7</v>
      </c>
      <c r="P478" t="s">
        <v>7</v>
      </c>
      <c r="Q478" t="s">
        <v>7</v>
      </c>
    </row>
    <row r="479" spans="8:17" x14ac:dyDescent="0.3">
      <c r="H479" t="s">
        <v>7</v>
      </c>
      <c r="I479" t="s">
        <v>7</v>
      </c>
      <c r="J479" t="s">
        <v>7</v>
      </c>
      <c r="K479" t="s">
        <v>7</v>
      </c>
      <c r="L479" t="s">
        <v>7</v>
      </c>
      <c r="M479" t="s">
        <v>7</v>
      </c>
      <c r="N479" t="s">
        <v>7</v>
      </c>
      <c r="O479" t="s">
        <v>7</v>
      </c>
      <c r="P479" t="s">
        <v>7</v>
      </c>
      <c r="Q479" t="s">
        <v>7</v>
      </c>
    </row>
    <row r="480" spans="8:17" x14ac:dyDescent="0.3">
      <c r="H480" t="s">
        <v>7</v>
      </c>
      <c r="I480" t="s">
        <v>7</v>
      </c>
      <c r="J480" t="s">
        <v>7</v>
      </c>
      <c r="K480" t="s">
        <v>7</v>
      </c>
      <c r="L480" t="s">
        <v>7</v>
      </c>
      <c r="M480" t="s">
        <v>7</v>
      </c>
      <c r="N480" t="s">
        <v>7</v>
      </c>
      <c r="O480" t="s">
        <v>7</v>
      </c>
      <c r="P480" t="s">
        <v>7</v>
      </c>
      <c r="Q480" t="s">
        <v>7</v>
      </c>
    </row>
    <row r="481" spans="8:17" x14ac:dyDescent="0.3">
      <c r="H481" t="s">
        <v>7</v>
      </c>
      <c r="I481" t="s">
        <v>7</v>
      </c>
      <c r="J481" t="s">
        <v>7</v>
      </c>
      <c r="K481" t="s">
        <v>7</v>
      </c>
      <c r="L481" t="s">
        <v>7</v>
      </c>
      <c r="M481" t="s">
        <v>7</v>
      </c>
      <c r="N481" t="s">
        <v>7</v>
      </c>
      <c r="O481" t="s">
        <v>7</v>
      </c>
      <c r="P481" t="s">
        <v>7</v>
      </c>
      <c r="Q481" t="s">
        <v>7</v>
      </c>
    </row>
    <row r="482" spans="8:17" x14ac:dyDescent="0.3">
      <c r="H482" t="s">
        <v>7</v>
      </c>
      <c r="I482" t="s">
        <v>7</v>
      </c>
      <c r="J482" t="s">
        <v>7</v>
      </c>
      <c r="K482" t="s">
        <v>7</v>
      </c>
      <c r="L482" t="s">
        <v>7</v>
      </c>
      <c r="M482" t="s">
        <v>7</v>
      </c>
      <c r="N482" t="s">
        <v>7</v>
      </c>
      <c r="O482" t="s">
        <v>7</v>
      </c>
      <c r="P482" t="s">
        <v>7</v>
      </c>
      <c r="Q482" t="s">
        <v>7</v>
      </c>
    </row>
    <row r="483" spans="8:17" x14ac:dyDescent="0.3">
      <c r="H483" t="s">
        <v>7</v>
      </c>
      <c r="I483" t="s">
        <v>7</v>
      </c>
      <c r="J483" t="s">
        <v>7</v>
      </c>
      <c r="K483" t="s">
        <v>7</v>
      </c>
      <c r="L483" t="s">
        <v>7</v>
      </c>
      <c r="M483" t="s">
        <v>7</v>
      </c>
      <c r="N483" t="s">
        <v>7</v>
      </c>
      <c r="O483" t="s">
        <v>7</v>
      </c>
      <c r="P483" t="s">
        <v>7</v>
      </c>
      <c r="Q483" t="s">
        <v>7</v>
      </c>
    </row>
    <row r="484" spans="8:17" x14ac:dyDescent="0.3">
      <c r="H484" t="s">
        <v>7</v>
      </c>
      <c r="I484" t="s">
        <v>7</v>
      </c>
      <c r="J484" t="s">
        <v>7</v>
      </c>
      <c r="K484" t="s">
        <v>7</v>
      </c>
      <c r="L484" t="s">
        <v>7</v>
      </c>
      <c r="M484" t="s">
        <v>7</v>
      </c>
      <c r="N484" t="s">
        <v>7</v>
      </c>
      <c r="O484" t="s">
        <v>7</v>
      </c>
      <c r="P484" t="s">
        <v>7</v>
      </c>
      <c r="Q484" t="s">
        <v>7</v>
      </c>
    </row>
    <row r="485" spans="8:17" x14ac:dyDescent="0.3">
      <c r="H485" t="s">
        <v>7</v>
      </c>
      <c r="I485" t="s">
        <v>7</v>
      </c>
      <c r="J485" t="s">
        <v>7</v>
      </c>
      <c r="K485" t="s">
        <v>7</v>
      </c>
      <c r="L485" t="s">
        <v>7</v>
      </c>
      <c r="M485" t="s">
        <v>7</v>
      </c>
      <c r="N485" t="s">
        <v>7</v>
      </c>
      <c r="O485" t="s">
        <v>7</v>
      </c>
      <c r="P485" t="s">
        <v>7</v>
      </c>
      <c r="Q485" t="s">
        <v>7</v>
      </c>
    </row>
    <row r="486" spans="8:17" x14ac:dyDescent="0.3">
      <c r="H486" t="s">
        <v>7</v>
      </c>
      <c r="I486" t="s">
        <v>7</v>
      </c>
      <c r="J486" t="s">
        <v>7</v>
      </c>
      <c r="K486" t="s">
        <v>7</v>
      </c>
      <c r="L486" t="s">
        <v>7</v>
      </c>
      <c r="M486" t="s">
        <v>7</v>
      </c>
      <c r="N486" t="s">
        <v>7</v>
      </c>
      <c r="O486" t="s">
        <v>7</v>
      </c>
      <c r="P486" t="s">
        <v>7</v>
      </c>
      <c r="Q486" t="s">
        <v>7</v>
      </c>
    </row>
    <row r="487" spans="8:17" x14ac:dyDescent="0.3">
      <c r="H487" t="s">
        <v>7</v>
      </c>
      <c r="I487" t="s">
        <v>7</v>
      </c>
      <c r="J487" t="s">
        <v>7</v>
      </c>
      <c r="K487" t="s">
        <v>7</v>
      </c>
      <c r="L487" t="s">
        <v>7</v>
      </c>
      <c r="M487" t="s">
        <v>7</v>
      </c>
      <c r="N487" t="s">
        <v>7</v>
      </c>
      <c r="O487" t="s">
        <v>7</v>
      </c>
      <c r="P487" t="s">
        <v>7</v>
      </c>
      <c r="Q487" t="s">
        <v>7</v>
      </c>
    </row>
    <row r="488" spans="8:17" x14ac:dyDescent="0.3">
      <c r="H488" t="s">
        <v>7</v>
      </c>
      <c r="I488" t="s">
        <v>7</v>
      </c>
      <c r="J488" t="s">
        <v>7</v>
      </c>
      <c r="K488" t="s">
        <v>7</v>
      </c>
      <c r="L488" t="s">
        <v>7</v>
      </c>
      <c r="M488" t="s">
        <v>7</v>
      </c>
      <c r="N488" t="s">
        <v>7</v>
      </c>
      <c r="O488" t="s">
        <v>7</v>
      </c>
      <c r="P488" t="s">
        <v>7</v>
      </c>
      <c r="Q488" t="s">
        <v>7</v>
      </c>
    </row>
    <row r="489" spans="8:17" x14ac:dyDescent="0.3">
      <c r="H489" t="s">
        <v>7</v>
      </c>
      <c r="I489" t="s">
        <v>7</v>
      </c>
      <c r="J489" t="s">
        <v>7</v>
      </c>
      <c r="K489" t="s">
        <v>7</v>
      </c>
      <c r="L489" t="s">
        <v>7</v>
      </c>
      <c r="M489" t="s">
        <v>7</v>
      </c>
      <c r="N489" t="s">
        <v>7</v>
      </c>
      <c r="O489" t="s">
        <v>7</v>
      </c>
      <c r="P489" t="s">
        <v>7</v>
      </c>
      <c r="Q489" t="s">
        <v>7</v>
      </c>
    </row>
    <row r="490" spans="8:17" x14ac:dyDescent="0.3">
      <c r="H490" t="s">
        <v>7</v>
      </c>
      <c r="I490" t="s">
        <v>7</v>
      </c>
      <c r="J490" t="s">
        <v>7</v>
      </c>
      <c r="K490" t="s">
        <v>7</v>
      </c>
      <c r="L490" t="s">
        <v>7</v>
      </c>
      <c r="M490" t="s">
        <v>7</v>
      </c>
      <c r="N490" t="s">
        <v>7</v>
      </c>
      <c r="O490" t="s">
        <v>7</v>
      </c>
      <c r="P490" t="s">
        <v>7</v>
      </c>
      <c r="Q490" t="s">
        <v>7</v>
      </c>
    </row>
    <row r="491" spans="8:17" x14ac:dyDescent="0.3">
      <c r="H491" t="s">
        <v>7</v>
      </c>
      <c r="I491" t="s">
        <v>7</v>
      </c>
      <c r="J491" t="s">
        <v>7</v>
      </c>
      <c r="K491" t="s">
        <v>7</v>
      </c>
      <c r="L491" t="s">
        <v>7</v>
      </c>
      <c r="M491" t="s">
        <v>7</v>
      </c>
      <c r="N491" t="s">
        <v>7</v>
      </c>
      <c r="O491" t="s">
        <v>7</v>
      </c>
      <c r="P491" t="s">
        <v>7</v>
      </c>
      <c r="Q491" t="s">
        <v>7</v>
      </c>
    </row>
    <row r="492" spans="8:17" x14ac:dyDescent="0.3">
      <c r="H492" t="s">
        <v>7</v>
      </c>
      <c r="I492" t="s">
        <v>7</v>
      </c>
      <c r="J492" t="s">
        <v>7</v>
      </c>
      <c r="K492" t="s">
        <v>7</v>
      </c>
      <c r="L492" t="s">
        <v>7</v>
      </c>
      <c r="M492" t="s">
        <v>7</v>
      </c>
      <c r="N492" t="s">
        <v>7</v>
      </c>
      <c r="O492" t="s">
        <v>7</v>
      </c>
      <c r="P492" t="s">
        <v>7</v>
      </c>
      <c r="Q492" t="s">
        <v>7</v>
      </c>
    </row>
    <row r="493" spans="8:17" x14ac:dyDescent="0.3">
      <c r="H493" t="s">
        <v>7</v>
      </c>
      <c r="I493" t="s">
        <v>7</v>
      </c>
      <c r="J493" t="s">
        <v>7</v>
      </c>
      <c r="K493" t="s">
        <v>7</v>
      </c>
      <c r="L493" t="s">
        <v>7</v>
      </c>
      <c r="M493" t="s">
        <v>7</v>
      </c>
      <c r="N493" t="s">
        <v>7</v>
      </c>
      <c r="O493" t="s">
        <v>7</v>
      </c>
      <c r="P493" t="s">
        <v>7</v>
      </c>
      <c r="Q493" t="s">
        <v>7</v>
      </c>
    </row>
    <row r="494" spans="8:17" x14ac:dyDescent="0.3">
      <c r="H494" t="s">
        <v>7</v>
      </c>
      <c r="I494" t="s">
        <v>7</v>
      </c>
      <c r="J494" t="s">
        <v>7</v>
      </c>
      <c r="K494" t="s">
        <v>7</v>
      </c>
      <c r="L494" t="s">
        <v>7</v>
      </c>
      <c r="M494" t="s">
        <v>7</v>
      </c>
      <c r="N494" t="s">
        <v>7</v>
      </c>
      <c r="O494" t="s">
        <v>7</v>
      </c>
      <c r="P494" t="s">
        <v>7</v>
      </c>
      <c r="Q494" t="s">
        <v>7</v>
      </c>
    </row>
    <row r="495" spans="8:17" x14ac:dyDescent="0.3">
      <c r="H495" t="s">
        <v>7</v>
      </c>
      <c r="I495" t="s">
        <v>7</v>
      </c>
      <c r="J495" t="s">
        <v>7</v>
      </c>
      <c r="K495" t="s">
        <v>7</v>
      </c>
      <c r="L495" t="s">
        <v>7</v>
      </c>
      <c r="M495" t="s">
        <v>7</v>
      </c>
      <c r="N495" t="s">
        <v>7</v>
      </c>
      <c r="O495" t="s">
        <v>7</v>
      </c>
      <c r="P495" t="s">
        <v>7</v>
      </c>
      <c r="Q495" t="s">
        <v>7</v>
      </c>
    </row>
    <row r="496" spans="8:17" x14ac:dyDescent="0.3">
      <c r="H496" t="s">
        <v>7</v>
      </c>
      <c r="I496" t="s">
        <v>7</v>
      </c>
      <c r="J496" t="s">
        <v>7</v>
      </c>
      <c r="K496" t="s">
        <v>7</v>
      </c>
      <c r="L496" t="s">
        <v>7</v>
      </c>
      <c r="M496" t="s">
        <v>7</v>
      </c>
      <c r="N496" t="s">
        <v>7</v>
      </c>
      <c r="O496" t="s">
        <v>7</v>
      </c>
      <c r="P496" t="s">
        <v>7</v>
      </c>
      <c r="Q496" t="s">
        <v>7</v>
      </c>
    </row>
    <row r="497" spans="8:17" x14ac:dyDescent="0.3">
      <c r="H497" t="s">
        <v>7</v>
      </c>
      <c r="I497" t="s">
        <v>7</v>
      </c>
      <c r="J497" t="s">
        <v>7</v>
      </c>
      <c r="K497" t="s">
        <v>7</v>
      </c>
      <c r="L497" t="s">
        <v>7</v>
      </c>
      <c r="M497" t="s">
        <v>7</v>
      </c>
      <c r="N497" t="s">
        <v>7</v>
      </c>
      <c r="O497" t="s">
        <v>7</v>
      </c>
      <c r="P497" t="s">
        <v>7</v>
      </c>
      <c r="Q497" t="s">
        <v>7</v>
      </c>
    </row>
    <row r="498" spans="8:17" x14ac:dyDescent="0.3">
      <c r="H498" t="s">
        <v>7</v>
      </c>
      <c r="I498" t="s">
        <v>7</v>
      </c>
      <c r="J498" t="s">
        <v>7</v>
      </c>
      <c r="K498" t="s">
        <v>7</v>
      </c>
      <c r="L498" t="s">
        <v>7</v>
      </c>
      <c r="M498" t="s">
        <v>7</v>
      </c>
      <c r="N498" t="s">
        <v>7</v>
      </c>
      <c r="O498" t="s">
        <v>7</v>
      </c>
      <c r="P498" t="s">
        <v>7</v>
      </c>
      <c r="Q498" t="s">
        <v>7</v>
      </c>
    </row>
    <row r="499" spans="8:17" x14ac:dyDescent="0.3">
      <c r="H499" t="s">
        <v>7</v>
      </c>
      <c r="I499" t="s">
        <v>7</v>
      </c>
      <c r="J499" t="s">
        <v>7</v>
      </c>
      <c r="K499" t="s">
        <v>7</v>
      </c>
      <c r="L499" t="s">
        <v>7</v>
      </c>
      <c r="M499" t="s">
        <v>7</v>
      </c>
      <c r="N499" t="s">
        <v>7</v>
      </c>
      <c r="O499" t="s">
        <v>7</v>
      </c>
      <c r="P499" t="s">
        <v>7</v>
      </c>
      <c r="Q499" t="s">
        <v>7</v>
      </c>
    </row>
    <row r="500" spans="8:17" x14ac:dyDescent="0.3">
      <c r="H500" t="s">
        <v>7</v>
      </c>
      <c r="I500" t="s">
        <v>7</v>
      </c>
      <c r="J500" t="s">
        <v>7</v>
      </c>
      <c r="K500" t="s">
        <v>7</v>
      </c>
      <c r="L500" t="s">
        <v>7</v>
      </c>
      <c r="M500" t="s">
        <v>7</v>
      </c>
      <c r="N500" t="s">
        <v>7</v>
      </c>
      <c r="O500" t="s">
        <v>7</v>
      </c>
      <c r="P500" t="s">
        <v>7</v>
      </c>
      <c r="Q500" t="s">
        <v>7</v>
      </c>
    </row>
    <row r="501" spans="8:17" x14ac:dyDescent="0.3">
      <c r="H501" t="s">
        <v>7</v>
      </c>
      <c r="I501" t="s">
        <v>7</v>
      </c>
      <c r="J501" t="s">
        <v>7</v>
      </c>
      <c r="K501" t="s">
        <v>7</v>
      </c>
      <c r="L501" t="s">
        <v>7</v>
      </c>
      <c r="M501" t="s">
        <v>7</v>
      </c>
      <c r="N501" t="s">
        <v>7</v>
      </c>
      <c r="O501" t="s">
        <v>7</v>
      </c>
      <c r="P501" t="s">
        <v>7</v>
      </c>
      <c r="Q501" t="s">
        <v>7</v>
      </c>
    </row>
    <row r="502" spans="8:17" x14ac:dyDescent="0.3">
      <c r="H502" t="s">
        <v>7</v>
      </c>
      <c r="I502" t="s">
        <v>7</v>
      </c>
      <c r="J502" t="s">
        <v>7</v>
      </c>
      <c r="K502" t="s">
        <v>7</v>
      </c>
      <c r="L502" t="s">
        <v>7</v>
      </c>
      <c r="M502" t="s">
        <v>7</v>
      </c>
      <c r="N502" t="s">
        <v>7</v>
      </c>
      <c r="O502" t="s">
        <v>7</v>
      </c>
      <c r="P502" t="s">
        <v>7</v>
      </c>
      <c r="Q502" t="s">
        <v>7</v>
      </c>
    </row>
    <row r="503" spans="8:17" x14ac:dyDescent="0.3">
      <c r="H503" t="s">
        <v>7</v>
      </c>
      <c r="I503" t="s">
        <v>7</v>
      </c>
      <c r="J503" t="s">
        <v>7</v>
      </c>
      <c r="K503" t="s">
        <v>7</v>
      </c>
      <c r="L503" t="s">
        <v>7</v>
      </c>
      <c r="M503" t="s">
        <v>7</v>
      </c>
      <c r="N503" t="s">
        <v>7</v>
      </c>
      <c r="O503" t="s">
        <v>7</v>
      </c>
      <c r="P503" t="s">
        <v>7</v>
      </c>
      <c r="Q503" t="s">
        <v>7</v>
      </c>
    </row>
    <row r="504" spans="8:17" x14ac:dyDescent="0.3">
      <c r="H504" t="s">
        <v>7</v>
      </c>
      <c r="I504" t="s">
        <v>7</v>
      </c>
      <c r="J504" t="s">
        <v>7</v>
      </c>
      <c r="K504" t="s">
        <v>7</v>
      </c>
      <c r="L504" t="s">
        <v>7</v>
      </c>
      <c r="M504" t="s">
        <v>7</v>
      </c>
      <c r="N504" t="s">
        <v>7</v>
      </c>
      <c r="O504" t="s">
        <v>7</v>
      </c>
      <c r="P504" t="s">
        <v>7</v>
      </c>
      <c r="Q504" t="s">
        <v>7</v>
      </c>
    </row>
    <row r="505" spans="8:17" x14ac:dyDescent="0.3">
      <c r="H505" t="s">
        <v>7</v>
      </c>
      <c r="I505" t="s">
        <v>7</v>
      </c>
      <c r="J505" t="s">
        <v>7</v>
      </c>
      <c r="K505" t="s">
        <v>7</v>
      </c>
      <c r="L505" t="s">
        <v>7</v>
      </c>
      <c r="M505" t="s">
        <v>7</v>
      </c>
      <c r="N505" t="s">
        <v>7</v>
      </c>
      <c r="O505" t="s">
        <v>7</v>
      </c>
      <c r="P505" t="s">
        <v>7</v>
      </c>
      <c r="Q505" t="s">
        <v>7</v>
      </c>
    </row>
    <row r="506" spans="8:17" x14ac:dyDescent="0.3">
      <c r="H506" t="s">
        <v>7</v>
      </c>
      <c r="I506" t="s">
        <v>7</v>
      </c>
      <c r="J506" t="s">
        <v>7</v>
      </c>
      <c r="K506" t="s">
        <v>7</v>
      </c>
      <c r="L506" t="s">
        <v>7</v>
      </c>
      <c r="M506" t="s">
        <v>7</v>
      </c>
      <c r="N506" t="s">
        <v>7</v>
      </c>
      <c r="O506" t="s">
        <v>7</v>
      </c>
      <c r="P506" t="s">
        <v>7</v>
      </c>
      <c r="Q506" t="s">
        <v>7</v>
      </c>
    </row>
    <row r="507" spans="8:17" x14ac:dyDescent="0.3">
      <c r="H507" t="s">
        <v>7</v>
      </c>
      <c r="I507" t="s">
        <v>7</v>
      </c>
      <c r="J507" t="s">
        <v>7</v>
      </c>
      <c r="K507" t="s">
        <v>7</v>
      </c>
      <c r="L507" t="s">
        <v>7</v>
      </c>
      <c r="M507" t="s">
        <v>7</v>
      </c>
      <c r="N507" t="s">
        <v>7</v>
      </c>
      <c r="O507" t="s">
        <v>7</v>
      </c>
      <c r="P507" t="s">
        <v>7</v>
      </c>
      <c r="Q507" t="s">
        <v>7</v>
      </c>
    </row>
    <row r="508" spans="8:17" x14ac:dyDescent="0.3">
      <c r="H508" t="s">
        <v>7</v>
      </c>
      <c r="I508" t="s">
        <v>7</v>
      </c>
      <c r="J508" t="s">
        <v>7</v>
      </c>
      <c r="K508" t="s">
        <v>7</v>
      </c>
      <c r="L508" t="s">
        <v>7</v>
      </c>
      <c r="M508" t="s">
        <v>7</v>
      </c>
      <c r="N508" t="s">
        <v>7</v>
      </c>
      <c r="O508" t="s">
        <v>7</v>
      </c>
      <c r="P508" t="s">
        <v>7</v>
      </c>
      <c r="Q508" t="s">
        <v>7</v>
      </c>
    </row>
    <row r="509" spans="8:17" x14ac:dyDescent="0.3">
      <c r="H509" t="s">
        <v>7</v>
      </c>
      <c r="I509" t="s">
        <v>7</v>
      </c>
      <c r="J509" t="s">
        <v>7</v>
      </c>
      <c r="K509" t="s">
        <v>7</v>
      </c>
      <c r="L509" t="s">
        <v>7</v>
      </c>
      <c r="M509" t="s">
        <v>7</v>
      </c>
      <c r="N509" t="s">
        <v>7</v>
      </c>
      <c r="O509" t="s">
        <v>7</v>
      </c>
      <c r="P509" t="s">
        <v>7</v>
      </c>
      <c r="Q509" t="s">
        <v>7</v>
      </c>
    </row>
    <row r="510" spans="8:17" x14ac:dyDescent="0.3">
      <c r="H510" t="s">
        <v>7</v>
      </c>
      <c r="I510" t="s">
        <v>7</v>
      </c>
      <c r="J510" t="s">
        <v>7</v>
      </c>
      <c r="K510" t="s">
        <v>7</v>
      </c>
      <c r="L510" t="s">
        <v>7</v>
      </c>
      <c r="M510" t="s">
        <v>7</v>
      </c>
      <c r="N510" t="s">
        <v>7</v>
      </c>
      <c r="O510" t="s">
        <v>7</v>
      </c>
      <c r="P510" t="s">
        <v>7</v>
      </c>
      <c r="Q510" t="s">
        <v>7</v>
      </c>
    </row>
    <row r="511" spans="8:17" x14ac:dyDescent="0.3">
      <c r="H511" t="s">
        <v>7</v>
      </c>
      <c r="I511" t="s">
        <v>7</v>
      </c>
      <c r="J511" t="s">
        <v>7</v>
      </c>
      <c r="K511" t="s">
        <v>7</v>
      </c>
      <c r="L511" t="s">
        <v>7</v>
      </c>
      <c r="M511" t="s">
        <v>7</v>
      </c>
      <c r="N511" t="s">
        <v>7</v>
      </c>
      <c r="O511" t="s">
        <v>7</v>
      </c>
      <c r="P511" t="s">
        <v>7</v>
      </c>
      <c r="Q511" t="s">
        <v>7</v>
      </c>
    </row>
    <row r="512" spans="8:17" x14ac:dyDescent="0.3">
      <c r="H512" t="s">
        <v>7</v>
      </c>
      <c r="I512" t="s">
        <v>7</v>
      </c>
      <c r="J512" t="s">
        <v>7</v>
      </c>
      <c r="K512" t="s">
        <v>7</v>
      </c>
      <c r="L512" t="s">
        <v>7</v>
      </c>
      <c r="M512" t="s">
        <v>7</v>
      </c>
      <c r="N512" t="s">
        <v>7</v>
      </c>
      <c r="O512" t="s">
        <v>7</v>
      </c>
      <c r="P512" t="s">
        <v>7</v>
      </c>
      <c r="Q512" t="s">
        <v>7</v>
      </c>
    </row>
    <row r="513" spans="8:17" x14ac:dyDescent="0.3">
      <c r="H513" t="s">
        <v>7</v>
      </c>
      <c r="I513" t="s">
        <v>7</v>
      </c>
      <c r="J513" t="s">
        <v>7</v>
      </c>
      <c r="K513" t="s">
        <v>7</v>
      </c>
      <c r="L513" t="s">
        <v>7</v>
      </c>
      <c r="M513" t="s">
        <v>7</v>
      </c>
      <c r="N513" t="s">
        <v>7</v>
      </c>
      <c r="O513" t="s">
        <v>7</v>
      </c>
      <c r="P513" t="s">
        <v>7</v>
      </c>
      <c r="Q513" t="s">
        <v>7</v>
      </c>
    </row>
    <row r="514" spans="8:17" x14ac:dyDescent="0.3">
      <c r="H514" t="s">
        <v>7</v>
      </c>
      <c r="I514" t="s">
        <v>7</v>
      </c>
      <c r="J514" t="s">
        <v>7</v>
      </c>
      <c r="K514" t="s">
        <v>7</v>
      </c>
      <c r="L514" t="s">
        <v>7</v>
      </c>
      <c r="M514" t="s">
        <v>7</v>
      </c>
      <c r="N514" t="s">
        <v>7</v>
      </c>
      <c r="O514" t="s">
        <v>7</v>
      </c>
      <c r="P514" t="s">
        <v>7</v>
      </c>
      <c r="Q514" t="s">
        <v>7</v>
      </c>
    </row>
    <row r="515" spans="8:17" x14ac:dyDescent="0.3">
      <c r="H515" t="s">
        <v>7</v>
      </c>
      <c r="I515" t="s">
        <v>7</v>
      </c>
      <c r="J515" t="s">
        <v>7</v>
      </c>
      <c r="K515" t="s">
        <v>7</v>
      </c>
      <c r="L515" t="s">
        <v>7</v>
      </c>
      <c r="M515" t="s">
        <v>7</v>
      </c>
      <c r="N515" t="s">
        <v>7</v>
      </c>
      <c r="O515" t="s">
        <v>7</v>
      </c>
      <c r="P515" t="s">
        <v>7</v>
      </c>
      <c r="Q515" t="s">
        <v>7</v>
      </c>
    </row>
    <row r="516" spans="8:17" x14ac:dyDescent="0.3">
      <c r="H516" t="s">
        <v>7</v>
      </c>
      <c r="I516" t="s">
        <v>7</v>
      </c>
      <c r="J516" t="s">
        <v>7</v>
      </c>
      <c r="K516" t="s">
        <v>7</v>
      </c>
      <c r="L516" t="s">
        <v>7</v>
      </c>
      <c r="M516" t="s">
        <v>7</v>
      </c>
      <c r="N516" t="s">
        <v>7</v>
      </c>
      <c r="O516" t="s">
        <v>7</v>
      </c>
      <c r="P516" t="s">
        <v>7</v>
      </c>
      <c r="Q516" t="s">
        <v>7</v>
      </c>
    </row>
    <row r="517" spans="8:17" x14ac:dyDescent="0.3">
      <c r="H517" t="s">
        <v>7</v>
      </c>
      <c r="I517" t="s">
        <v>7</v>
      </c>
      <c r="J517" t="s">
        <v>7</v>
      </c>
      <c r="K517" t="s">
        <v>7</v>
      </c>
      <c r="L517" t="s">
        <v>7</v>
      </c>
      <c r="M517" t="s">
        <v>7</v>
      </c>
      <c r="N517" t="s">
        <v>7</v>
      </c>
      <c r="O517" t="s">
        <v>7</v>
      </c>
      <c r="P517" t="s">
        <v>7</v>
      </c>
      <c r="Q517" t="s">
        <v>7</v>
      </c>
    </row>
    <row r="518" spans="8:17" x14ac:dyDescent="0.3">
      <c r="H518" t="s">
        <v>7</v>
      </c>
      <c r="I518" t="s">
        <v>7</v>
      </c>
      <c r="J518" t="s">
        <v>7</v>
      </c>
      <c r="K518" t="s">
        <v>7</v>
      </c>
      <c r="L518" t="s">
        <v>7</v>
      </c>
      <c r="M518" t="s">
        <v>7</v>
      </c>
      <c r="N518" t="s">
        <v>7</v>
      </c>
      <c r="O518" t="s">
        <v>7</v>
      </c>
      <c r="P518" t="s">
        <v>7</v>
      </c>
      <c r="Q518" t="s">
        <v>7</v>
      </c>
    </row>
    <row r="519" spans="8:17" x14ac:dyDescent="0.3">
      <c r="H519" t="s">
        <v>7</v>
      </c>
      <c r="I519" t="s">
        <v>7</v>
      </c>
      <c r="J519" t="s">
        <v>7</v>
      </c>
      <c r="K519" t="s">
        <v>7</v>
      </c>
      <c r="L519" t="s">
        <v>7</v>
      </c>
      <c r="M519" t="s">
        <v>7</v>
      </c>
      <c r="N519" t="s">
        <v>7</v>
      </c>
      <c r="O519" t="s">
        <v>7</v>
      </c>
      <c r="P519" t="s">
        <v>7</v>
      </c>
      <c r="Q519" t="s">
        <v>7</v>
      </c>
    </row>
    <row r="520" spans="8:17" x14ac:dyDescent="0.3">
      <c r="H520" t="s">
        <v>7</v>
      </c>
      <c r="I520" t="s">
        <v>7</v>
      </c>
      <c r="J520" t="s">
        <v>7</v>
      </c>
      <c r="K520" t="s">
        <v>7</v>
      </c>
      <c r="L520" t="s">
        <v>7</v>
      </c>
      <c r="M520" t="s">
        <v>7</v>
      </c>
      <c r="N520" t="s">
        <v>7</v>
      </c>
      <c r="O520" t="s">
        <v>7</v>
      </c>
      <c r="P520" t="s">
        <v>7</v>
      </c>
      <c r="Q520" t="s">
        <v>7</v>
      </c>
    </row>
    <row r="521" spans="8:17" x14ac:dyDescent="0.3">
      <c r="H521" t="s">
        <v>7</v>
      </c>
      <c r="I521" t="s">
        <v>7</v>
      </c>
      <c r="J521" t="s">
        <v>7</v>
      </c>
      <c r="K521" t="s">
        <v>7</v>
      </c>
      <c r="L521" t="s">
        <v>7</v>
      </c>
      <c r="M521" t="s">
        <v>7</v>
      </c>
      <c r="N521" t="s">
        <v>7</v>
      </c>
      <c r="O521" t="s">
        <v>7</v>
      </c>
      <c r="P521" t="s">
        <v>7</v>
      </c>
      <c r="Q521" t="s">
        <v>7</v>
      </c>
    </row>
    <row r="522" spans="8:17" x14ac:dyDescent="0.3">
      <c r="H522" t="s">
        <v>7</v>
      </c>
      <c r="I522" t="s">
        <v>7</v>
      </c>
      <c r="J522" t="s">
        <v>7</v>
      </c>
      <c r="K522" t="s">
        <v>7</v>
      </c>
      <c r="L522" t="s">
        <v>7</v>
      </c>
      <c r="M522" t="s">
        <v>7</v>
      </c>
      <c r="N522" t="s">
        <v>7</v>
      </c>
      <c r="O522" t="s">
        <v>7</v>
      </c>
      <c r="P522" t="s">
        <v>7</v>
      </c>
      <c r="Q522" t="s">
        <v>7</v>
      </c>
    </row>
    <row r="523" spans="8:17" x14ac:dyDescent="0.3">
      <c r="H523" t="s">
        <v>7</v>
      </c>
      <c r="I523" t="s">
        <v>7</v>
      </c>
      <c r="J523" t="s">
        <v>7</v>
      </c>
      <c r="K523" t="s">
        <v>7</v>
      </c>
      <c r="L523" t="s">
        <v>7</v>
      </c>
      <c r="M523" t="s">
        <v>7</v>
      </c>
      <c r="N523" t="s">
        <v>7</v>
      </c>
      <c r="O523" t="s">
        <v>7</v>
      </c>
      <c r="P523" t="s">
        <v>7</v>
      </c>
      <c r="Q523" t="s">
        <v>7</v>
      </c>
    </row>
    <row r="524" spans="8:17" x14ac:dyDescent="0.3">
      <c r="H524" t="s">
        <v>7</v>
      </c>
      <c r="I524" t="s">
        <v>7</v>
      </c>
      <c r="J524" t="s">
        <v>7</v>
      </c>
      <c r="K524" t="s">
        <v>7</v>
      </c>
      <c r="L524" t="s">
        <v>7</v>
      </c>
      <c r="M524" t="s">
        <v>7</v>
      </c>
      <c r="N524" t="s">
        <v>7</v>
      </c>
      <c r="O524" t="s">
        <v>7</v>
      </c>
      <c r="P524" t="s">
        <v>7</v>
      </c>
      <c r="Q524" t="s">
        <v>7</v>
      </c>
    </row>
    <row r="525" spans="8:17" x14ac:dyDescent="0.3">
      <c r="H525" t="s">
        <v>7</v>
      </c>
      <c r="I525" t="s">
        <v>7</v>
      </c>
      <c r="J525" t="s">
        <v>7</v>
      </c>
      <c r="K525" t="s">
        <v>7</v>
      </c>
      <c r="L525" t="s">
        <v>7</v>
      </c>
      <c r="M525" t="s">
        <v>7</v>
      </c>
      <c r="N525" t="s">
        <v>7</v>
      </c>
      <c r="O525" t="s">
        <v>7</v>
      </c>
      <c r="P525" t="s">
        <v>7</v>
      </c>
      <c r="Q525" t="s">
        <v>7</v>
      </c>
    </row>
    <row r="526" spans="8:17" x14ac:dyDescent="0.3">
      <c r="H526" t="s">
        <v>7</v>
      </c>
      <c r="I526" t="s">
        <v>7</v>
      </c>
      <c r="J526" t="s">
        <v>7</v>
      </c>
      <c r="K526" t="s">
        <v>7</v>
      </c>
      <c r="L526" t="s">
        <v>7</v>
      </c>
      <c r="M526" t="s">
        <v>7</v>
      </c>
      <c r="N526" t="s">
        <v>7</v>
      </c>
      <c r="O526" t="s">
        <v>7</v>
      </c>
      <c r="P526" t="s">
        <v>7</v>
      </c>
      <c r="Q526" t="s">
        <v>7</v>
      </c>
    </row>
    <row r="527" spans="8:17" x14ac:dyDescent="0.3">
      <c r="H527" t="s">
        <v>7</v>
      </c>
      <c r="I527" t="s">
        <v>7</v>
      </c>
      <c r="J527" t="s">
        <v>7</v>
      </c>
      <c r="K527" t="s">
        <v>7</v>
      </c>
      <c r="L527" t="s">
        <v>7</v>
      </c>
      <c r="M527" t="s">
        <v>7</v>
      </c>
      <c r="N527" t="s">
        <v>7</v>
      </c>
      <c r="O527" t="s">
        <v>7</v>
      </c>
      <c r="P527" t="s">
        <v>7</v>
      </c>
      <c r="Q527" t="s">
        <v>7</v>
      </c>
    </row>
    <row r="528" spans="8:17" x14ac:dyDescent="0.3">
      <c r="H528" t="s">
        <v>7</v>
      </c>
      <c r="I528" t="s">
        <v>7</v>
      </c>
      <c r="J528" t="s">
        <v>7</v>
      </c>
      <c r="K528" t="s">
        <v>7</v>
      </c>
      <c r="L528" t="s">
        <v>7</v>
      </c>
      <c r="M528" t="s">
        <v>7</v>
      </c>
      <c r="N528" t="s">
        <v>7</v>
      </c>
      <c r="O528" t="s">
        <v>7</v>
      </c>
      <c r="P528" t="s">
        <v>7</v>
      </c>
      <c r="Q528" t="s">
        <v>7</v>
      </c>
    </row>
    <row r="529" spans="8:17" x14ac:dyDescent="0.3">
      <c r="H529" t="s">
        <v>7</v>
      </c>
      <c r="I529" t="s">
        <v>7</v>
      </c>
      <c r="J529" t="s">
        <v>7</v>
      </c>
      <c r="K529" t="s">
        <v>7</v>
      </c>
      <c r="L529" t="s">
        <v>7</v>
      </c>
      <c r="M529" t="s">
        <v>7</v>
      </c>
      <c r="N529" t="s">
        <v>7</v>
      </c>
      <c r="O529" t="s">
        <v>7</v>
      </c>
      <c r="P529" t="s">
        <v>7</v>
      </c>
      <c r="Q529" t="s">
        <v>7</v>
      </c>
    </row>
    <row r="530" spans="8:17" x14ac:dyDescent="0.3">
      <c r="H530" t="s">
        <v>7</v>
      </c>
      <c r="I530" t="s">
        <v>7</v>
      </c>
      <c r="J530" t="s">
        <v>7</v>
      </c>
      <c r="K530" t="s">
        <v>7</v>
      </c>
      <c r="L530" t="s">
        <v>7</v>
      </c>
      <c r="M530" t="s">
        <v>7</v>
      </c>
      <c r="N530" t="s">
        <v>7</v>
      </c>
      <c r="O530" t="s">
        <v>7</v>
      </c>
      <c r="P530" t="s">
        <v>7</v>
      </c>
      <c r="Q530" t="s">
        <v>7</v>
      </c>
    </row>
    <row r="531" spans="8:17" x14ac:dyDescent="0.3">
      <c r="H531" t="s">
        <v>7</v>
      </c>
      <c r="I531" t="s">
        <v>7</v>
      </c>
      <c r="J531" t="s">
        <v>7</v>
      </c>
      <c r="K531" t="s">
        <v>7</v>
      </c>
      <c r="L531" t="s">
        <v>7</v>
      </c>
      <c r="M531" t="s">
        <v>7</v>
      </c>
      <c r="N531" t="s">
        <v>7</v>
      </c>
      <c r="O531" t="s">
        <v>7</v>
      </c>
      <c r="P531" t="s">
        <v>7</v>
      </c>
      <c r="Q531" t="s">
        <v>7</v>
      </c>
    </row>
    <row r="532" spans="8:17" x14ac:dyDescent="0.3">
      <c r="H532" t="s">
        <v>7</v>
      </c>
      <c r="I532" t="s">
        <v>7</v>
      </c>
      <c r="J532" t="s">
        <v>7</v>
      </c>
      <c r="K532" t="s">
        <v>7</v>
      </c>
      <c r="L532" t="s">
        <v>7</v>
      </c>
      <c r="M532" t="s">
        <v>7</v>
      </c>
      <c r="N532" t="s">
        <v>7</v>
      </c>
      <c r="O532" t="s">
        <v>7</v>
      </c>
      <c r="P532" t="s">
        <v>7</v>
      </c>
      <c r="Q532" t="s">
        <v>7</v>
      </c>
    </row>
    <row r="533" spans="8:17" x14ac:dyDescent="0.3">
      <c r="H533" t="s">
        <v>7</v>
      </c>
      <c r="I533" t="s">
        <v>7</v>
      </c>
      <c r="J533" t="s">
        <v>7</v>
      </c>
      <c r="K533" t="s">
        <v>7</v>
      </c>
      <c r="L533" t="s">
        <v>7</v>
      </c>
      <c r="M533" t="s">
        <v>7</v>
      </c>
      <c r="N533" t="s">
        <v>7</v>
      </c>
      <c r="O533" t="s">
        <v>7</v>
      </c>
      <c r="P533" t="s">
        <v>7</v>
      </c>
      <c r="Q533" t="s">
        <v>7</v>
      </c>
    </row>
    <row r="534" spans="8:17" x14ac:dyDescent="0.3">
      <c r="H534" t="s">
        <v>7</v>
      </c>
      <c r="I534" t="s">
        <v>7</v>
      </c>
      <c r="J534" t="s">
        <v>7</v>
      </c>
      <c r="K534" t="s">
        <v>7</v>
      </c>
      <c r="L534" t="s">
        <v>7</v>
      </c>
      <c r="M534" t="s">
        <v>7</v>
      </c>
      <c r="N534" t="s">
        <v>7</v>
      </c>
      <c r="O534" t="s">
        <v>7</v>
      </c>
      <c r="P534" t="s">
        <v>7</v>
      </c>
      <c r="Q534" t="s">
        <v>7</v>
      </c>
    </row>
    <row r="535" spans="8:17" x14ac:dyDescent="0.3">
      <c r="H535" t="s">
        <v>7</v>
      </c>
      <c r="I535" t="s">
        <v>7</v>
      </c>
      <c r="J535" t="s">
        <v>7</v>
      </c>
      <c r="K535" t="s">
        <v>7</v>
      </c>
      <c r="L535" t="s">
        <v>7</v>
      </c>
      <c r="M535" t="s">
        <v>7</v>
      </c>
      <c r="N535" t="s">
        <v>7</v>
      </c>
      <c r="O535" t="s">
        <v>7</v>
      </c>
      <c r="P535" t="s">
        <v>7</v>
      </c>
      <c r="Q535" t="s">
        <v>7</v>
      </c>
    </row>
    <row r="536" spans="8:17" x14ac:dyDescent="0.3">
      <c r="H536" t="s">
        <v>7</v>
      </c>
      <c r="I536" t="s">
        <v>7</v>
      </c>
      <c r="J536" t="s">
        <v>7</v>
      </c>
      <c r="K536" t="s">
        <v>7</v>
      </c>
      <c r="L536" t="s">
        <v>7</v>
      </c>
      <c r="M536" t="s">
        <v>7</v>
      </c>
      <c r="N536" t="s">
        <v>7</v>
      </c>
      <c r="O536" t="s">
        <v>7</v>
      </c>
      <c r="P536" t="s">
        <v>7</v>
      </c>
      <c r="Q536" t="s">
        <v>7</v>
      </c>
    </row>
    <row r="537" spans="8:17" x14ac:dyDescent="0.3">
      <c r="H537" t="s">
        <v>7</v>
      </c>
      <c r="I537" t="s">
        <v>7</v>
      </c>
      <c r="J537" t="s">
        <v>7</v>
      </c>
      <c r="K537" t="s">
        <v>7</v>
      </c>
      <c r="L537" t="s">
        <v>7</v>
      </c>
      <c r="M537" t="s">
        <v>7</v>
      </c>
      <c r="N537" t="s">
        <v>7</v>
      </c>
      <c r="O537" t="s">
        <v>7</v>
      </c>
      <c r="P537" t="s">
        <v>7</v>
      </c>
      <c r="Q537" t="s">
        <v>7</v>
      </c>
    </row>
    <row r="538" spans="8:17" x14ac:dyDescent="0.3">
      <c r="H538" t="s">
        <v>7</v>
      </c>
      <c r="I538" t="s">
        <v>7</v>
      </c>
      <c r="J538" t="s">
        <v>7</v>
      </c>
      <c r="K538" t="s">
        <v>7</v>
      </c>
      <c r="L538" t="s">
        <v>7</v>
      </c>
      <c r="M538" t="s">
        <v>7</v>
      </c>
      <c r="N538" t="s">
        <v>7</v>
      </c>
      <c r="O538" t="s">
        <v>7</v>
      </c>
      <c r="P538" t="s">
        <v>7</v>
      </c>
      <c r="Q538" t="s">
        <v>7</v>
      </c>
    </row>
    <row r="539" spans="8:17" x14ac:dyDescent="0.3">
      <c r="H539" t="s">
        <v>7</v>
      </c>
      <c r="I539" t="s">
        <v>7</v>
      </c>
      <c r="J539" t="s">
        <v>7</v>
      </c>
      <c r="K539" t="s">
        <v>7</v>
      </c>
      <c r="L539" t="s">
        <v>7</v>
      </c>
      <c r="M539" t="s">
        <v>7</v>
      </c>
      <c r="N539" t="s">
        <v>7</v>
      </c>
      <c r="O539" t="s">
        <v>7</v>
      </c>
      <c r="P539" t="s">
        <v>7</v>
      </c>
      <c r="Q539" t="s">
        <v>7</v>
      </c>
    </row>
    <row r="540" spans="8:17" x14ac:dyDescent="0.3">
      <c r="H540" t="s">
        <v>7</v>
      </c>
      <c r="I540" t="s">
        <v>7</v>
      </c>
      <c r="J540" t="s">
        <v>7</v>
      </c>
      <c r="K540" t="s">
        <v>7</v>
      </c>
      <c r="L540" t="s">
        <v>7</v>
      </c>
      <c r="M540" t="s">
        <v>7</v>
      </c>
      <c r="N540" t="s">
        <v>7</v>
      </c>
      <c r="O540" t="s">
        <v>7</v>
      </c>
      <c r="P540" t="s">
        <v>7</v>
      </c>
      <c r="Q540" t="s">
        <v>7</v>
      </c>
    </row>
    <row r="541" spans="8:17" x14ac:dyDescent="0.3">
      <c r="H541" t="s">
        <v>7</v>
      </c>
      <c r="I541" t="s">
        <v>7</v>
      </c>
      <c r="J541" t="s">
        <v>7</v>
      </c>
      <c r="K541" t="s">
        <v>7</v>
      </c>
      <c r="L541" t="s">
        <v>7</v>
      </c>
      <c r="M541" t="s">
        <v>7</v>
      </c>
      <c r="N541" t="s">
        <v>7</v>
      </c>
      <c r="O541" t="s">
        <v>7</v>
      </c>
      <c r="P541" t="s">
        <v>7</v>
      </c>
      <c r="Q541" t="s">
        <v>7</v>
      </c>
    </row>
    <row r="542" spans="8:17" x14ac:dyDescent="0.3">
      <c r="H542" t="s">
        <v>7</v>
      </c>
      <c r="I542" t="s">
        <v>7</v>
      </c>
      <c r="J542" t="s">
        <v>7</v>
      </c>
      <c r="K542" t="s">
        <v>7</v>
      </c>
      <c r="L542" t="s">
        <v>7</v>
      </c>
      <c r="M542" t="s">
        <v>7</v>
      </c>
      <c r="N542" t="s">
        <v>7</v>
      </c>
      <c r="O542" t="s">
        <v>7</v>
      </c>
      <c r="P542" t="s">
        <v>7</v>
      </c>
      <c r="Q542" t="s">
        <v>7</v>
      </c>
    </row>
    <row r="543" spans="8:17" x14ac:dyDescent="0.3">
      <c r="H543" t="s">
        <v>7</v>
      </c>
      <c r="I543" t="s">
        <v>7</v>
      </c>
      <c r="J543" t="s">
        <v>7</v>
      </c>
      <c r="K543" t="s">
        <v>7</v>
      </c>
      <c r="L543" t="s">
        <v>7</v>
      </c>
      <c r="M543" t="s">
        <v>7</v>
      </c>
      <c r="N543" t="s">
        <v>7</v>
      </c>
      <c r="O543" t="s">
        <v>7</v>
      </c>
      <c r="P543" t="s">
        <v>7</v>
      </c>
      <c r="Q543" t="s">
        <v>7</v>
      </c>
    </row>
    <row r="544" spans="8:17" x14ac:dyDescent="0.3">
      <c r="H544" t="s">
        <v>7</v>
      </c>
      <c r="I544" t="s">
        <v>7</v>
      </c>
      <c r="J544" t="s">
        <v>7</v>
      </c>
      <c r="K544" t="s">
        <v>7</v>
      </c>
      <c r="L544" t="s">
        <v>7</v>
      </c>
      <c r="M544" t="s">
        <v>7</v>
      </c>
      <c r="N544" t="s">
        <v>7</v>
      </c>
      <c r="O544" t="s">
        <v>7</v>
      </c>
      <c r="P544" t="s">
        <v>7</v>
      </c>
      <c r="Q544" t="s">
        <v>7</v>
      </c>
    </row>
    <row r="545" spans="8:17" x14ac:dyDescent="0.3">
      <c r="H545" t="s">
        <v>7</v>
      </c>
      <c r="I545" t="s">
        <v>7</v>
      </c>
      <c r="J545" t="s">
        <v>7</v>
      </c>
      <c r="K545" t="s">
        <v>7</v>
      </c>
      <c r="L545" t="s">
        <v>7</v>
      </c>
      <c r="M545" t="s">
        <v>7</v>
      </c>
      <c r="N545" t="s">
        <v>7</v>
      </c>
      <c r="O545" t="s">
        <v>7</v>
      </c>
      <c r="P545" t="s">
        <v>7</v>
      </c>
      <c r="Q545" t="s">
        <v>7</v>
      </c>
    </row>
    <row r="546" spans="8:17" x14ac:dyDescent="0.3">
      <c r="H546" t="s">
        <v>7</v>
      </c>
      <c r="I546" t="s">
        <v>7</v>
      </c>
      <c r="J546" t="s">
        <v>7</v>
      </c>
      <c r="K546" t="s">
        <v>7</v>
      </c>
      <c r="L546" t="s">
        <v>7</v>
      </c>
      <c r="M546" t="s">
        <v>7</v>
      </c>
      <c r="N546" t="s">
        <v>7</v>
      </c>
      <c r="O546" t="s">
        <v>7</v>
      </c>
      <c r="P546" t="s">
        <v>7</v>
      </c>
      <c r="Q546" t="s">
        <v>7</v>
      </c>
    </row>
    <row r="547" spans="8:17" x14ac:dyDescent="0.3">
      <c r="H547" t="s">
        <v>7</v>
      </c>
      <c r="I547" t="s">
        <v>7</v>
      </c>
      <c r="J547" t="s">
        <v>7</v>
      </c>
      <c r="K547" t="s">
        <v>7</v>
      </c>
      <c r="L547" t="s">
        <v>7</v>
      </c>
      <c r="M547" t="s">
        <v>7</v>
      </c>
      <c r="N547" t="s">
        <v>7</v>
      </c>
      <c r="O547" t="s">
        <v>7</v>
      </c>
      <c r="P547" t="s">
        <v>7</v>
      </c>
      <c r="Q547" t="s">
        <v>7</v>
      </c>
    </row>
    <row r="548" spans="8:17" x14ac:dyDescent="0.3">
      <c r="H548" t="s">
        <v>7</v>
      </c>
      <c r="I548" t="s">
        <v>7</v>
      </c>
      <c r="J548" t="s">
        <v>7</v>
      </c>
      <c r="K548" t="s">
        <v>7</v>
      </c>
      <c r="L548" t="s">
        <v>7</v>
      </c>
      <c r="M548" t="s">
        <v>7</v>
      </c>
      <c r="N548" t="s">
        <v>7</v>
      </c>
      <c r="O548" t="s">
        <v>7</v>
      </c>
      <c r="P548" t="s">
        <v>7</v>
      </c>
      <c r="Q548" t="s">
        <v>7</v>
      </c>
    </row>
    <row r="549" spans="8:17" x14ac:dyDescent="0.3">
      <c r="H549" t="s">
        <v>7</v>
      </c>
      <c r="I549" t="s">
        <v>7</v>
      </c>
      <c r="J549" t="s">
        <v>7</v>
      </c>
      <c r="K549" t="s">
        <v>7</v>
      </c>
      <c r="L549" t="s">
        <v>7</v>
      </c>
      <c r="M549" t="s">
        <v>7</v>
      </c>
      <c r="N549" t="s">
        <v>7</v>
      </c>
      <c r="O549" t="s">
        <v>7</v>
      </c>
      <c r="P549" t="s">
        <v>7</v>
      </c>
      <c r="Q549" t="s">
        <v>7</v>
      </c>
    </row>
    <row r="550" spans="8:17" x14ac:dyDescent="0.3">
      <c r="H550" t="s">
        <v>7</v>
      </c>
      <c r="I550" t="s">
        <v>7</v>
      </c>
      <c r="J550" t="s">
        <v>7</v>
      </c>
      <c r="K550" t="s">
        <v>7</v>
      </c>
      <c r="L550" t="s">
        <v>7</v>
      </c>
      <c r="M550" t="s">
        <v>7</v>
      </c>
      <c r="N550" t="s">
        <v>7</v>
      </c>
      <c r="O550" t="s">
        <v>7</v>
      </c>
      <c r="P550" t="s">
        <v>7</v>
      </c>
      <c r="Q550" t="s">
        <v>7</v>
      </c>
    </row>
    <row r="551" spans="8:17" x14ac:dyDescent="0.3">
      <c r="H551" t="s">
        <v>7</v>
      </c>
      <c r="I551" t="s">
        <v>7</v>
      </c>
      <c r="J551" t="s">
        <v>7</v>
      </c>
      <c r="K551" t="s">
        <v>7</v>
      </c>
      <c r="L551" t="s">
        <v>7</v>
      </c>
      <c r="M551" t="s">
        <v>7</v>
      </c>
      <c r="N551" t="s">
        <v>7</v>
      </c>
      <c r="O551" t="s">
        <v>7</v>
      </c>
      <c r="P551" t="s">
        <v>7</v>
      </c>
      <c r="Q551" t="s">
        <v>7</v>
      </c>
    </row>
    <row r="552" spans="8:17" x14ac:dyDescent="0.3">
      <c r="H552" t="s">
        <v>7</v>
      </c>
      <c r="I552" t="s">
        <v>7</v>
      </c>
      <c r="J552" t="s">
        <v>7</v>
      </c>
      <c r="K552" t="s">
        <v>7</v>
      </c>
      <c r="L552" t="s">
        <v>7</v>
      </c>
      <c r="M552" t="s">
        <v>7</v>
      </c>
      <c r="N552" t="s">
        <v>7</v>
      </c>
      <c r="O552" t="s">
        <v>7</v>
      </c>
      <c r="P552" t="s">
        <v>7</v>
      </c>
      <c r="Q552" t="s">
        <v>7</v>
      </c>
    </row>
    <row r="553" spans="8:17" x14ac:dyDescent="0.3">
      <c r="H553" t="s">
        <v>7</v>
      </c>
      <c r="I553" t="s">
        <v>7</v>
      </c>
      <c r="J553" t="s">
        <v>7</v>
      </c>
      <c r="K553" t="s">
        <v>7</v>
      </c>
      <c r="L553" t="s">
        <v>7</v>
      </c>
      <c r="M553" t="s">
        <v>7</v>
      </c>
      <c r="N553" t="s">
        <v>7</v>
      </c>
      <c r="O553" t="s">
        <v>7</v>
      </c>
      <c r="P553" t="s">
        <v>7</v>
      </c>
      <c r="Q553" t="s">
        <v>7</v>
      </c>
    </row>
    <row r="554" spans="8:17" x14ac:dyDescent="0.3">
      <c r="H554" t="s">
        <v>7</v>
      </c>
      <c r="I554" t="s">
        <v>7</v>
      </c>
      <c r="J554" t="s">
        <v>7</v>
      </c>
      <c r="K554" t="s">
        <v>7</v>
      </c>
      <c r="L554" t="s">
        <v>7</v>
      </c>
      <c r="M554" t="s">
        <v>7</v>
      </c>
      <c r="N554" t="s">
        <v>7</v>
      </c>
      <c r="O554" t="s">
        <v>7</v>
      </c>
      <c r="P554" t="s">
        <v>7</v>
      </c>
      <c r="Q554" t="s">
        <v>7</v>
      </c>
    </row>
    <row r="555" spans="8:17" x14ac:dyDescent="0.3">
      <c r="H555" t="s">
        <v>7</v>
      </c>
      <c r="I555" t="s">
        <v>7</v>
      </c>
      <c r="J555" t="s">
        <v>7</v>
      </c>
      <c r="K555" t="s">
        <v>7</v>
      </c>
      <c r="L555" t="s">
        <v>7</v>
      </c>
      <c r="M555" t="s">
        <v>7</v>
      </c>
      <c r="N555" t="s">
        <v>7</v>
      </c>
      <c r="O555" t="s">
        <v>7</v>
      </c>
      <c r="P555" t="s">
        <v>7</v>
      </c>
      <c r="Q555" t="s">
        <v>7</v>
      </c>
    </row>
    <row r="556" spans="8:17" x14ac:dyDescent="0.3">
      <c r="H556" t="s">
        <v>7</v>
      </c>
      <c r="I556" t="s">
        <v>7</v>
      </c>
      <c r="J556" t="s">
        <v>7</v>
      </c>
      <c r="K556" t="s">
        <v>7</v>
      </c>
      <c r="L556" t="s">
        <v>7</v>
      </c>
      <c r="M556" t="s">
        <v>7</v>
      </c>
      <c r="N556" t="s">
        <v>7</v>
      </c>
      <c r="O556" t="s">
        <v>7</v>
      </c>
      <c r="P556" t="s">
        <v>7</v>
      </c>
      <c r="Q556" t="s">
        <v>7</v>
      </c>
    </row>
    <row r="557" spans="8:17" x14ac:dyDescent="0.3">
      <c r="H557" t="s">
        <v>7</v>
      </c>
      <c r="I557" t="s">
        <v>7</v>
      </c>
      <c r="J557" t="s">
        <v>7</v>
      </c>
      <c r="K557" t="s">
        <v>7</v>
      </c>
      <c r="L557" t="s">
        <v>7</v>
      </c>
      <c r="M557" t="s">
        <v>7</v>
      </c>
      <c r="N557" t="s">
        <v>7</v>
      </c>
      <c r="O557" t="s">
        <v>7</v>
      </c>
      <c r="P557" t="s">
        <v>7</v>
      </c>
      <c r="Q557" t="s">
        <v>7</v>
      </c>
    </row>
    <row r="558" spans="8:17" x14ac:dyDescent="0.3">
      <c r="H558" t="s">
        <v>7</v>
      </c>
      <c r="I558" t="s">
        <v>7</v>
      </c>
      <c r="J558" t="s">
        <v>7</v>
      </c>
      <c r="K558" t="s">
        <v>7</v>
      </c>
      <c r="L558" t="s">
        <v>7</v>
      </c>
      <c r="M558" t="s">
        <v>7</v>
      </c>
      <c r="N558" t="s">
        <v>7</v>
      </c>
      <c r="O558" t="s">
        <v>7</v>
      </c>
      <c r="P558" t="s">
        <v>7</v>
      </c>
      <c r="Q558" t="s">
        <v>7</v>
      </c>
    </row>
    <row r="559" spans="8:17" x14ac:dyDescent="0.3">
      <c r="H559" t="s">
        <v>7</v>
      </c>
      <c r="I559" t="s">
        <v>7</v>
      </c>
      <c r="J559" t="s">
        <v>7</v>
      </c>
      <c r="K559" t="s">
        <v>7</v>
      </c>
      <c r="L559" t="s">
        <v>7</v>
      </c>
      <c r="M559" t="s">
        <v>7</v>
      </c>
      <c r="N559" t="s">
        <v>7</v>
      </c>
      <c r="O559" t="s">
        <v>7</v>
      </c>
      <c r="P559" t="s">
        <v>7</v>
      </c>
      <c r="Q559" t="s">
        <v>7</v>
      </c>
    </row>
    <row r="560" spans="8:17" x14ac:dyDescent="0.3">
      <c r="H560" t="s">
        <v>7</v>
      </c>
      <c r="I560" t="s">
        <v>7</v>
      </c>
      <c r="J560" t="s">
        <v>7</v>
      </c>
      <c r="K560" t="s">
        <v>7</v>
      </c>
      <c r="L560" t="s">
        <v>7</v>
      </c>
      <c r="M560" t="s">
        <v>7</v>
      </c>
      <c r="N560" t="s">
        <v>7</v>
      </c>
      <c r="O560" t="s">
        <v>7</v>
      </c>
      <c r="P560" t="s">
        <v>7</v>
      </c>
      <c r="Q560" t="s">
        <v>7</v>
      </c>
    </row>
    <row r="561" spans="8:17" x14ac:dyDescent="0.3">
      <c r="H561" t="s">
        <v>7</v>
      </c>
      <c r="I561" t="s">
        <v>7</v>
      </c>
      <c r="J561" t="s">
        <v>7</v>
      </c>
      <c r="K561" t="s">
        <v>7</v>
      </c>
      <c r="L561" t="s">
        <v>7</v>
      </c>
      <c r="M561" t="s">
        <v>7</v>
      </c>
      <c r="N561" t="s">
        <v>7</v>
      </c>
      <c r="O561" t="s">
        <v>7</v>
      </c>
      <c r="P561" t="s">
        <v>7</v>
      </c>
      <c r="Q561" t="s">
        <v>7</v>
      </c>
    </row>
    <row r="562" spans="8:17" x14ac:dyDescent="0.3">
      <c r="H562" t="s">
        <v>7</v>
      </c>
      <c r="I562" t="s">
        <v>7</v>
      </c>
      <c r="J562" t="s">
        <v>7</v>
      </c>
      <c r="K562" t="s">
        <v>7</v>
      </c>
      <c r="L562" t="s">
        <v>7</v>
      </c>
      <c r="M562" t="s">
        <v>7</v>
      </c>
      <c r="N562" t="s">
        <v>7</v>
      </c>
      <c r="O562" t="s">
        <v>7</v>
      </c>
      <c r="P562" t="s">
        <v>7</v>
      </c>
      <c r="Q562" t="s">
        <v>7</v>
      </c>
    </row>
    <row r="563" spans="8:17" x14ac:dyDescent="0.3">
      <c r="H563" t="s">
        <v>7</v>
      </c>
      <c r="I563" t="s">
        <v>7</v>
      </c>
      <c r="J563" t="s">
        <v>7</v>
      </c>
      <c r="K563" t="s">
        <v>7</v>
      </c>
      <c r="L563" t="s">
        <v>7</v>
      </c>
      <c r="M563" t="s">
        <v>7</v>
      </c>
      <c r="N563" t="s">
        <v>7</v>
      </c>
      <c r="O563" t="s">
        <v>7</v>
      </c>
      <c r="P563" t="s">
        <v>7</v>
      </c>
      <c r="Q563" t="s">
        <v>7</v>
      </c>
    </row>
    <row r="564" spans="8:17" x14ac:dyDescent="0.3">
      <c r="H564" t="s">
        <v>7</v>
      </c>
      <c r="I564" t="s">
        <v>7</v>
      </c>
      <c r="J564" t="s">
        <v>7</v>
      </c>
      <c r="K564" t="s">
        <v>7</v>
      </c>
      <c r="L564" t="s">
        <v>7</v>
      </c>
      <c r="M564" t="s">
        <v>7</v>
      </c>
      <c r="N564" t="s">
        <v>7</v>
      </c>
      <c r="O564" t="s">
        <v>7</v>
      </c>
      <c r="P564" t="s">
        <v>7</v>
      </c>
      <c r="Q564" t="s">
        <v>7</v>
      </c>
    </row>
    <row r="565" spans="8:17" x14ac:dyDescent="0.3">
      <c r="H565" t="s">
        <v>7</v>
      </c>
      <c r="I565" t="s">
        <v>7</v>
      </c>
      <c r="J565" t="s">
        <v>7</v>
      </c>
      <c r="K565" t="s">
        <v>7</v>
      </c>
      <c r="L565" t="s">
        <v>7</v>
      </c>
      <c r="M565" t="s">
        <v>7</v>
      </c>
      <c r="N565" t="s">
        <v>7</v>
      </c>
      <c r="O565" t="s">
        <v>7</v>
      </c>
      <c r="P565" t="s">
        <v>7</v>
      </c>
      <c r="Q565" t="s">
        <v>7</v>
      </c>
    </row>
    <row r="566" spans="8:17" x14ac:dyDescent="0.3">
      <c r="H566" t="s">
        <v>7</v>
      </c>
      <c r="I566" t="s">
        <v>7</v>
      </c>
      <c r="J566" t="s">
        <v>7</v>
      </c>
      <c r="K566" t="s">
        <v>7</v>
      </c>
      <c r="L566" t="s">
        <v>7</v>
      </c>
      <c r="M566" t="s">
        <v>7</v>
      </c>
      <c r="N566" t="s">
        <v>7</v>
      </c>
      <c r="O566" t="s">
        <v>7</v>
      </c>
      <c r="P566" t="s">
        <v>7</v>
      </c>
      <c r="Q566" t="s">
        <v>7</v>
      </c>
    </row>
    <row r="567" spans="8:17" x14ac:dyDescent="0.3">
      <c r="H567" t="s">
        <v>7</v>
      </c>
      <c r="I567" t="s">
        <v>7</v>
      </c>
      <c r="J567" t="s">
        <v>7</v>
      </c>
      <c r="K567" t="s">
        <v>7</v>
      </c>
      <c r="L567" t="s">
        <v>7</v>
      </c>
      <c r="M567" t="s">
        <v>7</v>
      </c>
      <c r="N567" t="s">
        <v>7</v>
      </c>
      <c r="O567" t="s">
        <v>7</v>
      </c>
      <c r="P567" t="s">
        <v>7</v>
      </c>
      <c r="Q567" t="s">
        <v>7</v>
      </c>
    </row>
    <row r="568" spans="8:17" x14ac:dyDescent="0.3">
      <c r="H568" t="s">
        <v>7</v>
      </c>
      <c r="I568" t="s">
        <v>7</v>
      </c>
      <c r="J568" t="s">
        <v>7</v>
      </c>
      <c r="K568" t="s">
        <v>7</v>
      </c>
      <c r="L568" t="s">
        <v>7</v>
      </c>
      <c r="M568" t="s">
        <v>7</v>
      </c>
      <c r="N568" t="s">
        <v>7</v>
      </c>
      <c r="O568" t="s">
        <v>7</v>
      </c>
      <c r="P568" t="s">
        <v>7</v>
      </c>
      <c r="Q568" t="s">
        <v>7</v>
      </c>
    </row>
    <row r="569" spans="8:17" x14ac:dyDescent="0.3">
      <c r="H569" t="s">
        <v>7</v>
      </c>
      <c r="I569" t="s">
        <v>7</v>
      </c>
      <c r="J569" t="s">
        <v>7</v>
      </c>
      <c r="K569" t="s">
        <v>7</v>
      </c>
      <c r="L569" t="s">
        <v>7</v>
      </c>
      <c r="M569" t="s">
        <v>7</v>
      </c>
      <c r="N569" t="s">
        <v>7</v>
      </c>
      <c r="O569" t="s">
        <v>7</v>
      </c>
      <c r="P569" t="s">
        <v>7</v>
      </c>
      <c r="Q569" t="s">
        <v>7</v>
      </c>
    </row>
    <row r="570" spans="8:17" x14ac:dyDescent="0.3">
      <c r="H570" t="s">
        <v>7</v>
      </c>
      <c r="I570" t="s">
        <v>7</v>
      </c>
      <c r="J570" t="s">
        <v>7</v>
      </c>
      <c r="K570" t="s">
        <v>7</v>
      </c>
      <c r="L570" t="s">
        <v>7</v>
      </c>
      <c r="M570" t="s">
        <v>7</v>
      </c>
      <c r="N570" t="s">
        <v>7</v>
      </c>
      <c r="O570" t="s">
        <v>7</v>
      </c>
      <c r="P570" t="s">
        <v>7</v>
      </c>
      <c r="Q570" t="s">
        <v>7</v>
      </c>
    </row>
    <row r="571" spans="8:17" x14ac:dyDescent="0.3">
      <c r="H571" t="s">
        <v>7</v>
      </c>
      <c r="I571" t="s">
        <v>7</v>
      </c>
      <c r="J571" t="s">
        <v>7</v>
      </c>
      <c r="K571" t="s">
        <v>7</v>
      </c>
      <c r="L571" t="s">
        <v>7</v>
      </c>
      <c r="M571" t="s">
        <v>7</v>
      </c>
      <c r="N571" t="s">
        <v>7</v>
      </c>
      <c r="O571" t="s">
        <v>7</v>
      </c>
      <c r="P571" t="s">
        <v>7</v>
      </c>
      <c r="Q571" t="s">
        <v>7</v>
      </c>
    </row>
    <row r="572" spans="8:17" x14ac:dyDescent="0.3">
      <c r="H572" t="s">
        <v>7</v>
      </c>
      <c r="I572" t="s">
        <v>7</v>
      </c>
      <c r="J572" t="s">
        <v>7</v>
      </c>
      <c r="K572" t="s">
        <v>7</v>
      </c>
      <c r="L572" t="s">
        <v>7</v>
      </c>
      <c r="M572" t="s">
        <v>7</v>
      </c>
      <c r="N572" t="s">
        <v>7</v>
      </c>
      <c r="O572" t="s">
        <v>7</v>
      </c>
      <c r="P572" t="s">
        <v>7</v>
      </c>
      <c r="Q572" t="s">
        <v>7</v>
      </c>
    </row>
    <row r="573" spans="8:17" x14ac:dyDescent="0.3">
      <c r="H573" t="s">
        <v>7</v>
      </c>
      <c r="I573" t="s">
        <v>7</v>
      </c>
      <c r="J573" t="s">
        <v>7</v>
      </c>
      <c r="K573" t="s">
        <v>7</v>
      </c>
      <c r="L573" t="s">
        <v>7</v>
      </c>
      <c r="M573" t="s">
        <v>7</v>
      </c>
      <c r="N573" t="s">
        <v>7</v>
      </c>
      <c r="O573" t="s">
        <v>7</v>
      </c>
      <c r="P573" t="s">
        <v>7</v>
      </c>
      <c r="Q573" t="s">
        <v>7</v>
      </c>
    </row>
    <row r="574" spans="8:17" x14ac:dyDescent="0.3">
      <c r="H574" t="s">
        <v>7</v>
      </c>
      <c r="I574" t="s">
        <v>7</v>
      </c>
      <c r="J574" t="s">
        <v>7</v>
      </c>
      <c r="K574" t="s">
        <v>7</v>
      </c>
      <c r="L574" t="s">
        <v>7</v>
      </c>
      <c r="M574" t="s">
        <v>7</v>
      </c>
      <c r="N574" t="s">
        <v>7</v>
      </c>
      <c r="O574" t="s">
        <v>7</v>
      </c>
      <c r="P574" t="s">
        <v>7</v>
      </c>
      <c r="Q574" t="s">
        <v>7</v>
      </c>
    </row>
    <row r="575" spans="8:17" x14ac:dyDescent="0.3">
      <c r="H575" t="s">
        <v>7</v>
      </c>
      <c r="I575" t="s">
        <v>7</v>
      </c>
      <c r="J575" t="s">
        <v>7</v>
      </c>
      <c r="K575" t="s">
        <v>7</v>
      </c>
      <c r="L575" t="s">
        <v>7</v>
      </c>
      <c r="M575" t="s">
        <v>7</v>
      </c>
      <c r="N575" t="s">
        <v>7</v>
      </c>
      <c r="O575" t="s">
        <v>7</v>
      </c>
      <c r="P575" t="s">
        <v>7</v>
      </c>
      <c r="Q575" t="s">
        <v>7</v>
      </c>
    </row>
    <row r="576" spans="8:17" x14ac:dyDescent="0.3">
      <c r="H576" t="s">
        <v>7</v>
      </c>
      <c r="I576" t="s">
        <v>7</v>
      </c>
      <c r="J576" t="s">
        <v>7</v>
      </c>
      <c r="K576" t="s">
        <v>7</v>
      </c>
      <c r="L576" t="s">
        <v>7</v>
      </c>
      <c r="M576" t="s">
        <v>7</v>
      </c>
      <c r="N576" t="s">
        <v>7</v>
      </c>
      <c r="O576" t="s">
        <v>7</v>
      </c>
      <c r="P576" t="s">
        <v>7</v>
      </c>
      <c r="Q576" t="s">
        <v>7</v>
      </c>
    </row>
    <row r="577" spans="8:17" x14ac:dyDescent="0.3">
      <c r="H577" t="s">
        <v>7</v>
      </c>
      <c r="I577" t="s">
        <v>7</v>
      </c>
      <c r="J577" t="s">
        <v>7</v>
      </c>
      <c r="K577" t="s">
        <v>7</v>
      </c>
      <c r="L577" t="s">
        <v>7</v>
      </c>
      <c r="M577" t="s">
        <v>7</v>
      </c>
      <c r="N577" t="s">
        <v>7</v>
      </c>
      <c r="O577" t="s">
        <v>7</v>
      </c>
      <c r="P577" t="s">
        <v>7</v>
      </c>
      <c r="Q577" t="s">
        <v>7</v>
      </c>
    </row>
    <row r="578" spans="8:17" x14ac:dyDescent="0.3">
      <c r="H578" t="s">
        <v>7</v>
      </c>
      <c r="I578" t="s">
        <v>7</v>
      </c>
      <c r="J578" t="s">
        <v>7</v>
      </c>
      <c r="K578" t="s">
        <v>7</v>
      </c>
      <c r="L578" t="s">
        <v>7</v>
      </c>
      <c r="M578" t="s">
        <v>7</v>
      </c>
      <c r="N578" t="s">
        <v>7</v>
      </c>
      <c r="O578" t="s">
        <v>7</v>
      </c>
      <c r="P578" t="s">
        <v>7</v>
      </c>
      <c r="Q578" t="s">
        <v>7</v>
      </c>
    </row>
    <row r="579" spans="8:17" x14ac:dyDescent="0.3">
      <c r="H579" t="s">
        <v>7</v>
      </c>
      <c r="I579" t="s">
        <v>7</v>
      </c>
      <c r="J579" t="s">
        <v>7</v>
      </c>
      <c r="K579" t="s">
        <v>7</v>
      </c>
      <c r="L579" t="s">
        <v>7</v>
      </c>
      <c r="M579" t="s">
        <v>7</v>
      </c>
      <c r="N579" t="s">
        <v>7</v>
      </c>
      <c r="O579" t="s">
        <v>7</v>
      </c>
      <c r="P579" t="s">
        <v>7</v>
      </c>
      <c r="Q579" t="s">
        <v>7</v>
      </c>
    </row>
    <row r="580" spans="8:17" x14ac:dyDescent="0.3">
      <c r="H580" t="s">
        <v>7</v>
      </c>
      <c r="I580" t="s">
        <v>7</v>
      </c>
      <c r="J580" t="s">
        <v>7</v>
      </c>
      <c r="K580" t="s">
        <v>7</v>
      </c>
      <c r="L580" t="s">
        <v>7</v>
      </c>
      <c r="M580" t="s">
        <v>7</v>
      </c>
      <c r="N580" t="s">
        <v>7</v>
      </c>
      <c r="O580" t="s">
        <v>7</v>
      </c>
      <c r="P580" t="s">
        <v>7</v>
      </c>
      <c r="Q580" t="s">
        <v>7</v>
      </c>
    </row>
    <row r="581" spans="8:17" x14ac:dyDescent="0.3">
      <c r="H581" t="s">
        <v>7</v>
      </c>
      <c r="I581" t="s">
        <v>7</v>
      </c>
      <c r="J581" t="s">
        <v>7</v>
      </c>
      <c r="K581" t="s">
        <v>7</v>
      </c>
      <c r="L581" t="s">
        <v>7</v>
      </c>
      <c r="M581" t="s">
        <v>7</v>
      </c>
      <c r="N581" t="s">
        <v>7</v>
      </c>
      <c r="O581" t="s">
        <v>7</v>
      </c>
      <c r="P581" t="s">
        <v>7</v>
      </c>
      <c r="Q581" t="s">
        <v>7</v>
      </c>
    </row>
    <row r="582" spans="8:17" x14ac:dyDescent="0.3">
      <c r="H582" t="s">
        <v>7</v>
      </c>
      <c r="I582" t="s">
        <v>7</v>
      </c>
      <c r="J582" t="s">
        <v>7</v>
      </c>
      <c r="K582" t="s">
        <v>7</v>
      </c>
      <c r="L582" t="s">
        <v>7</v>
      </c>
      <c r="M582" t="s">
        <v>7</v>
      </c>
      <c r="N582" t="s">
        <v>7</v>
      </c>
      <c r="O582" t="s">
        <v>7</v>
      </c>
      <c r="P582" t="s">
        <v>7</v>
      </c>
      <c r="Q582" t="s">
        <v>7</v>
      </c>
    </row>
    <row r="583" spans="8:17" x14ac:dyDescent="0.3">
      <c r="H583" t="s">
        <v>7</v>
      </c>
      <c r="I583" t="s">
        <v>7</v>
      </c>
      <c r="J583" t="s">
        <v>7</v>
      </c>
      <c r="K583" t="s">
        <v>7</v>
      </c>
      <c r="L583" t="s">
        <v>7</v>
      </c>
      <c r="M583" t="s">
        <v>7</v>
      </c>
      <c r="N583" t="s">
        <v>7</v>
      </c>
      <c r="O583" t="s">
        <v>7</v>
      </c>
      <c r="P583" t="s">
        <v>7</v>
      </c>
      <c r="Q583" t="s">
        <v>7</v>
      </c>
    </row>
    <row r="584" spans="8:17" x14ac:dyDescent="0.3">
      <c r="H584" t="s">
        <v>7</v>
      </c>
      <c r="I584" t="s">
        <v>7</v>
      </c>
      <c r="J584" t="s">
        <v>7</v>
      </c>
      <c r="K584" t="s">
        <v>7</v>
      </c>
      <c r="L584" t="s">
        <v>7</v>
      </c>
      <c r="M584" t="s">
        <v>7</v>
      </c>
      <c r="N584" t="s">
        <v>7</v>
      </c>
      <c r="O584" t="s">
        <v>7</v>
      </c>
      <c r="P584" t="s">
        <v>7</v>
      </c>
      <c r="Q584" t="s">
        <v>7</v>
      </c>
    </row>
    <row r="585" spans="8:17" x14ac:dyDescent="0.3">
      <c r="H585" t="s">
        <v>7</v>
      </c>
      <c r="I585" t="s">
        <v>7</v>
      </c>
      <c r="J585" t="s">
        <v>7</v>
      </c>
      <c r="K585" t="s">
        <v>7</v>
      </c>
      <c r="L585" t="s">
        <v>7</v>
      </c>
      <c r="M585" t="s">
        <v>7</v>
      </c>
      <c r="N585" t="s">
        <v>7</v>
      </c>
      <c r="O585" t="s">
        <v>7</v>
      </c>
      <c r="P585" t="s">
        <v>7</v>
      </c>
      <c r="Q585" t="s">
        <v>7</v>
      </c>
    </row>
    <row r="586" spans="8:17" x14ac:dyDescent="0.3">
      <c r="H586" t="s">
        <v>7</v>
      </c>
      <c r="I586" t="s">
        <v>7</v>
      </c>
      <c r="J586" t="s">
        <v>7</v>
      </c>
      <c r="K586" t="s">
        <v>7</v>
      </c>
      <c r="L586" t="s">
        <v>7</v>
      </c>
      <c r="M586" t="s">
        <v>7</v>
      </c>
      <c r="N586" t="s">
        <v>7</v>
      </c>
      <c r="O586" t="s">
        <v>7</v>
      </c>
      <c r="P586" t="s">
        <v>7</v>
      </c>
      <c r="Q586" t="s">
        <v>7</v>
      </c>
    </row>
    <row r="587" spans="8:17" x14ac:dyDescent="0.3">
      <c r="H587" t="s">
        <v>7</v>
      </c>
      <c r="I587" t="s">
        <v>7</v>
      </c>
      <c r="J587" t="s">
        <v>7</v>
      </c>
      <c r="K587" t="s">
        <v>7</v>
      </c>
      <c r="L587" t="s">
        <v>7</v>
      </c>
      <c r="M587" t="s">
        <v>7</v>
      </c>
      <c r="N587" t="s">
        <v>7</v>
      </c>
      <c r="O587" t="s">
        <v>7</v>
      </c>
      <c r="P587" t="s">
        <v>7</v>
      </c>
      <c r="Q587" t="s">
        <v>7</v>
      </c>
    </row>
    <row r="588" spans="8:17" x14ac:dyDescent="0.3">
      <c r="H588" t="s">
        <v>7</v>
      </c>
      <c r="I588" t="s">
        <v>7</v>
      </c>
      <c r="J588" t="s">
        <v>7</v>
      </c>
      <c r="K588" t="s">
        <v>7</v>
      </c>
      <c r="L588" t="s">
        <v>7</v>
      </c>
      <c r="M588" t="s">
        <v>7</v>
      </c>
      <c r="N588" t="s">
        <v>7</v>
      </c>
      <c r="O588" t="s">
        <v>7</v>
      </c>
      <c r="P588" t="s">
        <v>7</v>
      </c>
      <c r="Q588" t="s">
        <v>7</v>
      </c>
    </row>
    <row r="589" spans="8:17" x14ac:dyDescent="0.3">
      <c r="H589" t="s">
        <v>7</v>
      </c>
      <c r="I589" t="s">
        <v>7</v>
      </c>
      <c r="J589" t="s">
        <v>7</v>
      </c>
      <c r="K589" t="s">
        <v>7</v>
      </c>
      <c r="L589" t="s">
        <v>7</v>
      </c>
      <c r="M589" t="s">
        <v>7</v>
      </c>
      <c r="N589" t="s">
        <v>7</v>
      </c>
      <c r="O589" t="s">
        <v>7</v>
      </c>
      <c r="P589" t="s">
        <v>7</v>
      </c>
      <c r="Q589" t="s">
        <v>7</v>
      </c>
    </row>
    <row r="590" spans="8:17" x14ac:dyDescent="0.3">
      <c r="H590" t="s">
        <v>7</v>
      </c>
      <c r="I590" t="s">
        <v>7</v>
      </c>
      <c r="J590" t="s">
        <v>7</v>
      </c>
      <c r="K590" t="s">
        <v>7</v>
      </c>
      <c r="L590" t="s">
        <v>7</v>
      </c>
      <c r="M590" t="s">
        <v>7</v>
      </c>
      <c r="N590" t="s">
        <v>7</v>
      </c>
      <c r="O590" t="s">
        <v>7</v>
      </c>
      <c r="P590" t="s">
        <v>7</v>
      </c>
      <c r="Q590" t="s">
        <v>7</v>
      </c>
    </row>
    <row r="591" spans="8:17" x14ac:dyDescent="0.3">
      <c r="H591" t="s">
        <v>7</v>
      </c>
      <c r="I591" t="s">
        <v>7</v>
      </c>
      <c r="J591" t="s">
        <v>7</v>
      </c>
      <c r="K591" t="s">
        <v>7</v>
      </c>
      <c r="L591" t="s">
        <v>7</v>
      </c>
      <c r="M591" t="s">
        <v>7</v>
      </c>
      <c r="N591" t="s">
        <v>7</v>
      </c>
      <c r="O591" t="s">
        <v>7</v>
      </c>
      <c r="P591" t="s">
        <v>7</v>
      </c>
      <c r="Q591" t="s">
        <v>7</v>
      </c>
    </row>
    <row r="592" spans="8:17" x14ac:dyDescent="0.3">
      <c r="H592" t="s">
        <v>7</v>
      </c>
      <c r="I592" t="s">
        <v>7</v>
      </c>
      <c r="J592" t="s">
        <v>7</v>
      </c>
      <c r="K592" t="s">
        <v>7</v>
      </c>
      <c r="L592" t="s">
        <v>7</v>
      </c>
      <c r="M592" t="s">
        <v>7</v>
      </c>
      <c r="N592" t="s">
        <v>7</v>
      </c>
      <c r="O592" t="s">
        <v>7</v>
      </c>
      <c r="P592" t="s">
        <v>7</v>
      </c>
      <c r="Q592" t="s">
        <v>7</v>
      </c>
    </row>
    <row r="593" spans="8:17" x14ac:dyDescent="0.3">
      <c r="H593" t="s">
        <v>7</v>
      </c>
      <c r="I593" t="s">
        <v>7</v>
      </c>
      <c r="J593" t="s">
        <v>7</v>
      </c>
      <c r="K593" t="s">
        <v>7</v>
      </c>
      <c r="L593" t="s">
        <v>7</v>
      </c>
      <c r="M593" t="s">
        <v>7</v>
      </c>
      <c r="N593" t="s">
        <v>7</v>
      </c>
      <c r="O593" t="s">
        <v>7</v>
      </c>
      <c r="P593" t="s">
        <v>7</v>
      </c>
      <c r="Q593" t="s">
        <v>7</v>
      </c>
    </row>
    <row r="594" spans="8:17" x14ac:dyDescent="0.3">
      <c r="H594" t="s">
        <v>7</v>
      </c>
      <c r="I594" t="s">
        <v>7</v>
      </c>
      <c r="J594" t="s">
        <v>7</v>
      </c>
      <c r="K594" t="s">
        <v>7</v>
      </c>
      <c r="L594" t="s">
        <v>7</v>
      </c>
      <c r="M594" t="s">
        <v>7</v>
      </c>
      <c r="N594" t="s">
        <v>7</v>
      </c>
      <c r="O594" t="s">
        <v>7</v>
      </c>
      <c r="P594" t="s">
        <v>7</v>
      </c>
      <c r="Q594" t="s">
        <v>7</v>
      </c>
    </row>
    <row r="595" spans="8:17" x14ac:dyDescent="0.3">
      <c r="H595" t="s">
        <v>7</v>
      </c>
      <c r="I595" t="s">
        <v>7</v>
      </c>
      <c r="J595" t="s">
        <v>7</v>
      </c>
      <c r="K595" t="s">
        <v>7</v>
      </c>
      <c r="L595" t="s">
        <v>7</v>
      </c>
      <c r="M595" t="s">
        <v>7</v>
      </c>
      <c r="N595" t="s">
        <v>7</v>
      </c>
      <c r="O595" t="s">
        <v>7</v>
      </c>
      <c r="P595" t="s">
        <v>7</v>
      </c>
      <c r="Q595" t="s">
        <v>7</v>
      </c>
    </row>
    <row r="596" spans="8:17" x14ac:dyDescent="0.3">
      <c r="H596" t="s">
        <v>7</v>
      </c>
      <c r="I596" t="s">
        <v>7</v>
      </c>
      <c r="J596" t="s">
        <v>7</v>
      </c>
      <c r="K596" t="s">
        <v>7</v>
      </c>
      <c r="L596" t="s">
        <v>7</v>
      </c>
      <c r="M596" t="s">
        <v>7</v>
      </c>
      <c r="N596" t="s">
        <v>7</v>
      </c>
      <c r="O596" t="s">
        <v>7</v>
      </c>
      <c r="P596" t="s">
        <v>7</v>
      </c>
      <c r="Q596" t="s">
        <v>7</v>
      </c>
    </row>
    <row r="597" spans="8:17" x14ac:dyDescent="0.3">
      <c r="H597" t="s">
        <v>7</v>
      </c>
      <c r="I597" t="s">
        <v>7</v>
      </c>
      <c r="J597" t="s">
        <v>7</v>
      </c>
      <c r="K597" t="s">
        <v>7</v>
      </c>
      <c r="L597" t="s">
        <v>7</v>
      </c>
      <c r="M597" t="s">
        <v>7</v>
      </c>
      <c r="N597" t="s">
        <v>7</v>
      </c>
      <c r="O597" t="s">
        <v>7</v>
      </c>
      <c r="P597" t="s">
        <v>7</v>
      </c>
      <c r="Q597" t="s">
        <v>7</v>
      </c>
    </row>
    <row r="598" spans="8:17" x14ac:dyDescent="0.3">
      <c r="H598" t="s">
        <v>7</v>
      </c>
      <c r="I598" t="s">
        <v>7</v>
      </c>
      <c r="J598" t="s">
        <v>7</v>
      </c>
      <c r="K598" t="s">
        <v>7</v>
      </c>
      <c r="L598" t="s">
        <v>7</v>
      </c>
      <c r="M598" t="s">
        <v>7</v>
      </c>
      <c r="N598" t="s">
        <v>7</v>
      </c>
      <c r="O598" t="s">
        <v>7</v>
      </c>
      <c r="P598" t="s">
        <v>7</v>
      </c>
      <c r="Q598" t="s">
        <v>7</v>
      </c>
    </row>
    <row r="599" spans="8:17" x14ac:dyDescent="0.3">
      <c r="H599" t="s">
        <v>7</v>
      </c>
      <c r="I599" t="s">
        <v>7</v>
      </c>
      <c r="J599" t="s">
        <v>7</v>
      </c>
      <c r="K599" t="s">
        <v>7</v>
      </c>
      <c r="L599" t="s">
        <v>7</v>
      </c>
      <c r="M599" t="s">
        <v>7</v>
      </c>
      <c r="N599" t="s">
        <v>7</v>
      </c>
      <c r="O599" t="s">
        <v>7</v>
      </c>
      <c r="P599" t="s">
        <v>7</v>
      </c>
      <c r="Q599" t="s">
        <v>7</v>
      </c>
    </row>
    <row r="600" spans="8:17" x14ac:dyDescent="0.3">
      <c r="H600" t="s">
        <v>7</v>
      </c>
      <c r="I600" t="s">
        <v>7</v>
      </c>
      <c r="J600" t="s">
        <v>7</v>
      </c>
      <c r="K600" t="s">
        <v>7</v>
      </c>
      <c r="L600" t="s">
        <v>7</v>
      </c>
      <c r="M600" t="s">
        <v>7</v>
      </c>
      <c r="N600" t="s">
        <v>7</v>
      </c>
      <c r="O600" t="s">
        <v>7</v>
      </c>
      <c r="P600" t="s">
        <v>7</v>
      </c>
      <c r="Q600" t="s">
        <v>7</v>
      </c>
    </row>
    <row r="601" spans="8:17" x14ac:dyDescent="0.3">
      <c r="H601" t="s">
        <v>7</v>
      </c>
      <c r="I601" t="s">
        <v>7</v>
      </c>
      <c r="J601" t="s">
        <v>7</v>
      </c>
      <c r="K601" t="s">
        <v>7</v>
      </c>
      <c r="L601" t="s">
        <v>7</v>
      </c>
      <c r="M601" t="s">
        <v>7</v>
      </c>
      <c r="N601" t="s">
        <v>7</v>
      </c>
      <c r="O601" t="s">
        <v>7</v>
      </c>
      <c r="P601" t="s">
        <v>7</v>
      </c>
      <c r="Q601" t="s">
        <v>7</v>
      </c>
    </row>
    <row r="602" spans="8:17" x14ac:dyDescent="0.3">
      <c r="H602" t="s">
        <v>7</v>
      </c>
      <c r="I602" t="s">
        <v>7</v>
      </c>
      <c r="J602" t="s">
        <v>7</v>
      </c>
      <c r="K602" t="s">
        <v>7</v>
      </c>
      <c r="L602" t="s">
        <v>7</v>
      </c>
      <c r="M602" t="s">
        <v>7</v>
      </c>
      <c r="N602" t="s">
        <v>7</v>
      </c>
      <c r="O602" t="s">
        <v>7</v>
      </c>
      <c r="P602" t="s">
        <v>7</v>
      </c>
      <c r="Q602" t="s">
        <v>7</v>
      </c>
    </row>
    <row r="603" spans="8:17" x14ac:dyDescent="0.3">
      <c r="H603" t="s">
        <v>7</v>
      </c>
      <c r="I603" t="s">
        <v>7</v>
      </c>
      <c r="J603" t="s">
        <v>7</v>
      </c>
      <c r="K603" t="s">
        <v>7</v>
      </c>
      <c r="L603" t="s">
        <v>7</v>
      </c>
      <c r="M603" t="s">
        <v>7</v>
      </c>
      <c r="N603" t="s">
        <v>7</v>
      </c>
      <c r="O603" t="s">
        <v>7</v>
      </c>
      <c r="P603" t="s">
        <v>7</v>
      </c>
      <c r="Q603" t="s">
        <v>7</v>
      </c>
    </row>
    <row r="604" spans="8:17" x14ac:dyDescent="0.3">
      <c r="H604" t="s">
        <v>7</v>
      </c>
      <c r="I604" t="s">
        <v>7</v>
      </c>
      <c r="J604" t="s">
        <v>7</v>
      </c>
      <c r="K604" t="s">
        <v>7</v>
      </c>
      <c r="L604" t="s">
        <v>7</v>
      </c>
      <c r="M604" t="s">
        <v>7</v>
      </c>
      <c r="N604" t="s">
        <v>7</v>
      </c>
      <c r="O604" t="s">
        <v>7</v>
      </c>
      <c r="P604" t="s">
        <v>7</v>
      </c>
      <c r="Q604" t="s">
        <v>7</v>
      </c>
    </row>
    <row r="605" spans="8:17" x14ac:dyDescent="0.3">
      <c r="H605" t="s">
        <v>7</v>
      </c>
      <c r="I605" t="s">
        <v>7</v>
      </c>
      <c r="J605" t="s">
        <v>7</v>
      </c>
      <c r="K605" t="s">
        <v>7</v>
      </c>
      <c r="L605" t="s">
        <v>7</v>
      </c>
      <c r="M605" t="s">
        <v>7</v>
      </c>
      <c r="N605" t="s">
        <v>7</v>
      </c>
      <c r="O605" t="s">
        <v>7</v>
      </c>
      <c r="P605" t="s">
        <v>7</v>
      </c>
      <c r="Q605" t="s">
        <v>7</v>
      </c>
    </row>
    <row r="606" spans="8:17" x14ac:dyDescent="0.3">
      <c r="H606" t="s">
        <v>7</v>
      </c>
      <c r="I606" t="s">
        <v>7</v>
      </c>
      <c r="J606" t="s">
        <v>7</v>
      </c>
      <c r="K606" t="s">
        <v>7</v>
      </c>
      <c r="L606" t="s">
        <v>7</v>
      </c>
      <c r="M606" t="s">
        <v>7</v>
      </c>
      <c r="N606" t="s">
        <v>7</v>
      </c>
      <c r="O606" t="s">
        <v>7</v>
      </c>
      <c r="P606" t="s">
        <v>7</v>
      </c>
      <c r="Q606" t="s">
        <v>7</v>
      </c>
    </row>
    <row r="607" spans="8:17" x14ac:dyDescent="0.3">
      <c r="H607" t="s">
        <v>7</v>
      </c>
      <c r="I607" t="s">
        <v>7</v>
      </c>
      <c r="J607" t="s">
        <v>7</v>
      </c>
      <c r="K607" t="s">
        <v>7</v>
      </c>
      <c r="L607" t="s">
        <v>7</v>
      </c>
      <c r="M607" t="s">
        <v>7</v>
      </c>
      <c r="N607" t="s">
        <v>7</v>
      </c>
      <c r="O607" t="s">
        <v>7</v>
      </c>
      <c r="P607" t="s">
        <v>7</v>
      </c>
      <c r="Q607" t="s">
        <v>7</v>
      </c>
    </row>
    <row r="608" spans="8:17" x14ac:dyDescent="0.3">
      <c r="H608" t="s">
        <v>7</v>
      </c>
      <c r="I608" t="s">
        <v>7</v>
      </c>
      <c r="J608" t="s">
        <v>7</v>
      </c>
      <c r="K608" t="s">
        <v>7</v>
      </c>
      <c r="L608" t="s">
        <v>7</v>
      </c>
      <c r="M608" t="s">
        <v>7</v>
      </c>
      <c r="N608" t="s">
        <v>7</v>
      </c>
      <c r="O608" t="s">
        <v>7</v>
      </c>
      <c r="P608" t="s">
        <v>7</v>
      </c>
      <c r="Q608" t="s">
        <v>7</v>
      </c>
    </row>
    <row r="609" spans="8:17" x14ac:dyDescent="0.3">
      <c r="H609" t="s">
        <v>7</v>
      </c>
      <c r="I609" t="s">
        <v>7</v>
      </c>
      <c r="J609" t="s">
        <v>7</v>
      </c>
      <c r="K609" t="s">
        <v>7</v>
      </c>
      <c r="L609" t="s">
        <v>7</v>
      </c>
      <c r="M609" t="s">
        <v>7</v>
      </c>
      <c r="N609" t="s">
        <v>7</v>
      </c>
      <c r="O609" t="s">
        <v>7</v>
      </c>
      <c r="P609" t="s">
        <v>7</v>
      </c>
      <c r="Q609" t="s">
        <v>7</v>
      </c>
    </row>
    <row r="610" spans="8:17" x14ac:dyDescent="0.3">
      <c r="H610" t="s">
        <v>7</v>
      </c>
      <c r="I610" t="s">
        <v>7</v>
      </c>
      <c r="J610" t="s">
        <v>7</v>
      </c>
      <c r="K610" t="s">
        <v>7</v>
      </c>
      <c r="L610" t="s">
        <v>7</v>
      </c>
      <c r="M610" t="s">
        <v>7</v>
      </c>
      <c r="N610" t="s">
        <v>7</v>
      </c>
      <c r="O610" t="s">
        <v>7</v>
      </c>
      <c r="P610" t="s">
        <v>7</v>
      </c>
      <c r="Q610" t="s">
        <v>7</v>
      </c>
    </row>
    <row r="611" spans="8:17" x14ac:dyDescent="0.3">
      <c r="H611" t="s">
        <v>7</v>
      </c>
      <c r="I611" t="s">
        <v>7</v>
      </c>
      <c r="J611" t="s">
        <v>7</v>
      </c>
      <c r="K611" t="s">
        <v>7</v>
      </c>
      <c r="L611" t="s">
        <v>7</v>
      </c>
      <c r="M611" t="s">
        <v>7</v>
      </c>
      <c r="N611" t="s">
        <v>7</v>
      </c>
      <c r="O611" t="s">
        <v>7</v>
      </c>
      <c r="P611" t="s">
        <v>7</v>
      </c>
      <c r="Q611" t="s">
        <v>7</v>
      </c>
    </row>
    <row r="612" spans="8:17" x14ac:dyDescent="0.3">
      <c r="H612" t="s">
        <v>7</v>
      </c>
      <c r="I612" t="s">
        <v>7</v>
      </c>
      <c r="J612" t="s">
        <v>7</v>
      </c>
      <c r="K612" t="s">
        <v>7</v>
      </c>
      <c r="L612" t="s">
        <v>7</v>
      </c>
      <c r="M612" t="s">
        <v>7</v>
      </c>
      <c r="N612" t="s">
        <v>7</v>
      </c>
      <c r="O612" t="s">
        <v>7</v>
      </c>
      <c r="P612" t="s">
        <v>7</v>
      </c>
      <c r="Q612" t="s">
        <v>7</v>
      </c>
    </row>
    <row r="613" spans="8:17" x14ac:dyDescent="0.3">
      <c r="H613" t="s">
        <v>7</v>
      </c>
      <c r="I613" t="s">
        <v>7</v>
      </c>
      <c r="J613" t="s">
        <v>7</v>
      </c>
      <c r="K613" t="s">
        <v>7</v>
      </c>
      <c r="L613" t="s">
        <v>7</v>
      </c>
      <c r="M613" t="s">
        <v>7</v>
      </c>
      <c r="N613" t="s">
        <v>7</v>
      </c>
      <c r="O613" t="s">
        <v>7</v>
      </c>
      <c r="P613" t="s">
        <v>7</v>
      </c>
      <c r="Q613" t="s">
        <v>7</v>
      </c>
    </row>
    <row r="614" spans="8:17" x14ac:dyDescent="0.3">
      <c r="H614" t="s">
        <v>7</v>
      </c>
      <c r="I614" t="s">
        <v>7</v>
      </c>
      <c r="J614" t="s">
        <v>7</v>
      </c>
      <c r="K614" t="s">
        <v>7</v>
      </c>
      <c r="L614" t="s">
        <v>7</v>
      </c>
      <c r="M614" t="s">
        <v>7</v>
      </c>
      <c r="N614" t="s">
        <v>7</v>
      </c>
      <c r="O614" t="s">
        <v>7</v>
      </c>
      <c r="P614" t="s">
        <v>7</v>
      </c>
      <c r="Q614" t="s">
        <v>7</v>
      </c>
    </row>
    <row r="615" spans="8:17" x14ac:dyDescent="0.3">
      <c r="H615" t="s">
        <v>7</v>
      </c>
      <c r="I615" t="s">
        <v>7</v>
      </c>
      <c r="J615" t="s">
        <v>7</v>
      </c>
      <c r="K615" t="s">
        <v>7</v>
      </c>
      <c r="L615" t="s">
        <v>7</v>
      </c>
      <c r="M615" t="s">
        <v>7</v>
      </c>
      <c r="N615" t="s">
        <v>7</v>
      </c>
      <c r="O615" t="s">
        <v>7</v>
      </c>
      <c r="P615" t="s">
        <v>7</v>
      </c>
      <c r="Q615" t="s">
        <v>7</v>
      </c>
    </row>
    <row r="616" spans="8:17" x14ac:dyDescent="0.3">
      <c r="H616" t="s">
        <v>7</v>
      </c>
      <c r="I616" t="s">
        <v>7</v>
      </c>
      <c r="J616" t="s">
        <v>7</v>
      </c>
      <c r="K616" t="s">
        <v>7</v>
      </c>
      <c r="L616" t="s">
        <v>7</v>
      </c>
      <c r="M616" t="s">
        <v>7</v>
      </c>
      <c r="N616" t="s">
        <v>7</v>
      </c>
      <c r="O616" t="s">
        <v>7</v>
      </c>
      <c r="P616" t="s">
        <v>7</v>
      </c>
      <c r="Q616" t="s">
        <v>7</v>
      </c>
    </row>
    <row r="617" spans="8:17" x14ac:dyDescent="0.3">
      <c r="H617" t="s">
        <v>7</v>
      </c>
      <c r="I617" t="s">
        <v>7</v>
      </c>
      <c r="J617" t="s">
        <v>7</v>
      </c>
      <c r="K617" t="s">
        <v>7</v>
      </c>
      <c r="L617" t="s">
        <v>7</v>
      </c>
      <c r="M617" t="s">
        <v>7</v>
      </c>
      <c r="N617" t="s">
        <v>7</v>
      </c>
      <c r="O617" t="s">
        <v>7</v>
      </c>
      <c r="P617" t="s">
        <v>7</v>
      </c>
      <c r="Q617" t="s">
        <v>7</v>
      </c>
    </row>
    <row r="618" spans="8:17" x14ac:dyDescent="0.3">
      <c r="H618" t="s">
        <v>7</v>
      </c>
      <c r="I618" t="s">
        <v>7</v>
      </c>
      <c r="J618" t="s">
        <v>7</v>
      </c>
      <c r="K618" t="s">
        <v>7</v>
      </c>
      <c r="L618" t="s">
        <v>7</v>
      </c>
      <c r="M618" t="s">
        <v>7</v>
      </c>
      <c r="N618" t="s">
        <v>7</v>
      </c>
      <c r="O618" t="s">
        <v>7</v>
      </c>
      <c r="P618" t="s">
        <v>7</v>
      </c>
      <c r="Q618" t="s">
        <v>7</v>
      </c>
    </row>
    <row r="619" spans="8:17" x14ac:dyDescent="0.3">
      <c r="H619" t="s">
        <v>7</v>
      </c>
      <c r="I619" t="s">
        <v>7</v>
      </c>
      <c r="J619" t="s">
        <v>7</v>
      </c>
      <c r="K619" t="s">
        <v>7</v>
      </c>
      <c r="L619" t="s">
        <v>7</v>
      </c>
      <c r="M619" t="s">
        <v>7</v>
      </c>
      <c r="N619" t="s">
        <v>7</v>
      </c>
      <c r="O619" t="s">
        <v>7</v>
      </c>
      <c r="P619" t="s">
        <v>7</v>
      </c>
      <c r="Q619" t="s">
        <v>7</v>
      </c>
    </row>
    <row r="620" spans="8:17" x14ac:dyDescent="0.3">
      <c r="H620" t="s">
        <v>7</v>
      </c>
      <c r="I620" t="s">
        <v>7</v>
      </c>
      <c r="J620" t="s">
        <v>7</v>
      </c>
      <c r="K620" t="s">
        <v>7</v>
      </c>
      <c r="L620" t="s">
        <v>7</v>
      </c>
      <c r="M620" t="s">
        <v>7</v>
      </c>
      <c r="N620" t="s">
        <v>7</v>
      </c>
      <c r="O620" t="s">
        <v>7</v>
      </c>
      <c r="P620" t="s">
        <v>7</v>
      </c>
      <c r="Q620" t="s">
        <v>7</v>
      </c>
    </row>
    <row r="621" spans="8:17" x14ac:dyDescent="0.3">
      <c r="H621" t="s">
        <v>7</v>
      </c>
      <c r="I621" t="s">
        <v>7</v>
      </c>
      <c r="J621" t="s">
        <v>7</v>
      </c>
      <c r="K621" t="s">
        <v>7</v>
      </c>
      <c r="L621" t="s">
        <v>7</v>
      </c>
      <c r="M621" t="s">
        <v>7</v>
      </c>
      <c r="N621" t="s">
        <v>7</v>
      </c>
      <c r="O621" t="s">
        <v>7</v>
      </c>
      <c r="P621" t="s">
        <v>7</v>
      </c>
      <c r="Q621" t="s">
        <v>7</v>
      </c>
    </row>
    <row r="622" spans="8:17" x14ac:dyDescent="0.3">
      <c r="H622" t="s">
        <v>7</v>
      </c>
      <c r="I622" t="s">
        <v>7</v>
      </c>
      <c r="J622" t="s">
        <v>7</v>
      </c>
      <c r="K622" t="s">
        <v>7</v>
      </c>
      <c r="L622" t="s">
        <v>7</v>
      </c>
      <c r="M622" t="s">
        <v>7</v>
      </c>
      <c r="N622" t="s">
        <v>7</v>
      </c>
      <c r="O622" t="s">
        <v>7</v>
      </c>
      <c r="P622" t="s">
        <v>7</v>
      </c>
      <c r="Q622" t="s">
        <v>7</v>
      </c>
    </row>
    <row r="623" spans="8:17" x14ac:dyDescent="0.3">
      <c r="H623" t="s">
        <v>7</v>
      </c>
      <c r="I623" t="s">
        <v>7</v>
      </c>
      <c r="J623" t="s">
        <v>7</v>
      </c>
      <c r="K623" t="s">
        <v>7</v>
      </c>
      <c r="L623" t="s">
        <v>7</v>
      </c>
      <c r="M623" t="s">
        <v>7</v>
      </c>
      <c r="N623" t="s">
        <v>7</v>
      </c>
      <c r="O623" t="s">
        <v>7</v>
      </c>
      <c r="P623" t="s">
        <v>7</v>
      </c>
      <c r="Q623" t="s">
        <v>7</v>
      </c>
    </row>
    <row r="624" spans="8:17" x14ac:dyDescent="0.3">
      <c r="H624" t="s">
        <v>7</v>
      </c>
      <c r="I624" t="s">
        <v>7</v>
      </c>
      <c r="J624" t="s">
        <v>7</v>
      </c>
      <c r="K624" t="s">
        <v>7</v>
      </c>
      <c r="L624" t="s">
        <v>7</v>
      </c>
      <c r="M624" t="s">
        <v>7</v>
      </c>
      <c r="N624" t="s">
        <v>7</v>
      </c>
      <c r="O624" t="s">
        <v>7</v>
      </c>
      <c r="P624" t="s">
        <v>7</v>
      </c>
      <c r="Q624" t="s">
        <v>7</v>
      </c>
    </row>
    <row r="625" spans="8:17" x14ac:dyDescent="0.3">
      <c r="H625" t="s">
        <v>7</v>
      </c>
      <c r="I625" t="s">
        <v>7</v>
      </c>
      <c r="J625" t="s">
        <v>7</v>
      </c>
      <c r="K625" t="s">
        <v>7</v>
      </c>
      <c r="L625" t="s">
        <v>7</v>
      </c>
      <c r="M625" t="s">
        <v>7</v>
      </c>
      <c r="N625" t="s">
        <v>7</v>
      </c>
      <c r="O625" t="s">
        <v>7</v>
      </c>
      <c r="P625" t="s">
        <v>7</v>
      </c>
      <c r="Q625" t="s">
        <v>7</v>
      </c>
    </row>
    <row r="626" spans="8:17" x14ac:dyDescent="0.3">
      <c r="H626" t="s">
        <v>7</v>
      </c>
      <c r="I626" t="s">
        <v>7</v>
      </c>
      <c r="J626" t="s">
        <v>7</v>
      </c>
      <c r="K626" t="s">
        <v>7</v>
      </c>
      <c r="L626" t="s">
        <v>7</v>
      </c>
      <c r="M626" t="s">
        <v>7</v>
      </c>
      <c r="N626" t="s">
        <v>7</v>
      </c>
      <c r="O626" t="s">
        <v>7</v>
      </c>
      <c r="P626" t="s">
        <v>7</v>
      </c>
      <c r="Q626" t="s">
        <v>7</v>
      </c>
    </row>
    <row r="627" spans="8:17" x14ac:dyDescent="0.3">
      <c r="H627" t="s">
        <v>7</v>
      </c>
      <c r="I627" t="s">
        <v>7</v>
      </c>
      <c r="J627" t="s">
        <v>7</v>
      </c>
      <c r="K627" t="s">
        <v>7</v>
      </c>
      <c r="L627" t="s">
        <v>7</v>
      </c>
      <c r="M627" t="s">
        <v>7</v>
      </c>
      <c r="N627" t="s">
        <v>7</v>
      </c>
      <c r="O627" t="s">
        <v>7</v>
      </c>
      <c r="P627" t="s">
        <v>7</v>
      </c>
      <c r="Q627" t="s">
        <v>7</v>
      </c>
    </row>
    <row r="628" spans="8:17" x14ac:dyDescent="0.3">
      <c r="H628" t="s">
        <v>7</v>
      </c>
      <c r="I628" t="s">
        <v>7</v>
      </c>
      <c r="J628" t="s">
        <v>7</v>
      </c>
      <c r="K628" t="s">
        <v>7</v>
      </c>
      <c r="L628" t="s">
        <v>7</v>
      </c>
      <c r="M628" t="s">
        <v>7</v>
      </c>
      <c r="N628" t="s">
        <v>7</v>
      </c>
      <c r="O628" t="s">
        <v>7</v>
      </c>
      <c r="P628" t="s">
        <v>7</v>
      </c>
      <c r="Q628" t="s">
        <v>7</v>
      </c>
    </row>
    <row r="629" spans="8:17" x14ac:dyDescent="0.3">
      <c r="H629" t="s">
        <v>7</v>
      </c>
      <c r="I629" t="s">
        <v>7</v>
      </c>
      <c r="J629" t="s">
        <v>7</v>
      </c>
      <c r="K629" t="s">
        <v>7</v>
      </c>
      <c r="L629" t="s">
        <v>7</v>
      </c>
      <c r="M629" t="s">
        <v>7</v>
      </c>
      <c r="N629" t="s">
        <v>7</v>
      </c>
      <c r="O629" t="s">
        <v>7</v>
      </c>
      <c r="P629" t="s">
        <v>7</v>
      </c>
      <c r="Q629" t="s">
        <v>7</v>
      </c>
    </row>
    <row r="630" spans="8:17" x14ac:dyDescent="0.3">
      <c r="H630" t="s">
        <v>7</v>
      </c>
      <c r="I630" t="s">
        <v>7</v>
      </c>
      <c r="J630" t="s">
        <v>7</v>
      </c>
      <c r="K630" t="s">
        <v>7</v>
      </c>
      <c r="L630" t="s">
        <v>7</v>
      </c>
      <c r="M630" t="s">
        <v>7</v>
      </c>
      <c r="N630" t="s">
        <v>7</v>
      </c>
      <c r="O630" t="s">
        <v>7</v>
      </c>
      <c r="P630" t="s">
        <v>7</v>
      </c>
      <c r="Q630" t="s">
        <v>7</v>
      </c>
    </row>
    <row r="631" spans="8:17" x14ac:dyDescent="0.3">
      <c r="H631" t="s">
        <v>7</v>
      </c>
      <c r="I631" t="s">
        <v>7</v>
      </c>
      <c r="J631" t="s">
        <v>7</v>
      </c>
      <c r="K631" t="s">
        <v>7</v>
      </c>
      <c r="L631" t="s">
        <v>7</v>
      </c>
      <c r="M631" t="s">
        <v>7</v>
      </c>
      <c r="N631" t="s">
        <v>7</v>
      </c>
      <c r="O631" t="s">
        <v>7</v>
      </c>
      <c r="P631" t="s">
        <v>7</v>
      </c>
      <c r="Q631" t="s">
        <v>7</v>
      </c>
    </row>
    <row r="632" spans="8:17" x14ac:dyDescent="0.3">
      <c r="H632" t="s">
        <v>7</v>
      </c>
      <c r="I632" t="s">
        <v>7</v>
      </c>
      <c r="J632" t="s">
        <v>7</v>
      </c>
      <c r="K632" t="s">
        <v>7</v>
      </c>
      <c r="L632" t="s">
        <v>7</v>
      </c>
      <c r="M632" t="s">
        <v>7</v>
      </c>
      <c r="N632" t="s">
        <v>7</v>
      </c>
      <c r="O632" t="s">
        <v>7</v>
      </c>
      <c r="P632" t="s">
        <v>7</v>
      </c>
      <c r="Q632" t="s">
        <v>7</v>
      </c>
    </row>
    <row r="633" spans="8:17" x14ac:dyDescent="0.3">
      <c r="H633" t="s">
        <v>7</v>
      </c>
      <c r="I633" t="s">
        <v>7</v>
      </c>
      <c r="J633" t="s">
        <v>7</v>
      </c>
      <c r="K633" t="s">
        <v>7</v>
      </c>
      <c r="L633" t="s">
        <v>7</v>
      </c>
      <c r="M633" t="s">
        <v>7</v>
      </c>
      <c r="N633" t="s">
        <v>7</v>
      </c>
      <c r="O633" t="s">
        <v>7</v>
      </c>
      <c r="P633" t="s">
        <v>7</v>
      </c>
      <c r="Q633" t="s">
        <v>7</v>
      </c>
    </row>
    <row r="634" spans="8:17" x14ac:dyDescent="0.3">
      <c r="H634" t="s">
        <v>7</v>
      </c>
      <c r="I634" t="s">
        <v>7</v>
      </c>
      <c r="J634" t="s">
        <v>7</v>
      </c>
      <c r="K634" t="s">
        <v>7</v>
      </c>
      <c r="L634" t="s">
        <v>7</v>
      </c>
      <c r="M634" t="s">
        <v>7</v>
      </c>
      <c r="N634" t="s">
        <v>7</v>
      </c>
      <c r="O634" t="s">
        <v>7</v>
      </c>
      <c r="P634" t="s">
        <v>7</v>
      </c>
      <c r="Q634" t="s">
        <v>7</v>
      </c>
    </row>
    <row r="635" spans="8:17" x14ac:dyDescent="0.3">
      <c r="H635" t="s">
        <v>7</v>
      </c>
      <c r="I635" t="s">
        <v>7</v>
      </c>
      <c r="J635" t="s">
        <v>7</v>
      </c>
      <c r="K635" t="s">
        <v>7</v>
      </c>
      <c r="L635" t="s">
        <v>7</v>
      </c>
      <c r="M635" t="s">
        <v>7</v>
      </c>
      <c r="N635" t="s">
        <v>7</v>
      </c>
      <c r="O635" t="s">
        <v>7</v>
      </c>
      <c r="P635" t="s">
        <v>7</v>
      </c>
      <c r="Q635" t="s">
        <v>7</v>
      </c>
    </row>
    <row r="636" spans="8:17" x14ac:dyDescent="0.3">
      <c r="H636" t="s">
        <v>7</v>
      </c>
      <c r="I636" t="s">
        <v>7</v>
      </c>
      <c r="J636" t="s">
        <v>7</v>
      </c>
      <c r="K636" t="s">
        <v>7</v>
      </c>
      <c r="L636" t="s">
        <v>7</v>
      </c>
      <c r="M636" t="s">
        <v>7</v>
      </c>
      <c r="N636" t="s">
        <v>7</v>
      </c>
      <c r="O636" t="s">
        <v>7</v>
      </c>
      <c r="P636" t="s">
        <v>7</v>
      </c>
      <c r="Q636" t="s">
        <v>7</v>
      </c>
    </row>
    <row r="637" spans="8:17" x14ac:dyDescent="0.3">
      <c r="H637" t="s">
        <v>7</v>
      </c>
      <c r="I637" t="s">
        <v>7</v>
      </c>
      <c r="J637" t="s">
        <v>7</v>
      </c>
      <c r="K637" t="s">
        <v>7</v>
      </c>
      <c r="L637" t="s">
        <v>7</v>
      </c>
      <c r="M637" t="s">
        <v>7</v>
      </c>
      <c r="N637" t="s">
        <v>7</v>
      </c>
      <c r="O637" t="s">
        <v>7</v>
      </c>
      <c r="P637" t="s">
        <v>7</v>
      </c>
      <c r="Q637" t="s">
        <v>7</v>
      </c>
    </row>
    <row r="638" spans="8:17" x14ac:dyDescent="0.3">
      <c r="H638" t="s">
        <v>7</v>
      </c>
      <c r="I638" t="s">
        <v>7</v>
      </c>
      <c r="J638" t="s">
        <v>7</v>
      </c>
      <c r="K638" t="s">
        <v>7</v>
      </c>
      <c r="L638" t="s">
        <v>7</v>
      </c>
      <c r="M638" t="s">
        <v>7</v>
      </c>
      <c r="N638" t="s">
        <v>7</v>
      </c>
      <c r="O638" t="s">
        <v>7</v>
      </c>
      <c r="P638" t="s">
        <v>7</v>
      </c>
      <c r="Q638" t="s">
        <v>7</v>
      </c>
    </row>
    <row r="639" spans="8:17" x14ac:dyDescent="0.3">
      <c r="H639" t="s">
        <v>7</v>
      </c>
      <c r="I639" t="s">
        <v>7</v>
      </c>
      <c r="J639" t="s">
        <v>7</v>
      </c>
      <c r="K639" t="s">
        <v>7</v>
      </c>
      <c r="L639" t="s">
        <v>7</v>
      </c>
      <c r="M639" t="s">
        <v>7</v>
      </c>
      <c r="N639" t="s">
        <v>7</v>
      </c>
      <c r="O639" t="s">
        <v>7</v>
      </c>
      <c r="P639" t="s">
        <v>7</v>
      </c>
      <c r="Q639" t="s">
        <v>7</v>
      </c>
    </row>
    <row r="640" spans="8:17" x14ac:dyDescent="0.3">
      <c r="H640" t="s">
        <v>7</v>
      </c>
      <c r="I640" t="s">
        <v>7</v>
      </c>
      <c r="J640" t="s">
        <v>7</v>
      </c>
      <c r="K640" t="s">
        <v>7</v>
      </c>
      <c r="L640" t="s">
        <v>7</v>
      </c>
      <c r="M640" t="s">
        <v>7</v>
      </c>
      <c r="N640" t="s">
        <v>7</v>
      </c>
      <c r="O640" t="s">
        <v>7</v>
      </c>
      <c r="P640" t="s">
        <v>7</v>
      </c>
      <c r="Q640" t="s">
        <v>7</v>
      </c>
    </row>
    <row r="641" spans="8:17" x14ac:dyDescent="0.3">
      <c r="H641" t="s">
        <v>7</v>
      </c>
      <c r="I641" t="s">
        <v>7</v>
      </c>
      <c r="J641" t="s">
        <v>7</v>
      </c>
      <c r="K641" t="s">
        <v>7</v>
      </c>
      <c r="L641" t="s">
        <v>7</v>
      </c>
      <c r="M641" t="s">
        <v>7</v>
      </c>
      <c r="N641" t="s">
        <v>7</v>
      </c>
      <c r="O641" t="s">
        <v>7</v>
      </c>
      <c r="P641" t="s">
        <v>7</v>
      </c>
      <c r="Q641" t="s">
        <v>7</v>
      </c>
    </row>
    <row r="642" spans="8:17" x14ac:dyDescent="0.3">
      <c r="H642" t="s">
        <v>7</v>
      </c>
      <c r="I642" t="s">
        <v>7</v>
      </c>
      <c r="J642" t="s">
        <v>7</v>
      </c>
      <c r="K642" t="s">
        <v>7</v>
      </c>
      <c r="L642" t="s">
        <v>7</v>
      </c>
      <c r="M642" t="s">
        <v>7</v>
      </c>
      <c r="N642" t="s">
        <v>7</v>
      </c>
      <c r="O642" t="s">
        <v>7</v>
      </c>
      <c r="P642" t="s">
        <v>7</v>
      </c>
      <c r="Q642" t="s">
        <v>7</v>
      </c>
    </row>
    <row r="643" spans="8:17" x14ac:dyDescent="0.3">
      <c r="H643" t="s">
        <v>7</v>
      </c>
      <c r="I643" t="s">
        <v>7</v>
      </c>
      <c r="J643" t="s">
        <v>7</v>
      </c>
      <c r="K643" t="s">
        <v>7</v>
      </c>
      <c r="L643" t="s">
        <v>7</v>
      </c>
      <c r="M643" t="s">
        <v>7</v>
      </c>
      <c r="N643" t="s">
        <v>7</v>
      </c>
      <c r="O643" t="s">
        <v>7</v>
      </c>
      <c r="P643" t="s">
        <v>7</v>
      </c>
      <c r="Q643" t="s">
        <v>7</v>
      </c>
    </row>
    <row r="644" spans="8:17" x14ac:dyDescent="0.3">
      <c r="H644" t="s">
        <v>7</v>
      </c>
      <c r="I644" t="s">
        <v>7</v>
      </c>
      <c r="J644" t="s">
        <v>7</v>
      </c>
      <c r="K644" t="s">
        <v>7</v>
      </c>
      <c r="L644" t="s">
        <v>7</v>
      </c>
      <c r="M644" t="s">
        <v>7</v>
      </c>
      <c r="N644" t="s">
        <v>7</v>
      </c>
      <c r="O644" t="s">
        <v>7</v>
      </c>
      <c r="P644" t="s">
        <v>7</v>
      </c>
      <c r="Q644" t="s">
        <v>7</v>
      </c>
    </row>
    <row r="645" spans="8:17" x14ac:dyDescent="0.3">
      <c r="H645" t="s">
        <v>7</v>
      </c>
      <c r="I645" t="s">
        <v>7</v>
      </c>
      <c r="J645" t="s">
        <v>7</v>
      </c>
      <c r="K645" t="s">
        <v>7</v>
      </c>
      <c r="L645" t="s">
        <v>7</v>
      </c>
      <c r="M645" t="s">
        <v>7</v>
      </c>
      <c r="N645" t="s">
        <v>7</v>
      </c>
      <c r="O645" t="s">
        <v>7</v>
      </c>
      <c r="P645" t="s">
        <v>7</v>
      </c>
      <c r="Q645" t="s">
        <v>7</v>
      </c>
    </row>
    <row r="646" spans="8:17" x14ac:dyDescent="0.3">
      <c r="H646" t="s">
        <v>7</v>
      </c>
      <c r="I646" t="s">
        <v>7</v>
      </c>
      <c r="J646" t="s">
        <v>7</v>
      </c>
      <c r="K646" t="s">
        <v>7</v>
      </c>
      <c r="L646" t="s">
        <v>7</v>
      </c>
      <c r="M646" t="s">
        <v>7</v>
      </c>
      <c r="N646" t="s">
        <v>7</v>
      </c>
      <c r="O646" t="s">
        <v>7</v>
      </c>
      <c r="P646" t="s">
        <v>7</v>
      </c>
      <c r="Q646" t="s">
        <v>7</v>
      </c>
    </row>
    <row r="647" spans="8:17" x14ac:dyDescent="0.3">
      <c r="H647" t="s">
        <v>7</v>
      </c>
      <c r="I647" t="s">
        <v>7</v>
      </c>
      <c r="J647" t="s">
        <v>7</v>
      </c>
      <c r="K647" t="s">
        <v>7</v>
      </c>
      <c r="L647" t="s">
        <v>7</v>
      </c>
      <c r="M647" t="s">
        <v>7</v>
      </c>
      <c r="N647" t="s">
        <v>7</v>
      </c>
      <c r="O647" t="s">
        <v>7</v>
      </c>
      <c r="P647" t="s">
        <v>7</v>
      </c>
      <c r="Q647" t="s">
        <v>7</v>
      </c>
    </row>
    <row r="648" spans="8:17" x14ac:dyDescent="0.3">
      <c r="H648" t="s">
        <v>7</v>
      </c>
      <c r="I648" t="s">
        <v>7</v>
      </c>
      <c r="J648" t="s">
        <v>7</v>
      </c>
      <c r="K648" t="s">
        <v>7</v>
      </c>
      <c r="L648" t="s">
        <v>7</v>
      </c>
      <c r="M648" t="s">
        <v>7</v>
      </c>
      <c r="N648" t="s">
        <v>7</v>
      </c>
      <c r="O648" t="s">
        <v>7</v>
      </c>
      <c r="P648" t="s">
        <v>7</v>
      </c>
      <c r="Q648" t="s">
        <v>7</v>
      </c>
    </row>
    <row r="649" spans="8:17" x14ac:dyDescent="0.3">
      <c r="H649" t="s">
        <v>7</v>
      </c>
      <c r="I649" t="s">
        <v>7</v>
      </c>
      <c r="J649" t="s">
        <v>7</v>
      </c>
      <c r="K649" t="s">
        <v>7</v>
      </c>
      <c r="L649" t="s">
        <v>7</v>
      </c>
      <c r="M649" t="s">
        <v>7</v>
      </c>
      <c r="N649" t="s">
        <v>7</v>
      </c>
      <c r="O649" t="s">
        <v>7</v>
      </c>
      <c r="P649" t="s">
        <v>7</v>
      </c>
      <c r="Q649" t="s">
        <v>7</v>
      </c>
    </row>
    <row r="650" spans="8:17" x14ac:dyDescent="0.3">
      <c r="H650" t="s">
        <v>7</v>
      </c>
      <c r="I650" t="s">
        <v>7</v>
      </c>
      <c r="J650" t="s">
        <v>7</v>
      </c>
      <c r="K650" t="s">
        <v>7</v>
      </c>
      <c r="L650" t="s">
        <v>7</v>
      </c>
      <c r="M650" t="s">
        <v>7</v>
      </c>
      <c r="N650" t="s">
        <v>7</v>
      </c>
      <c r="O650" t="s">
        <v>7</v>
      </c>
      <c r="P650" t="s">
        <v>7</v>
      </c>
      <c r="Q650" t="s">
        <v>7</v>
      </c>
    </row>
    <row r="651" spans="8:17" x14ac:dyDescent="0.3">
      <c r="H651" t="s">
        <v>7</v>
      </c>
      <c r="I651" t="s">
        <v>7</v>
      </c>
      <c r="J651" t="s">
        <v>7</v>
      </c>
      <c r="K651" t="s">
        <v>7</v>
      </c>
      <c r="L651" t="s">
        <v>7</v>
      </c>
      <c r="M651" t="s">
        <v>7</v>
      </c>
      <c r="N651" t="s">
        <v>7</v>
      </c>
      <c r="O651" t="s">
        <v>7</v>
      </c>
      <c r="P651" t="s">
        <v>7</v>
      </c>
      <c r="Q651" t="s">
        <v>7</v>
      </c>
    </row>
    <row r="652" spans="8:17" x14ac:dyDescent="0.3">
      <c r="H652" t="s">
        <v>7</v>
      </c>
      <c r="I652" t="s">
        <v>7</v>
      </c>
      <c r="J652" t="s">
        <v>7</v>
      </c>
      <c r="K652" t="s">
        <v>7</v>
      </c>
      <c r="L652" t="s">
        <v>7</v>
      </c>
      <c r="M652" t="s">
        <v>7</v>
      </c>
      <c r="N652" t="s">
        <v>7</v>
      </c>
      <c r="O652" t="s">
        <v>7</v>
      </c>
      <c r="P652" t="s">
        <v>7</v>
      </c>
      <c r="Q652" t="s">
        <v>7</v>
      </c>
    </row>
    <row r="653" spans="8:17" x14ac:dyDescent="0.3">
      <c r="H653" t="s">
        <v>7</v>
      </c>
      <c r="I653" t="s">
        <v>7</v>
      </c>
      <c r="J653" t="s">
        <v>7</v>
      </c>
      <c r="K653" t="s">
        <v>7</v>
      </c>
      <c r="L653" t="s">
        <v>7</v>
      </c>
      <c r="M653" t="s">
        <v>7</v>
      </c>
      <c r="N653" t="s">
        <v>7</v>
      </c>
      <c r="O653" t="s">
        <v>7</v>
      </c>
      <c r="P653" t="s">
        <v>7</v>
      </c>
      <c r="Q653" t="s">
        <v>7</v>
      </c>
    </row>
    <row r="654" spans="8:17" x14ac:dyDescent="0.3">
      <c r="H654" t="s">
        <v>7</v>
      </c>
      <c r="I654" t="s">
        <v>7</v>
      </c>
      <c r="J654" t="s">
        <v>7</v>
      </c>
      <c r="K654" t="s">
        <v>7</v>
      </c>
      <c r="L654" t="s">
        <v>7</v>
      </c>
      <c r="M654" t="s">
        <v>7</v>
      </c>
      <c r="N654" t="s">
        <v>7</v>
      </c>
      <c r="O654" t="s">
        <v>7</v>
      </c>
      <c r="P654" t="s">
        <v>7</v>
      </c>
      <c r="Q654" t="s">
        <v>7</v>
      </c>
    </row>
    <row r="655" spans="8:17" x14ac:dyDescent="0.3">
      <c r="H655" t="s">
        <v>7</v>
      </c>
      <c r="I655" t="s">
        <v>7</v>
      </c>
      <c r="J655" t="s">
        <v>7</v>
      </c>
      <c r="K655" t="s">
        <v>7</v>
      </c>
      <c r="L655" t="s">
        <v>7</v>
      </c>
      <c r="M655" t="s">
        <v>7</v>
      </c>
      <c r="N655" t="s">
        <v>7</v>
      </c>
      <c r="O655" t="s">
        <v>7</v>
      </c>
      <c r="P655" t="s">
        <v>7</v>
      </c>
      <c r="Q655" t="s">
        <v>7</v>
      </c>
    </row>
    <row r="656" spans="8:17" x14ac:dyDescent="0.3">
      <c r="H656" t="s">
        <v>7</v>
      </c>
      <c r="I656" t="s">
        <v>7</v>
      </c>
      <c r="J656" t="s">
        <v>7</v>
      </c>
      <c r="K656" t="s">
        <v>7</v>
      </c>
      <c r="L656" t="s">
        <v>7</v>
      </c>
      <c r="M656" t="s">
        <v>7</v>
      </c>
      <c r="N656" t="s">
        <v>7</v>
      </c>
      <c r="O656" t="s">
        <v>7</v>
      </c>
      <c r="P656" t="s">
        <v>7</v>
      </c>
      <c r="Q656" t="s">
        <v>7</v>
      </c>
    </row>
    <row r="657" spans="8:17" x14ac:dyDescent="0.3">
      <c r="H657" t="s">
        <v>7</v>
      </c>
      <c r="I657" t="s">
        <v>7</v>
      </c>
      <c r="J657" t="s">
        <v>7</v>
      </c>
      <c r="K657" t="s">
        <v>7</v>
      </c>
      <c r="L657" t="s">
        <v>7</v>
      </c>
      <c r="M657" t="s">
        <v>7</v>
      </c>
      <c r="N657" t="s">
        <v>7</v>
      </c>
      <c r="O657" t="s">
        <v>7</v>
      </c>
      <c r="P657" t="s">
        <v>7</v>
      </c>
      <c r="Q657" t="s">
        <v>7</v>
      </c>
    </row>
    <row r="658" spans="8:17" x14ac:dyDescent="0.3">
      <c r="H658" t="s">
        <v>7</v>
      </c>
      <c r="I658" t="s">
        <v>7</v>
      </c>
      <c r="J658" t="s">
        <v>7</v>
      </c>
      <c r="K658" t="s">
        <v>7</v>
      </c>
      <c r="L658" t="s">
        <v>7</v>
      </c>
      <c r="M658" t="s">
        <v>7</v>
      </c>
      <c r="N658" t="s">
        <v>7</v>
      </c>
      <c r="O658" t="s">
        <v>7</v>
      </c>
      <c r="P658" t="s">
        <v>7</v>
      </c>
      <c r="Q658" t="s">
        <v>7</v>
      </c>
    </row>
    <row r="659" spans="8:17" x14ac:dyDescent="0.3">
      <c r="H659" t="s">
        <v>7</v>
      </c>
      <c r="I659" t="s">
        <v>7</v>
      </c>
      <c r="J659" t="s">
        <v>7</v>
      </c>
      <c r="K659" t="s">
        <v>7</v>
      </c>
      <c r="L659" t="s">
        <v>7</v>
      </c>
      <c r="M659" t="s">
        <v>7</v>
      </c>
      <c r="N659" t="s">
        <v>7</v>
      </c>
      <c r="O659" t="s">
        <v>7</v>
      </c>
      <c r="P659" t="s">
        <v>7</v>
      </c>
      <c r="Q659" t="s">
        <v>7</v>
      </c>
    </row>
    <row r="660" spans="8:17" x14ac:dyDescent="0.3">
      <c r="H660" t="s">
        <v>7</v>
      </c>
      <c r="I660" t="s">
        <v>7</v>
      </c>
      <c r="J660" t="s">
        <v>7</v>
      </c>
      <c r="K660" t="s">
        <v>7</v>
      </c>
      <c r="L660" t="s">
        <v>7</v>
      </c>
      <c r="M660" t="s">
        <v>7</v>
      </c>
      <c r="N660" t="s">
        <v>7</v>
      </c>
      <c r="O660" t="s">
        <v>7</v>
      </c>
      <c r="P660" t="s">
        <v>7</v>
      </c>
      <c r="Q660" t="s">
        <v>7</v>
      </c>
    </row>
    <row r="661" spans="8:17" x14ac:dyDescent="0.3">
      <c r="H661" t="s">
        <v>7</v>
      </c>
      <c r="I661" t="s">
        <v>7</v>
      </c>
      <c r="J661" t="s">
        <v>7</v>
      </c>
      <c r="K661" t="s">
        <v>7</v>
      </c>
      <c r="L661" t="s">
        <v>7</v>
      </c>
      <c r="M661" t="s">
        <v>7</v>
      </c>
      <c r="N661" t="s">
        <v>7</v>
      </c>
      <c r="O661" t="s">
        <v>7</v>
      </c>
      <c r="P661" t="s">
        <v>7</v>
      </c>
      <c r="Q661" t="s">
        <v>7</v>
      </c>
    </row>
    <row r="662" spans="8:17" x14ac:dyDescent="0.3">
      <c r="H662" t="s">
        <v>7</v>
      </c>
      <c r="I662" t="s">
        <v>7</v>
      </c>
      <c r="J662" t="s">
        <v>7</v>
      </c>
      <c r="K662" t="s">
        <v>7</v>
      </c>
      <c r="L662" t="s">
        <v>7</v>
      </c>
      <c r="M662" t="s">
        <v>7</v>
      </c>
      <c r="N662" t="s">
        <v>7</v>
      </c>
      <c r="O662" t="s">
        <v>7</v>
      </c>
      <c r="P662" t="s">
        <v>7</v>
      </c>
      <c r="Q662" t="s">
        <v>7</v>
      </c>
    </row>
    <row r="663" spans="8:17" x14ac:dyDescent="0.3">
      <c r="H663" t="s">
        <v>7</v>
      </c>
      <c r="I663" t="s">
        <v>7</v>
      </c>
      <c r="J663" t="s">
        <v>7</v>
      </c>
      <c r="K663" t="s">
        <v>7</v>
      </c>
      <c r="L663" t="s">
        <v>7</v>
      </c>
      <c r="M663" t="s">
        <v>7</v>
      </c>
      <c r="N663" t="s">
        <v>7</v>
      </c>
      <c r="O663" t="s">
        <v>7</v>
      </c>
      <c r="P663" t="s">
        <v>7</v>
      </c>
      <c r="Q663" t="s">
        <v>7</v>
      </c>
    </row>
    <row r="664" spans="8:17" x14ac:dyDescent="0.3">
      <c r="H664" t="s">
        <v>7</v>
      </c>
      <c r="I664" t="s">
        <v>7</v>
      </c>
      <c r="J664" t="s">
        <v>7</v>
      </c>
      <c r="K664" t="s">
        <v>7</v>
      </c>
      <c r="L664" t="s">
        <v>7</v>
      </c>
      <c r="M664" t="s">
        <v>7</v>
      </c>
      <c r="N664" t="s">
        <v>7</v>
      </c>
      <c r="O664" t="s">
        <v>7</v>
      </c>
      <c r="P664" t="s">
        <v>7</v>
      </c>
      <c r="Q664" t="s">
        <v>7</v>
      </c>
    </row>
    <row r="665" spans="8:17" x14ac:dyDescent="0.3">
      <c r="H665" t="s">
        <v>7</v>
      </c>
      <c r="I665" t="s">
        <v>7</v>
      </c>
      <c r="J665" t="s">
        <v>7</v>
      </c>
      <c r="K665" t="s">
        <v>7</v>
      </c>
      <c r="L665" t="s">
        <v>7</v>
      </c>
      <c r="M665" t="s">
        <v>7</v>
      </c>
      <c r="N665" t="s">
        <v>7</v>
      </c>
      <c r="O665" t="s">
        <v>7</v>
      </c>
      <c r="P665" t="s">
        <v>7</v>
      </c>
      <c r="Q665" t="s">
        <v>7</v>
      </c>
    </row>
    <row r="666" spans="8:17" x14ac:dyDescent="0.3">
      <c r="H666" t="s">
        <v>7</v>
      </c>
      <c r="I666" t="s">
        <v>7</v>
      </c>
      <c r="J666" t="s">
        <v>7</v>
      </c>
      <c r="K666" t="s">
        <v>7</v>
      </c>
      <c r="L666" t="s">
        <v>7</v>
      </c>
      <c r="M666" t="s">
        <v>7</v>
      </c>
      <c r="N666" t="s">
        <v>7</v>
      </c>
      <c r="O666" t="s">
        <v>7</v>
      </c>
      <c r="P666" t="s">
        <v>7</v>
      </c>
      <c r="Q666" t="s">
        <v>7</v>
      </c>
    </row>
    <row r="667" spans="8:17" x14ac:dyDescent="0.3">
      <c r="H667" t="s">
        <v>7</v>
      </c>
      <c r="I667" t="s">
        <v>7</v>
      </c>
      <c r="J667" t="s">
        <v>7</v>
      </c>
      <c r="K667" t="s">
        <v>7</v>
      </c>
      <c r="L667" t="s">
        <v>7</v>
      </c>
      <c r="M667" t="s">
        <v>7</v>
      </c>
      <c r="N667" t="s">
        <v>7</v>
      </c>
      <c r="O667" t="s">
        <v>7</v>
      </c>
      <c r="P667" t="s">
        <v>7</v>
      </c>
      <c r="Q667" t="s">
        <v>7</v>
      </c>
    </row>
    <row r="668" spans="8:17" x14ac:dyDescent="0.3">
      <c r="H668" t="s">
        <v>7</v>
      </c>
      <c r="I668" t="s">
        <v>7</v>
      </c>
      <c r="J668" t="s">
        <v>7</v>
      </c>
      <c r="K668" t="s">
        <v>7</v>
      </c>
      <c r="L668" t="s">
        <v>7</v>
      </c>
      <c r="M668" t="s">
        <v>7</v>
      </c>
      <c r="N668" t="s">
        <v>7</v>
      </c>
      <c r="O668" t="s">
        <v>7</v>
      </c>
      <c r="P668" t="s">
        <v>7</v>
      </c>
      <c r="Q668" t="s">
        <v>7</v>
      </c>
    </row>
    <row r="669" spans="8:17" x14ac:dyDescent="0.3">
      <c r="H669" t="s">
        <v>7</v>
      </c>
      <c r="I669" t="s">
        <v>7</v>
      </c>
      <c r="J669" t="s">
        <v>7</v>
      </c>
      <c r="K669" t="s">
        <v>7</v>
      </c>
      <c r="L669" t="s">
        <v>7</v>
      </c>
      <c r="M669" t="s">
        <v>7</v>
      </c>
      <c r="N669" t="s">
        <v>7</v>
      </c>
      <c r="O669" t="s">
        <v>7</v>
      </c>
      <c r="P669" t="s">
        <v>7</v>
      </c>
      <c r="Q669" t="s">
        <v>7</v>
      </c>
    </row>
    <row r="670" spans="8:17" x14ac:dyDescent="0.3">
      <c r="H670" t="s">
        <v>7</v>
      </c>
      <c r="I670" t="s">
        <v>7</v>
      </c>
      <c r="J670" t="s">
        <v>7</v>
      </c>
      <c r="K670" t="s">
        <v>7</v>
      </c>
      <c r="L670" t="s">
        <v>7</v>
      </c>
      <c r="M670" t="s">
        <v>7</v>
      </c>
      <c r="N670" t="s">
        <v>7</v>
      </c>
      <c r="O670" t="s">
        <v>7</v>
      </c>
      <c r="P670" t="s">
        <v>7</v>
      </c>
      <c r="Q670" t="s">
        <v>7</v>
      </c>
    </row>
    <row r="671" spans="8:17" x14ac:dyDescent="0.3">
      <c r="H671" t="s">
        <v>7</v>
      </c>
      <c r="I671" t="s">
        <v>7</v>
      </c>
      <c r="J671" t="s">
        <v>7</v>
      </c>
      <c r="K671" t="s">
        <v>7</v>
      </c>
      <c r="L671" t="s">
        <v>7</v>
      </c>
      <c r="M671" t="s">
        <v>7</v>
      </c>
      <c r="N671" t="s">
        <v>7</v>
      </c>
      <c r="O671" t="s">
        <v>7</v>
      </c>
      <c r="P671" t="s">
        <v>7</v>
      </c>
      <c r="Q671" t="s">
        <v>7</v>
      </c>
    </row>
    <row r="672" spans="8:17" x14ac:dyDescent="0.3">
      <c r="H672" t="s">
        <v>7</v>
      </c>
      <c r="I672" t="s">
        <v>7</v>
      </c>
      <c r="J672" t="s">
        <v>7</v>
      </c>
      <c r="K672" t="s">
        <v>7</v>
      </c>
      <c r="L672" t="s">
        <v>7</v>
      </c>
      <c r="M672" t="s">
        <v>7</v>
      </c>
      <c r="N672" t="s">
        <v>7</v>
      </c>
      <c r="O672" t="s">
        <v>7</v>
      </c>
      <c r="P672" t="s">
        <v>7</v>
      </c>
      <c r="Q672" t="s">
        <v>7</v>
      </c>
    </row>
    <row r="673" spans="8:17" x14ac:dyDescent="0.3">
      <c r="H673" t="s">
        <v>7</v>
      </c>
      <c r="I673" t="s">
        <v>7</v>
      </c>
      <c r="J673" t="s">
        <v>7</v>
      </c>
      <c r="K673" t="s">
        <v>7</v>
      </c>
      <c r="L673" t="s">
        <v>7</v>
      </c>
      <c r="M673" t="s">
        <v>7</v>
      </c>
      <c r="N673" t="s">
        <v>7</v>
      </c>
      <c r="O673" t="s">
        <v>7</v>
      </c>
      <c r="P673" t="s">
        <v>7</v>
      </c>
      <c r="Q673" t="s">
        <v>7</v>
      </c>
    </row>
    <row r="674" spans="8:17" x14ac:dyDescent="0.3">
      <c r="H674" t="s">
        <v>7</v>
      </c>
      <c r="I674" t="s">
        <v>7</v>
      </c>
      <c r="J674" t="s">
        <v>7</v>
      </c>
      <c r="K674" t="s">
        <v>7</v>
      </c>
      <c r="L674" t="s">
        <v>7</v>
      </c>
      <c r="M674" t="s">
        <v>7</v>
      </c>
      <c r="N674" t="s">
        <v>7</v>
      </c>
      <c r="O674" t="s">
        <v>7</v>
      </c>
      <c r="P674" t="s">
        <v>7</v>
      </c>
      <c r="Q674" t="s">
        <v>7</v>
      </c>
    </row>
    <row r="675" spans="8:17" x14ac:dyDescent="0.3">
      <c r="H675" t="s">
        <v>7</v>
      </c>
      <c r="I675" t="s">
        <v>7</v>
      </c>
      <c r="J675" t="s">
        <v>7</v>
      </c>
      <c r="K675" t="s">
        <v>7</v>
      </c>
      <c r="L675" t="s">
        <v>7</v>
      </c>
      <c r="M675" t="s">
        <v>7</v>
      </c>
      <c r="N675" t="s">
        <v>7</v>
      </c>
      <c r="O675" t="s">
        <v>7</v>
      </c>
      <c r="P675" t="s">
        <v>7</v>
      </c>
      <c r="Q675" t="s">
        <v>7</v>
      </c>
    </row>
    <row r="676" spans="8:17" x14ac:dyDescent="0.3">
      <c r="H676" t="s">
        <v>7</v>
      </c>
      <c r="I676" t="s">
        <v>7</v>
      </c>
      <c r="J676" t="s">
        <v>7</v>
      </c>
      <c r="K676" t="s">
        <v>7</v>
      </c>
      <c r="L676" t="s">
        <v>7</v>
      </c>
      <c r="M676" t="s">
        <v>7</v>
      </c>
      <c r="N676" t="s">
        <v>7</v>
      </c>
      <c r="O676" t="s">
        <v>7</v>
      </c>
      <c r="P676" t="s">
        <v>7</v>
      </c>
      <c r="Q676" t="s">
        <v>7</v>
      </c>
    </row>
    <row r="677" spans="8:17" x14ac:dyDescent="0.3">
      <c r="H677" t="s">
        <v>7</v>
      </c>
      <c r="I677" t="s">
        <v>7</v>
      </c>
      <c r="J677" t="s">
        <v>7</v>
      </c>
      <c r="K677" t="s">
        <v>7</v>
      </c>
      <c r="L677" t="s">
        <v>7</v>
      </c>
      <c r="M677" t="s">
        <v>7</v>
      </c>
      <c r="N677" t="s">
        <v>7</v>
      </c>
      <c r="O677" t="s">
        <v>7</v>
      </c>
      <c r="P677" t="s">
        <v>7</v>
      </c>
      <c r="Q677" t="s">
        <v>7</v>
      </c>
    </row>
    <row r="678" spans="8:17" x14ac:dyDescent="0.3">
      <c r="H678" t="s">
        <v>7</v>
      </c>
      <c r="I678" t="s">
        <v>7</v>
      </c>
      <c r="J678" t="s">
        <v>7</v>
      </c>
      <c r="K678" t="s">
        <v>7</v>
      </c>
      <c r="L678" t="s">
        <v>7</v>
      </c>
      <c r="M678" t="s">
        <v>7</v>
      </c>
      <c r="N678" t="s">
        <v>7</v>
      </c>
      <c r="O678" t="s">
        <v>7</v>
      </c>
      <c r="P678" t="s">
        <v>7</v>
      </c>
      <c r="Q678" t="s">
        <v>7</v>
      </c>
    </row>
    <row r="679" spans="8:17" x14ac:dyDescent="0.3">
      <c r="H679" t="s">
        <v>7</v>
      </c>
      <c r="I679" t="s">
        <v>7</v>
      </c>
      <c r="J679" t="s">
        <v>7</v>
      </c>
      <c r="K679" t="s">
        <v>7</v>
      </c>
      <c r="L679" t="s">
        <v>7</v>
      </c>
      <c r="M679" t="s">
        <v>7</v>
      </c>
      <c r="N679" t="s">
        <v>7</v>
      </c>
      <c r="O679" t="s">
        <v>7</v>
      </c>
      <c r="P679" t="s">
        <v>7</v>
      </c>
      <c r="Q679" t="s">
        <v>7</v>
      </c>
    </row>
    <row r="680" spans="8:17" x14ac:dyDescent="0.3">
      <c r="H680" t="s">
        <v>7</v>
      </c>
      <c r="I680" t="s">
        <v>7</v>
      </c>
      <c r="J680" t="s">
        <v>7</v>
      </c>
      <c r="K680" t="s">
        <v>7</v>
      </c>
      <c r="L680" t="s">
        <v>7</v>
      </c>
      <c r="M680" t="s">
        <v>7</v>
      </c>
      <c r="N680" t="s">
        <v>7</v>
      </c>
      <c r="O680" t="s">
        <v>7</v>
      </c>
      <c r="P680" t="s">
        <v>7</v>
      </c>
      <c r="Q680" t="s">
        <v>7</v>
      </c>
    </row>
    <row r="681" spans="8:17" x14ac:dyDescent="0.3">
      <c r="H681" t="s">
        <v>7</v>
      </c>
      <c r="I681" t="s">
        <v>7</v>
      </c>
      <c r="J681" t="s">
        <v>7</v>
      </c>
      <c r="K681" t="s">
        <v>7</v>
      </c>
      <c r="L681" t="s">
        <v>7</v>
      </c>
      <c r="M681" t="s">
        <v>7</v>
      </c>
      <c r="N681" t="s">
        <v>7</v>
      </c>
      <c r="O681" t="s">
        <v>7</v>
      </c>
      <c r="P681" t="s">
        <v>7</v>
      </c>
      <c r="Q681" t="s">
        <v>7</v>
      </c>
    </row>
    <row r="682" spans="8:17" x14ac:dyDescent="0.3">
      <c r="H682" t="s">
        <v>7</v>
      </c>
      <c r="I682" t="s">
        <v>7</v>
      </c>
      <c r="J682" t="s">
        <v>7</v>
      </c>
      <c r="K682" t="s">
        <v>7</v>
      </c>
      <c r="L682" t="s">
        <v>7</v>
      </c>
      <c r="M682" t="s">
        <v>7</v>
      </c>
      <c r="N682" t="s">
        <v>7</v>
      </c>
      <c r="O682" t="s">
        <v>7</v>
      </c>
      <c r="P682" t="s">
        <v>7</v>
      </c>
      <c r="Q682" t="s">
        <v>7</v>
      </c>
    </row>
    <row r="683" spans="8:17" x14ac:dyDescent="0.3">
      <c r="H683" t="s">
        <v>7</v>
      </c>
      <c r="I683" t="s">
        <v>7</v>
      </c>
      <c r="J683" t="s">
        <v>7</v>
      </c>
      <c r="K683" t="s">
        <v>7</v>
      </c>
      <c r="L683" t="s">
        <v>7</v>
      </c>
      <c r="M683" t="s">
        <v>7</v>
      </c>
      <c r="N683" t="s">
        <v>7</v>
      </c>
      <c r="O683" t="s">
        <v>7</v>
      </c>
      <c r="P683" t="s">
        <v>7</v>
      </c>
      <c r="Q683" t="s">
        <v>7</v>
      </c>
    </row>
    <row r="684" spans="8:17" x14ac:dyDescent="0.3">
      <c r="H684" t="s">
        <v>7</v>
      </c>
      <c r="I684" t="s">
        <v>7</v>
      </c>
      <c r="J684" t="s">
        <v>7</v>
      </c>
      <c r="K684" t="s">
        <v>7</v>
      </c>
      <c r="L684" t="s">
        <v>7</v>
      </c>
      <c r="M684" t="s">
        <v>7</v>
      </c>
      <c r="N684" t="s">
        <v>7</v>
      </c>
      <c r="O684" t="s">
        <v>7</v>
      </c>
      <c r="P684" t="s">
        <v>7</v>
      </c>
      <c r="Q684" t="s">
        <v>7</v>
      </c>
    </row>
    <row r="685" spans="8:17" x14ac:dyDescent="0.3">
      <c r="H685" t="s">
        <v>7</v>
      </c>
      <c r="I685" t="s">
        <v>7</v>
      </c>
      <c r="J685" t="s">
        <v>7</v>
      </c>
      <c r="K685" t="s">
        <v>7</v>
      </c>
      <c r="L685" t="s">
        <v>7</v>
      </c>
      <c r="M685" t="s">
        <v>7</v>
      </c>
      <c r="N685" t="s">
        <v>7</v>
      </c>
      <c r="O685" t="s">
        <v>7</v>
      </c>
      <c r="P685" t="s">
        <v>7</v>
      </c>
      <c r="Q685" t="s">
        <v>7</v>
      </c>
    </row>
    <row r="686" spans="8:17" x14ac:dyDescent="0.3">
      <c r="H686" t="s">
        <v>7</v>
      </c>
      <c r="I686" t="s">
        <v>7</v>
      </c>
      <c r="J686" t="s">
        <v>7</v>
      </c>
      <c r="K686" t="s">
        <v>7</v>
      </c>
      <c r="L686" t="s">
        <v>7</v>
      </c>
      <c r="M686" t="s">
        <v>7</v>
      </c>
      <c r="N686" t="s">
        <v>7</v>
      </c>
      <c r="O686" t="s">
        <v>7</v>
      </c>
      <c r="P686" t="s">
        <v>7</v>
      </c>
      <c r="Q686" t="s">
        <v>7</v>
      </c>
    </row>
    <row r="687" spans="8:17" x14ac:dyDescent="0.3">
      <c r="H687" t="s">
        <v>7</v>
      </c>
      <c r="I687" t="s">
        <v>7</v>
      </c>
      <c r="J687" t="s">
        <v>7</v>
      </c>
      <c r="K687" t="s">
        <v>7</v>
      </c>
      <c r="L687" t="s">
        <v>7</v>
      </c>
      <c r="M687" t="s">
        <v>7</v>
      </c>
      <c r="N687" t="s">
        <v>7</v>
      </c>
      <c r="O687" t="s">
        <v>7</v>
      </c>
      <c r="P687" t="s">
        <v>7</v>
      </c>
      <c r="Q687" t="s">
        <v>7</v>
      </c>
    </row>
    <row r="688" spans="8:17" x14ac:dyDescent="0.3">
      <c r="H688" t="s">
        <v>7</v>
      </c>
      <c r="I688" t="s">
        <v>7</v>
      </c>
      <c r="J688" t="s">
        <v>7</v>
      </c>
      <c r="K688" t="s">
        <v>7</v>
      </c>
      <c r="L688" t="s">
        <v>7</v>
      </c>
      <c r="M688" t="s">
        <v>7</v>
      </c>
      <c r="N688" t="s">
        <v>7</v>
      </c>
      <c r="O688" t="s">
        <v>7</v>
      </c>
      <c r="P688" t="s">
        <v>7</v>
      </c>
      <c r="Q688" t="s">
        <v>7</v>
      </c>
    </row>
    <row r="689" spans="8:17" x14ac:dyDescent="0.3">
      <c r="H689" t="s">
        <v>7</v>
      </c>
      <c r="I689" t="s">
        <v>7</v>
      </c>
      <c r="J689" t="s">
        <v>7</v>
      </c>
      <c r="K689" t="s">
        <v>7</v>
      </c>
      <c r="L689" t="s">
        <v>7</v>
      </c>
      <c r="M689" t="s">
        <v>7</v>
      </c>
      <c r="N689" t="s">
        <v>7</v>
      </c>
      <c r="O689" t="s">
        <v>7</v>
      </c>
      <c r="P689" t="s">
        <v>7</v>
      </c>
      <c r="Q689" t="s">
        <v>7</v>
      </c>
    </row>
    <row r="690" spans="8:17" x14ac:dyDescent="0.3">
      <c r="H690" t="s">
        <v>7</v>
      </c>
      <c r="I690" t="s">
        <v>7</v>
      </c>
      <c r="J690" t="s">
        <v>7</v>
      </c>
      <c r="K690" t="s">
        <v>7</v>
      </c>
      <c r="L690" t="s">
        <v>7</v>
      </c>
      <c r="M690" t="s">
        <v>7</v>
      </c>
      <c r="N690" t="s">
        <v>7</v>
      </c>
      <c r="O690" t="s">
        <v>7</v>
      </c>
      <c r="P690" t="s">
        <v>7</v>
      </c>
      <c r="Q690" t="s">
        <v>7</v>
      </c>
    </row>
    <row r="691" spans="8:17" x14ac:dyDescent="0.3">
      <c r="H691" t="s">
        <v>7</v>
      </c>
      <c r="I691" t="s">
        <v>7</v>
      </c>
      <c r="J691" t="s">
        <v>7</v>
      </c>
      <c r="K691" t="s">
        <v>7</v>
      </c>
      <c r="L691" t="s">
        <v>7</v>
      </c>
      <c r="M691" t="s">
        <v>7</v>
      </c>
      <c r="N691" t="s">
        <v>7</v>
      </c>
      <c r="O691" t="s">
        <v>7</v>
      </c>
      <c r="P691" t="s">
        <v>7</v>
      </c>
      <c r="Q691" t="s">
        <v>7</v>
      </c>
    </row>
    <row r="692" spans="8:17" x14ac:dyDescent="0.3">
      <c r="H692" t="s">
        <v>7</v>
      </c>
      <c r="I692" t="s">
        <v>7</v>
      </c>
      <c r="J692" t="s">
        <v>7</v>
      </c>
      <c r="K692" t="s">
        <v>7</v>
      </c>
      <c r="L692" t="s">
        <v>7</v>
      </c>
      <c r="M692" t="s">
        <v>7</v>
      </c>
      <c r="N692" t="s">
        <v>7</v>
      </c>
      <c r="O692" t="s">
        <v>7</v>
      </c>
      <c r="P692" t="s">
        <v>7</v>
      </c>
      <c r="Q692" t="s">
        <v>7</v>
      </c>
    </row>
    <row r="693" spans="8:17" x14ac:dyDescent="0.3">
      <c r="H693" t="s">
        <v>7</v>
      </c>
      <c r="I693" t="s">
        <v>7</v>
      </c>
      <c r="J693" t="s">
        <v>7</v>
      </c>
      <c r="K693" t="s">
        <v>7</v>
      </c>
      <c r="L693" t="s">
        <v>7</v>
      </c>
      <c r="M693" t="s">
        <v>7</v>
      </c>
      <c r="N693" t="s">
        <v>7</v>
      </c>
      <c r="O693" t="s">
        <v>7</v>
      </c>
      <c r="P693" t="s">
        <v>7</v>
      </c>
      <c r="Q693" t="s">
        <v>7</v>
      </c>
    </row>
    <row r="694" spans="8:17" x14ac:dyDescent="0.3">
      <c r="H694" t="s">
        <v>7</v>
      </c>
      <c r="I694" t="s">
        <v>7</v>
      </c>
      <c r="J694" t="s">
        <v>7</v>
      </c>
      <c r="K694" t="s">
        <v>7</v>
      </c>
      <c r="L694" t="s">
        <v>7</v>
      </c>
      <c r="M694" t="s">
        <v>7</v>
      </c>
      <c r="N694" t="s">
        <v>7</v>
      </c>
      <c r="O694" t="s">
        <v>7</v>
      </c>
      <c r="P694" t="s">
        <v>7</v>
      </c>
      <c r="Q694" t="s">
        <v>7</v>
      </c>
    </row>
    <row r="695" spans="8:17" x14ac:dyDescent="0.3">
      <c r="H695" t="s">
        <v>7</v>
      </c>
      <c r="I695" t="s">
        <v>7</v>
      </c>
      <c r="J695" t="s">
        <v>7</v>
      </c>
      <c r="K695" t="s">
        <v>7</v>
      </c>
      <c r="L695" t="s">
        <v>7</v>
      </c>
      <c r="M695" t="s">
        <v>7</v>
      </c>
      <c r="N695" t="s">
        <v>7</v>
      </c>
      <c r="O695" t="s">
        <v>7</v>
      </c>
      <c r="P695" t="s">
        <v>7</v>
      </c>
      <c r="Q695" t="s">
        <v>7</v>
      </c>
    </row>
    <row r="696" spans="8:17" x14ac:dyDescent="0.3">
      <c r="H696" t="s">
        <v>7</v>
      </c>
      <c r="I696" t="s">
        <v>7</v>
      </c>
      <c r="J696" t="s">
        <v>7</v>
      </c>
      <c r="K696" t="s">
        <v>7</v>
      </c>
      <c r="L696" t="s">
        <v>7</v>
      </c>
      <c r="M696" t="s">
        <v>7</v>
      </c>
      <c r="N696" t="s">
        <v>7</v>
      </c>
      <c r="O696" t="s">
        <v>7</v>
      </c>
      <c r="P696" t="s">
        <v>7</v>
      </c>
      <c r="Q696" t="s">
        <v>7</v>
      </c>
    </row>
    <row r="697" spans="8:17" x14ac:dyDescent="0.3">
      <c r="H697" t="s">
        <v>7</v>
      </c>
      <c r="I697" t="s">
        <v>7</v>
      </c>
      <c r="J697" t="s">
        <v>7</v>
      </c>
      <c r="K697" t="s">
        <v>7</v>
      </c>
      <c r="L697" t="s">
        <v>7</v>
      </c>
      <c r="M697" t="s">
        <v>7</v>
      </c>
      <c r="N697" t="s">
        <v>7</v>
      </c>
      <c r="O697" t="s">
        <v>7</v>
      </c>
      <c r="P697" t="s">
        <v>7</v>
      </c>
      <c r="Q697" t="s">
        <v>7</v>
      </c>
    </row>
    <row r="698" spans="8:17" x14ac:dyDescent="0.3">
      <c r="H698" t="s">
        <v>7</v>
      </c>
      <c r="I698" t="s">
        <v>7</v>
      </c>
      <c r="J698" t="s">
        <v>7</v>
      </c>
      <c r="K698" t="s">
        <v>7</v>
      </c>
      <c r="L698" t="s">
        <v>7</v>
      </c>
      <c r="M698" t="s">
        <v>7</v>
      </c>
      <c r="N698" t="s">
        <v>7</v>
      </c>
      <c r="O698" t="s">
        <v>7</v>
      </c>
      <c r="P698" t="s">
        <v>7</v>
      </c>
      <c r="Q698" t="s">
        <v>7</v>
      </c>
    </row>
    <row r="699" spans="8:17" x14ac:dyDescent="0.3">
      <c r="H699" t="s">
        <v>7</v>
      </c>
      <c r="I699" t="s">
        <v>7</v>
      </c>
      <c r="J699" t="s">
        <v>7</v>
      </c>
      <c r="K699" t="s">
        <v>7</v>
      </c>
      <c r="L699" t="s">
        <v>7</v>
      </c>
      <c r="M699" t="s">
        <v>7</v>
      </c>
      <c r="N699" t="s">
        <v>7</v>
      </c>
      <c r="O699" t="s">
        <v>7</v>
      </c>
      <c r="P699" t="s">
        <v>7</v>
      </c>
      <c r="Q699" t="s">
        <v>7</v>
      </c>
    </row>
    <row r="700" spans="8:17" x14ac:dyDescent="0.3">
      <c r="H700" t="s">
        <v>7</v>
      </c>
      <c r="I700" t="s">
        <v>7</v>
      </c>
      <c r="J700" t="s">
        <v>7</v>
      </c>
      <c r="K700" t="s">
        <v>7</v>
      </c>
      <c r="L700" t="s">
        <v>7</v>
      </c>
      <c r="M700" t="s">
        <v>7</v>
      </c>
      <c r="N700" t="s">
        <v>7</v>
      </c>
      <c r="O700" t="s">
        <v>7</v>
      </c>
      <c r="P700" t="s">
        <v>7</v>
      </c>
      <c r="Q700" t="s">
        <v>7</v>
      </c>
    </row>
    <row r="701" spans="8:17" x14ac:dyDescent="0.3">
      <c r="H701" t="s">
        <v>7</v>
      </c>
      <c r="I701" t="s">
        <v>7</v>
      </c>
      <c r="J701" t="s">
        <v>7</v>
      </c>
      <c r="K701" t="s">
        <v>7</v>
      </c>
      <c r="L701" t="s">
        <v>7</v>
      </c>
      <c r="M701" t="s">
        <v>7</v>
      </c>
      <c r="N701" t="s">
        <v>7</v>
      </c>
      <c r="O701" t="s">
        <v>7</v>
      </c>
      <c r="P701" t="s">
        <v>7</v>
      </c>
      <c r="Q701" t="s">
        <v>7</v>
      </c>
    </row>
    <row r="702" spans="8:17" x14ac:dyDescent="0.3">
      <c r="H702" t="s">
        <v>7</v>
      </c>
      <c r="I702" t="s">
        <v>7</v>
      </c>
      <c r="J702" t="s">
        <v>7</v>
      </c>
      <c r="K702" t="s">
        <v>7</v>
      </c>
      <c r="L702" t="s">
        <v>7</v>
      </c>
      <c r="M702" t="s">
        <v>7</v>
      </c>
      <c r="N702" t="s">
        <v>7</v>
      </c>
      <c r="O702" t="s">
        <v>7</v>
      </c>
      <c r="P702" t="s">
        <v>7</v>
      </c>
      <c r="Q702" t="s">
        <v>7</v>
      </c>
    </row>
    <row r="703" spans="8:17" x14ac:dyDescent="0.3">
      <c r="H703" t="s">
        <v>7</v>
      </c>
      <c r="I703" t="s">
        <v>7</v>
      </c>
      <c r="J703" t="s">
        <v>7</v>
      </c>
      <c r="K703" t="s">
        <v>7</v>
      </c>
      <c r="L703" t="s">
        <v>7</v>
      </c>
      <c r="M703" t="s">
        <v>7</v>
      </c>
      <c r="N703" t="s">
        <v>7</v>
      </c>
      <c r="O703" t="s">
        <v>7</v>
      </c>
      <c r="P703" t="s">
        <v>7</v>
      </c>
      <c r="Q703" t="s">
        <v>7</v>
      </c>
    </row>
    <row r="704" spans="8:17" x14ac:dyDescent="0.3">
      <c r="H704" t="s">
        <v>7</v>
      </c>
      <c r="I704" t="s">
        <v>7</v>
      </c>
      <c r="J704" t="s">
        <v>7</v>
      </c>
      <c r="K704" t="s">
        <v>7</v>
      </c>
      <c r="L704" t="s">
        <v>7</v>
      </c>
      <c r="M704" t="s">
        <v>7</v>
      </c>
      <c r="N704" t="s">
        <v>7</v>
      </c>
      <c r="O704" t="s">
        <v>7</v>
      </c>
      <c r="P704" t="s">
        <v>7</v>
      </c>
      <c r="Q704" t="s">
        <v>7</v>
      </c>
    </row>
    <row r="705" spans="8:17" x14ac:dyDescent="0.3">
      <c r="H705" t="s">
        <v>7</v>
      </c>
      <c r="I705" t="s">
        <v>7</v>
      </c>
      <c r="J705" t="s">
        <v>7</v>
      </c>
      <c r="K705" t="s">
        <v>7</v>
      </c>
      <c r="L705" t="s">
        <v>7</v>
      </c>
      <c r="M705" t="s">
        <v>7</v>
      </c>
      <c r="N705" t="s">
        <v>7</v>
      </c>
      <c r="O705" t="s">
        <v>7</v>
      </c>
      <c r="P705" t="s">
        <v>7</v>
      </c>
      <c r="Q705" t="s">
        <v>7</v>
      </c>
    </row>
    <row r="706" spans="8:17" x14ac:dyDescent="0.3">
      <c r="H706" t="s">
        <v>7</v>
      </c>
      <c r="I706" t="s">
        <v>7</v>
      </c>
      <c r="J706" t="s">
        <v>7</v>
      </c>
      <c r="K706" t="s">
        <v>7</v>
      </c>
      <c r="L706" t="s">
        <v>7</v>
      </c>
      <c r="M706" t="s">
        <v>7</v>
      </c>
      <c r="N706" t="s">
        <v>7</v>
      </c>
      <c r="O706" t="s">
        <v>7</v>
      </c>
      <c r="P706" t="s">
        <v>7</v>
      </c>
      <c r="Q706" t="s">
        <v>7</v>
      </c>
    </row>
    <row r="707" spans="8:17" x14ac:dyDescent="0.3">
      <c r="H707" t="s">
        <v>7</v>
      </c>
      <c r="I707" t="s">
        <v>7</v>
      </c>
      <c r="J707" t="s">
        <v>7</v>
      </c>
      <c r="K707" t="s">
        <v>7</v>
      </c>
      <c r="L707" t="s">
        <v>7</v>
      </c>
      <c r="M707" t="s">
        <v>7</v>
      </c>
      <c r="N707" t="s">
        <v>7</v>
      </c>
      <c r="O707" t="s">
        <v>7</v>
      </c>
      <c r="P707" t="s">
        <v>7</v>
      </c>
      <c r="Q707" t="s">
        <v>7</v>
      </c>
    </row>
    <row r="708" spans="8:17" x14ac:dyDescent="0.3">
      <c r="H708" t="s">
        <v>7</v>
      </c>
      <c r="I708" t="s">
        <v>7</v>
      </c>
      <c r="J708" t="s">
        <v>7</v>
      </c>
      <c r="K708" t="s">
        <v>7</v>
      </c>
      <c r="L708" t="s">
        <v>7</v>
      </c>
      <c r="M708" t="s">
        <v>7</v>
      </c>
      <c r="N708" t="s">
        <v>7</v>
      </c>
      <c r="O708" t="s">
        <v>7</v>
      </c>
      <c r="P708" t="s">
        <v>7</v>
      </c>
      <c r="Q708" t="s">
        <v>7</v>
      </c>
    </row>
    <row r="709" spans="8:17" x14ac:dyDescent="0.3">
      <c r="H709" t="s">
        <v>7</v>
      </c>
      <c r="I709" t="s">
        <v>7</v>
      </c>
      <c r="J709" t="s">
        <v>7</v>
      </c>
      <c r="K709" t="s">
        <v>7</v>
      </c>
      <c r="L709" t="s">
        <v>7</v>
      </c>
      <c r="M709" t="s">
        <v>7</v>
      </c>
      <c r="N709" t="s">
        <v>7</v>
      </c>
      <c r="O709" t="s">
        <v>7</v>
      </c>
      <c r="P709" t="s">
        <v>7</v>
      </c>
      <c r="Q709" t="s">
        <v>7</v>
      </c>
    </row>
    <row r="710" spans="8:17" x14ac:dyDescent="0.3">
      <c r="H710" t="s">
        <v>7</v>
      </c>
      <c r="I710" t="s">
        <v>7</v>
      </c>
      <c r="J710" t="s">
        <v>7</v>
      </c>
      <c r="K710" t="s">
        <v>7</v>
      </c>
      <c r="L710" t="s">
        <v>7</v>
      </c>
      <c r="M710" t="s">
        <v>7</v>
      </c>
      <c r="N710" t="s">
        <v>7</v>
      </c>
      <c r="O710" t="s">
        <v>7</v>
      </c>
      <c r="P710" t="s">
        <v>7</v>
      </c>
      <c r="Q710" t="s">
        <v>7</v>
      </c>
    </row>
    <row r="711" spans="8:17" x14ac:dyDescent="0.3">
      <c r="H711" t="s">
        <v>7</v>
      </c>
      <c r="I711" t="s">
        <v>7</v>
      </c>
      <c r="J711" t="s">
        <v>7</v>
      </c>
      <c r="K711" t="s">
        <v>7</v>
      </c>
      <c r="L711" t="s">
        <v>7</v>
      </c>
      <c r="M711" t="s">
        <v>7</v>
      </c>
      <c r="N711" t="s">
        <v>7</v>
      </c>
      <c r="O711" t="s">
        <v>7</v>
      </c>
      <c r="P711" t="s">
        <v>7</v>
      </c>
      <c r="Q711" t="s">
        <v>7</v>
      </c>
    </row>
    <row r="712" spans="8:17" x14ac:dyDescent="0.3">
      <c r="H712" t="s">
        <v>7</v>
      </c>
      <c r="I712" t="s">
        <v>7</v>
      </c>
      <c r="J712" t="s">
        <v>7</v>
      </c>
      <c r="K712" t="s">
        <v>7</v>
      </c>
      <c r="L712" t="s">
        <v>7</v>
      </c>
      <c r="M712" t="s">
        <v>7</v>
      </c>
      <c r="N712" t="s">
        <v>7</v>
      </c>
      <c r="O712" t="s">
        <v>7</v>
      </c>
      <c r="P712" t="s">
        <v>7</v>
      </c>
      <c r="Q712" t="s">
        <v>7</v>
      </c>
    </row>
    <row r="713" spans="8:17" x14ac:dyDescent="0.3">
      <c r="H713" t="s">
        <v>7</v>
      </c>
      <c r="I713" t="s">
        <v>7</v>
      </c>
      <c r="J713" t="s">
        <v>7</v>
      </c>
      <c r="K713" t="s">
        <v>7</v>
      </c>
      <c r="L713" t="s">
        <v>7</v>
      </c>
      <c r="M713" t="s">
        <v>7</v>
      </c>
      <c r="N713" t="s">
        <v>7</v>
      </c>
      <c r="O713" t="s">
        <v>7</v>
      </c>
      <c r="P713" t="s">
        <v>7</v>
      </c>
      <c r="Q713" t="s">
        <v>7</v>
      </c>
    </row>
    <row r="714" spans="8:17" x14ac:dyDescent="0.3">
      <c r="H714" t="s">
        <v>7</v>
      </c>
      <c r="I714" t="s">
        <v>7</v>
      </c>
      <c r="J714" t="s">
        <v>7</v>
      </c>
      <c r="K714" t="s">
        <v>7</v>
      </c>
      <c r="L714" t="s">
        <v>7</v>
      </c>
      <c r="M714" t="s">
        <v>7</v>
      </c>
      <c r="N714" t="s">
        <v>7</v>
      </c>
      <c r="O714" t="s">
        <v>7</v>
      </c>
      <c r="P714" t="s">
        <v>7</v>
      </c>
      <c r="Q714" t="s">
        <v>7</v>
      </c>
    </row>
    <row r="715" spans="8:17" x14ac:dyDescent="0.3">
      <c r="H715" t="s">
        <v>7</v>
      </c>
      <c r="I715" t="s">
        <v>7</v>
      </c>
      <c r="J715" t="s">
        <v>7</v>
      </c>
      <c r="K715" t="s">
        <v>7</v>
      </c>
      <c r="L715" t="s">
        <v>7</v>
      </c>
      <c r="M715" t="s">
        <v>7</v>
      </c>
      <c r="N715" t="s">
        <v>7</v>
      </c>
      <c r="O715" t="s">
        <v>7</v>
      </c>
      <c r="P715" t="s">
        <v>7</v>
      </c>
      <c r="Q715" t="s">
        <v>7</v>
      </c>
    </row>
    <row r="716" spans="8:17" x14ac:dyDescent="0.3">
      <c r="H716" t="s">
        <v>7</v>
      </c>
      <c r="I716" t="s">
        <v>7</v>
      </c>
      <c r="J716" t="s">
        <v>7</v>
      </c>
      <c r="K716" t="s">
        <v>7</v>
      </c>
      <c r="L716" t="s">
        <v>7</v>
      </c>
      <c r="M716" t="s">
        <v>7</v>
      </c>
      <c r="N716" t="s">
        <v>7</v>
      </c>
      <c r="O716" t="s">
        <v>7</v>
      </c>
      <c r="P716" t="s">
        <v>7</v>
      </c>
      <c r="Q716" t="s">
        <v>7</v>
      </c>
    </row>
    <row r="717" spans="8:17" x14ac:dyDescent="0.3">
      <c r="H717" t="s">
        <v>7</v>
      </c>
      <c r="I717" t="s">
        <v>7</v>
      </c>
      <c r="J717" t="s">
        <v>7</v>
      </c>
      <c r="K717" t="s">
        <v>7</v>
      </c>
      <c r="L717" t="s">
        <v>7</v>
      </c>
      <c r="M717" t="s">
        <v>7</v>
      </c>
      <c r="N717" t="s">
        <v>7</v>
      </c>
      <c r="O717" t="s">
        <v>7</v>
      </c>
      <c r="P717" t="s">
        <v>7</v>
      </c>
      <c r="Q717" t="s">
        <v>7</v>
      </c>
    </row>
    <row r="718" spans="8:17" x14ac:dyDescent="0.3">
      <c r="H718" t="s">
        <v>7</v>
      </c>
      <c r="I718" t="s">
        <v>7</v>
      </c>
      <c r="J718" t="s">
        <v>7</v>
      </c>
      <c r="K718" t="s">
        <v>7</v>
      </c>
      <c r="L718" t="s">
        <v>7</v>
      </c>
      <c r="M718" t="s">
        <v>7</v>
      </c>
      <c r="N718" t="s">
        <v>7</v>
      </c>
      <c r="O718" t="s">
        <v>7</v>
      </c>
      <c r="P718" t="s">
        <v>7</v>
      </c>
      <c r="Q718" t="s">
        <v>7</v>
      </c>
    </row>
    <row r="719" spans="8:17" x14ac:dyDescent="0.3">
      <c r="H719" t="s">
        <v>7</v>
      </c>
      <c r="I719" t="s">
        <v>7</v>
      </c>
      <c r="J719" t="s">
        <v>7</v>
      </c>
      <c r="K719" t="s">
        <v>7</v>
      </c>
      <c r="L719" t="s">
        <v>7</v>
      </c>
      <c r="M719" t="s">
        <v>7</v>
      </c>
      <c r="N719" t="s">
        <v>7</v>
      </c>
      <c r="O719" t="s">
        <v>7</v>
      </c>
      <c r="P719" t="s">
        <v>7</v>
      </c>
      <c r="Q719" t="s">
        <v>7</v>
      </c>
    </row>
    <row r="720" spans="8:17" x14ac:dyDescent="0.3">
      <c r="H720" t="s">
        <v>7</v>
      </c>
      <c r="I720" t="s">
        <v>7</v>
      </c>
      <c r="J720" t="s">
        <v>7</v>
      </c>
      <c r="K720" t="s">
        <v>7</v>
      </c>
      <c r="L720" t="s">
        <v>7</v>
      </c>
      <c r="M720" t="s">
        <v>7</v>
      </c>
      <c r="N720" t="s">
        <v>7</v>
      </c>
      <c r="O720" t="s">
        <v>7</v>
      </c>
      <c r="P720" t="s">
        <v>7</v>
      </c>
      <c r="Q720" t="s">
        <v>7</v>
      </c>
    </row>
    <row r="721" spans="8:17" x14ac:dyDescent="0.3">
      <c r="H721" t="s">
        <v>7</v>
      </c>
      <c r="I721" t="s">
        <v>7</v>
      </c>
      <c r="J721" t="s">
        <v>7</v>
      </c>
      <c r="K721" t="s">
        <v>7</v>
      </c>
      <c r="L721" t="s">
        <v>7</v>
      </c>
      <c r="M721" t="s">
        <v>7</v>
      </c>
      <c r="N721" t="s">
        <v>7</v>
      </c>
      <c r="O721" t="s">
        <v>7</v>
      </c>
      <c r="P721" t="s">
        <v>7</v>
      </c>
      <c r="Q721" t="s">
        <v>7</v>
      </c>
    </row>
    <row r="722" spans="8:17" x14ac:dyDescent="0.3">
      <c r="H722" t="s">
        <v>7</v>
      </c>
      <c r="I722" t="s">
        <v>7</v>
      </c>
      <c r="J722" t="s">
        <v>7</v>
      </c>
      <c r="K722" t="s">
        <v>7</v>
      </c>
      <c r="L722" t="s">
        <v>7</v>
      </c>
      <c r="M722" t="s">
        <v>7</v>
      </c>
      <c r="N722" t="s">
        <v>7</v>
      </c>
      <c r="O722" t="s">
        <v>7</v>
      </c>
      <c r="P722" t="s">
        <v>7</v>
      </c>
      <c r="Q722" t="s">
        <v>7</v>
      </c>
    </row>
    <row r="723" spans="8:17" x14ac:dyDescent="0.3">
      <c r="H723" t="s">
        <v>7</v>
      </c>
      <c r="I723" t="s">
        <v>7</v>
      </c>
      <c r="J723" t="s">
        <v>7</v>
      </c>
      <c r="K723" t="s">
        <v>7</v>
      </c>
      <c r="L723" t="s">
        <v>7</v>
      </c>
      <c r="M723" t="s">
        <v>7</v>
      </c>
      <c r="N723" t="s">
        <v>7</v>
      </c>
      <c r="O723" t="s">
        <v>7</v>
      </c>
      <c r="P723" t="s">
        <v>7</v>
      </c>
      <c r="Q723" t="s">
        <v>7</v>
      </c>
    </row>
    <row r="724" spans="8:17" x14ac:dyDescent="0.3">
      <c r="H724" t="s">
        <v>7</v>
      </c>
      <c r="I724" t="s">
        <v>7</v>
      </c>
      <c r="J724" t="s">
        <v>7</v>
      </c>
      <c r="K724" t="s">
        <v>7</v>
      </c>
      <c r="L724" t="s">
        <v>7</v>
      </c>
      <c r="M724" t="s">
        <v>7</v>
      </c>
      <c r="N724" t="s">
        <v>7</v>
      </c>
      <c r="O724" t="s">
        <v>7</v>
      </c>
      <c r="P724" t="s">
        <v>7</v>
      </c>
      <c r="Q724" t="s">
        <v>7</v>
      </c>
    </row>
    <row r="725" spans="8:17" x14ac:dyDescent="0.3">
      <c r="H725" t="s">
        <v>7</v>
      </c>
      <c r="I725" t="s">
        <v>7</v>
      </c>
      <c r="J725" t="s">
        <v>7</v>
      </c>
      <c r="K725" t="s">
        <v>7</v>
      </c>
      <c r="L725" t="s">
        <v>7</v>
      </c>
      <c r="M725" t="s">
        <v>7</v>
      </c>
      <c r="N725" t="s">
        <v>7</v>
      </c>
      <c r="O725" t="s">
        <v>7</v>
      </c>
      <c r="P725" t="s">
        <v>7</v>
      </c>
      <c r="Q725" t="s">
        <v>7</v>
      </c>
    </row>
    <row r="726" spans="8:17" x14ac:dyDescent="0.3">
      <c r="H726" t="s">
        <v>7</v>
      </c>
      <c r="I726" t="s">
        <v>7</v>
      </c>
      <c r="J726" t="s">
        <v>7</v>
      </c>
      <c r="K726" t="s">
        <v>7</v>
      </c>
      <c r="L726" t="s">
        <v>7</v>
      </c>
      <c r="M726" t="s">
        <v>7</v>
      </c>
      <c r="N726" t="s">
        <v>7</v>
      </c>
      <c r="O726" t="s">
        <v>7</v>
      </c>
      <c r="P726" t="s">
        <v>7</v>
      </c>
      <c r="Q726" t="s">
        <v>7</v>
      </c>
    </row>
    <row r="727" spans="8:17" x14ac:dyDescent="0.3">
      <c r="H727" t="s">
        <v>7</v>
      </c>
      <c r="I727" t="s">
        <v>7</v>
      </c>
      <c r="J727" t="s">
        <v>7</v>
      </c>
      <c r="K727" t="s">
        <v>7</v>
      </c>
      <c r="L727" t="s">
        <v>7</v>
      </c>
      <c r="M727" t="s">
        <v>7</v>
      </c>
      <c r="N727" t="s">
        <v>7</v>
      </c>
      <c r="O727" t="s">
        <v>7</v>
      </c>
      <c r="P727" t="s">
        <v>7</v>
      </c>
      <c r="Q727" t="s">
        <v>7</v>
      </c>
    </row>
    <row r="728" spans="8:17" x14ac:dyDescent="0.3">
      <c r="H728" t="s">
        <v>7</v>
      </c>
      <c r="I728" t="s">
        <v>7</v>
      </c>
      <c r="J728" t="s">
        <v>7</v>
      </c>
      <c r="K728" t="s">
        <v>7</v>
      </c>
      <c r="L728" t="s">
        <v>7</v>
      </c>
      <c r="M728" t="s">
        <v>7</v>
      </c>
      <c r="N728" t="s">
        <v>7</v>
      </c>
      <c r="O728" t="s">
        <v>7</v>
      </c>
      <c r="P728" t="s">
        <v>7</v>
      </c>
      <c r="Q728" t="s">
        <v>7</v>
      </c>
    </row>
    <row r="729" spans="8:17" x14ac:dyDescent="0.3">
      <c r="H729" t="s">
        <v>7</v>
      </c>
      <c r="I729" t="s">
        <v>7</v>
      </c>
      <c r="J729" t="s">
        <v>7</v>
      </c>
      <c r="K729" t="s">
        <v>7</v>
      </c>
      <c r="L729" t="s">
        <v>7</v>
      </c>
      <c r="M729" t="s">
        <v>7</v>
      </c>
      <c r="N729" t="s">
        <v>7</v>
      </c>
      <c r="O729" t="s">
        <v>7</v>
      </c>
      <c r="P729" t="s">
        <v>7</v>
      </c>
      <c r="Q729" t="s">
        <v>7</v>
      </c>
    </row>
    <row r="730" spans="8:17" x14ac:dyDescent="0.3">
      <c r="H730" t="s">
        <v>7</v>
      </c>
      <c r="I730" t="s">
        <v>7</v>
      </c>
      <c r="J730" t="s">
        <v>7</v>
      </c>
      <c r="K730" t="s">
        <v>7</v>
      </c>
      <c r="L730" t="s">
        <v>7</v>
      </c>
      <c r="M730" t="s">
        <v>7</v>
      </c>
      <c r="N730" t="s">
        <v>7</v>
      </c>
      <c r="O730" t="s">
        <v>7</v>
      </c>
      <c r="P730" t="s">
        <v>7</v>
      </c>
      <c r="Q730" t="s">
        <v>7</v>
      </c>
    </row>
    <row r="731" spans="8:17" x14ac:dyDescent="0.3">
      <c r="H731" t="s">
        <v>7</v>
      </c>
      <c r="I731" t="s">
        <v>7</v>
      </c>
      <c r="J731" t="s">
        <v>7</v>
      </c>
      <c r="K731" t="s">
        <v>7</v>
      </c>
      <c r="L731" t="s">
        <v>7</v>
      </c>
      <c r="M731" t="s">
        <v>7</v>
      </c>
      <c r="N731" t="s">
        <v>7</v>
      </c>
      <c r="O731" t="s">
        <v>7</v>
      </c>
      <c r="P731" t="s">
        <v>7</v>
      </c>
      <c r="Q731" t="s">
        <v>7</v>
      </c>
    </row>
    <row r="732" spans="8:17" x14ac:dyDescent="0.3">
      <c r="H732" t="s">
        <v>7</v>
      </c>
      <c r="I732" t="s">
        <v>7</v>
      </c>
      <c r="J732" t="s">
        <v>7</v>
      </c>
      <c r="K732" t="s">
        <v>7</v>
      </c>
      <c r="L732" t="s">
        <v>7</v>
      </c>
      <c r="M732" t="s">
        <v>7</v>
      </c>
      <c r="N732" t="s">
        <v>7</v>
      </c>
      <c r="O732" t="s">
        <v>7</v>
      </c>
      <c r="P732" t="s">
        <v>7</v>
      </c>
      <c r="Q732" t="s">
        <v>7</v>
      </c>
    </row>
    <row r="733" spans="8:17" x14ac:dyDescent="0.3">
      <c r="H733" t="s">
        <v>7</v>
      </c>
      <c r="I733" t="s">
        <v>7</v>
      </c>
      <c r="J733" t="s">
        <v>7</v>
      </c>
      <c r="K733" t="s">
        <v>7</v>
      </c>
      <c r="L733" t="s">
        <v>7</v>
      </c>
      <c r="M733" t="s">
        <v>7</v>
      </c>
      <c r="N733" t="s">
        <v>7</v>
      </c>
      <c r="O733" t="s">
        <v>7</v>
      </c>
      <c r="P733" t="s">
        <v>7</v>
      </c>
      <c r="Q733" t="s">
        <v>7</v>
      </c>
    </row>
    <row r="734" spans="8:17" x14ac:dyDescent="0.3">
      <c r="H734" t="s">
        <v>7</v>
      </c>
      <c r="I734" t="s">
        <v>7</v>
      </c>
      <c r="J734" t="s">
        <v>7</v>
      </c>
      <c r="K734" t="s">
        <v>7</v>
      </c>
      <c r="L734" t="s">
        <v>7</v>
      </c>
      <c r="M734" t="s">
        <v>7</v>
      </c>
      <c r="N734" t="s">
        <v>7</v>
      </c>
      <c r="O734" t="s">
        <v>7</v>
      </c>
      <c r="P734" t="s">
        <v>7</v>
      </c>
      <c r="Q734" t="s">
        <v>7</v>
      </c>
    </row>
    <row r="735" spans="8:17" x14ac:dyDescent="0.3">
      <c r="H735" t="s">
        <v>7</v>
      </c>
      <c r="I735" t="s">
        <v>7</v>
      </c>
      <c r="J735" t="s">
        <v>7</v>
      </c>
      <c r="K735" t="s">
        <v>7</v>
      </c>
      <c r="L735" t="s">
        <v>7</v>
      </c>
      <c r="M735" t="s">
        <v>7</v>
      </c>
      <c r="N735" t="s">
        <v>7</v>
      </c>
      <c r="O735" t="s">
        <v>7</v>
      </c>
      <c r="P735" t="s">
        <v>7</v>
      </c>
      <c r="Q735" t="s">
        <v>7</v>
      </c>
    </row>
    <row r="736" spans="8:17" x14ac:dyDescent="0.3">
      <c r="H736" t="s">
        <v>7</v>
      </c>
      <c r="I736" t="s">
        <v>7</v>
      </c>
      <c r="J736" t="s">
        <v>7</v>
      </c>
      <c r="K736" t="s">
        <v>7</v>
      </c>
      <c r="L736" t="s">
        <v>7</v>
      </c>
      <c r="M736" t="s">
        <v>7</v>
      </c>
      <c r="N736" t="s">
        <v>7</v>
      </c>
      <c r="O736" t="s">
        <v>7</v>
      </c>
      <c r="P736" t="s">
        <v>7</v>
      </c>
      <c r="Q736" t="s">
        <v>7</v>
      </c>
    </row>
    <row r="737" spans="8:17" x14ac:dyDescent="0.3">
      <c r="H737" t="s">
        <v>7</v>
      </c>
      <c r="I737" t="s">
        <v>7</v>
      </c>
      <c r="J737" t="s">
        <v>7</v>
      </c>
      <c r="K737" t="s">
        <v>7</v>
      </c>
      <c r="L737" t="s">
        <v>7</v>
      </c>
      <c r="M737" t="s">
        <v>7</v>
      </c>
      <c r="N737" t="s">
        <v>7</v>
      </c>
      <c r="O737" t="s">
        <v>7</v>
      </c>
      <c r="P737" t="s">
        <v>7</v>
      </c>
      <c r="Q737" t="s">
        <v>7</v>
      </c>
    </row>
    <row r="738" spans="8:17" x14ac:dyDescent="0.3">
      <c r="H738" t="s">
        <v>7</v>
      </c>
      <c r="I738" t="s">
        <v>7</v>
      </c>
      <c r="J738" t="s">
        <v>7</v>
      </c>
      <c r="K738" t="s">
        <v>7</v>
      </c>
      <c r="L738" t="s">
        <v>7</v>
      </c>
      <c r="M738" t="s">
        <v>7</v>
      </c>
      <c r="N738" t="s">
        <v>7</v>
      </c>
      <c r="O738" t="s">
        <v>7</v>
      </c>
      <c r="P738" t="s">
        <v>7</v>
      </c>
      <c r="Q738" t="s">
        <v>7</v>
      </c>
    </row>
    <row r="739" spans="8:17" x14ac:dyDescent="0.3">
      <c r="H739" t="s">
        <v>7</v>
      </c>
      <c r="I739" t="s">
        <v>7</v>
      </c>
      <c r="J739" t="s">
        <v>7</v>
      </c>
      <c r="K739" t="s">
        <v>7</v>
      </c>
      <c r="L739" t="s">
        <v>7</v>
      </c>
      <c r="M739" t="s">
        <v>7</v>
      </c>
      <c r="N739" t="s">
        <v>7</v>
      </c>
      <c r="O739" t="s">
        <v>7</v>
      </c>
      <c r="P739" t="s">
        <v>7</v>
      </c>
      <c r="Q739" t="s">
        <v>7</v>
      </c>
    </row>
    <row r="740" spans="8:17" x14ac:dyDescent="0.3">
      <c r="H740" t="s">
        <v>7</v>
      </c>
      <c r="I740" t="s">
        <v>7</v>
      </c>
      <c r="J740" t="s">
        <v>7</v>
      </c>
      <c r="K740" t="s">
        <v>7</v>
      </c>
      <c r="L740" t="s">
        <v>7</v>
      </c>
      <c r="M740" t="s">
        <v>7</v>
      </c>
      <c r="N740" t="s">
        <v>7</v>
      </c>
      <c r="O740" t="s">
        <v>7</v>
      </c>
      <c r="P740" t="s">
        <v>7</v>
      </c>
      <c r="Q740" t="s">
        <v>7</v>
      </c>
    </row>
    <row r="741" spans="8:17" x14ac:dyDescent="0.3">
      <c r="H741" t="s">
        <v>7</v>
      </c>
      <c r="I741" t="s">
        <v>7</v>
      </c>
      <c r="J741" t="s">
        <v>7</v>
      </c>
      <c r="K741" t="s">
        <v>7</v>
      </c>
      <c r="L741" t="s">
        <v>7</v>
      </c>
      <c r="M741" t="s">
        <v>7</v>
      </c>
      <c r="N741" t="s">
        <v>7</v>
      </c>
      <c r="O741" t="s">
        <v>7</v>
      </c>
      <c r="P741" t="s">
        <v>7</v>
      </c>
      <c r="Q741" t="s">
        <v>7</v>
      </c>
    </row>
    <row r="742" spans="8:17" x14ac:dyDescent="0.3">
      <c r="H742" t="s">
        <v>7</v>
      </c>
      <c r="I742" t="s">
        <v>7</v>
      </c>
      <c r="J742" t="s">
        <v>7</v>
      </c>
      <c r="K742" t="s">
        <v>7</v>
      </c>
      <c r="L742" t="s">
        <v>7</v>
      </c>
      <c r="M742" t="s">
        <v>7</v>
      </c>
      <c r="N742" t="s">
        <v>7</v>
      </c>
      <c r="O742" t="s">
        <v>7</v>
      </c>
      <c r="P742" t="s">
        <v>7</v>
      </c>
      <c r="Q742" t="s">
        <v>7</v>
      </c>
    </row>
    <row r="743" spans="8:17" x14ac:dyDescent="0.3">
      <c r="H743" t="s">
        <v>7</v>
      </c>
      <c r="I743" t="s">
        <v>7</v>
      </c>
      <c r="J743" t="s">
        <v>7</v>
      </c>
      <c r="K743" t="s">
        <v>7</v>
      </c>
      <c r="L743" t="s">
        <v>7</v>
      </c>
      <c r="M743" t="s">
        <v>7</v>
      </c>
      <c r="N743" t="s">
        <v>7</v>
      </c>
      <c r="O743" t="s">
        <v>7</v>
      </c>
      <c r="P743" t="s">
        <v>7</v>
      </c>
      <c r="Q743" t="s">
        <v>7</v>
      </c>
    </row>
    <row r="744" spans="8:17" x14ac:dyDescent="0.3">
      <c r="H744" t="s">
        <v>7</v>
      </c>
      <c r="I744" t="s">
        <v>7</v>
      </c>
      <c r="J744" t="s">
        <v>7</v>
      </c>
      <c r="K744" t="s">
        <v>7</v>
      </c>
      <c r="L744" t="s">
        <v>7</v>
      </c>
      <c r="M744" t="s">
        <v>7</v>
      </c>
      <c r="N744" t="s">
        <v>7</v>
      </c>
      <c r="O744" t="s">
        <v>7</v>
      </c>
      <c r="P744" t="s">
        <v>7</v>
      </c>
      <c r="Q744" t="s">
        <v>7</v>
      </c>
    </row>
    <row r="745" spans="8:17" x14ac:dyDescent="0.3">
      <c r="H745" t="s">
        <v>7</v>
      </c>
      <c r="I745" t="s">
        <v>7</v>
      </c>
      <c r="J745" t="s">
        <v>7</v>
      </c>
      <c r="K745" t="s">
        <v>7</v>
      </c>
      <c r="L745" t="s">
        <v>7</v>
      </c>
      <c r="M745" t="s">
        <v>7</v>
      </c>
      <c r="N745" t="s">
        <v>7</v>
      </c>
      <c r="O745" t="s">
        <v>7</v>
      </c>
      <c r="P745" t="s">
        <v>7</v>
      </c>
      <c r="Q745" t="s">
        <v>7</v>
      </c>
    </row>
    <row r="746" spans="8:17" x14ac:dyDescent="0.3">
      <c r="H746" t="s">
        <v>7</v>
      </c>
      <c r="I746" t="s">
        <v>7</v>
      </c>
      <c r="J746" t="s">
        <v>7</v>
      </c>
      <c r="K746" t="s">
        <v>7</v>
      </c>
      <c r="L746" t="s">
        <v>7</v>
      </c>
      <c r="M746" t="s">
        <v>7</v>
      </c>
      <c r="N746" t="s">
        <v>7</v>
      </c>
      <c r="O746" t="s">
        <v>7</v>
      </c>
      <c r="P746" t="s">
        <v>7</v>
      </c>
      <c r="Q746" t="s">
        <v>7</v>
      </c>
    </row>
    <row r="747" spans="8:17" x14ac:dyDescent="0.3">
      <c r="H747" t="s">
        <v>7</v>
      </c>
      <c r="I747" t="s">
        <v>7</v>
      </c>
      <c r="J747" t="s">
        <v>7</v>
      </c>
      <c r="K747" t="s">
        <v>7</v>
      </c>
      <c r="L747" t="s">
        <v>7</v>
      </c>
      <c r="M747" t="s">
        <v>7</v>
      </c>
      <c r="N747" t="s">
        <v>7</v>
      </c>
      <c r="O747" t="s">
        <v>7</v>
      </c>
      <c r="P747" t="s">
        <v>7</v>
      </c>
      <c r="Q747" t="s">
        <v>7</v>
      </c>
    </row>
    <row r="748" spans="8:17" x14ac:dyDescent="0.3">
      <c r="H748" t="s">
        <v>7</v>
      </c>
      <c r="I748" t="s">
        <v>7</v>
      </c>
      <c r="J748" t="s">
        <v>7</v>
      </c>
      <c r="K748" t="s">
        <v>7</v>
      </c>
      <c r="L748" t="s">
        <v>7</v>
      </c>
      <c r="M748" t="s">
        <v>7</v>
      </c>
      <c r="N748" t="s">
        <v>7</v>
      </c>
      <c r="O748" t="s">
        <v>7</v>
      </c>
      <c r="P748" t="s">
        <v>7</v>
      </c>
      <c r="Q748" t="s">
        <v>7</v>
      </c>
    </row>
    <row r="749" spans="8:17" x14ac:dyDescent="0.3">
      <c r="H749" t="s">
        <v>7</v>
      </c>
      <c r="I749" t="s">
        <v>7</v>
      </c>
      <c r="J749" t="s">
        <v>7</v>
      </c>
      <c r="K749" t="s">
        <v>7</v>
      </c>
      <c r="L749" t="s">
        <v>7</v>
      </c>
      <c r="M749" t="s">
        <v>7</v>
      </c>
      <c r="N749" t="s">
        <v>7</v>
      </c>
      <c r="O749" t="s">
        <v>7</v>
      </c>
      <c r="P749" t="s">
        <v>7</v>
      </c>
      <c r="Q749" t="s">
        <v>7</v>
      </c>
    </row>
    <row r="750" spans="8:17" x14ac:dyDescent="0.3">
      <c r="H750" t="s">
        <v>7</v>
      </c>
      <c r="I750" t="s">
        <v>7</v>
      </c>
      <c r="J750" t="s">
        <v>7</v>
      </c>
      <c r="K750" t="s">
        <v>7</v>
      </c>
      <c r="L750" t="s">
        <v>7</v>
      </c>
      <c r="M750" t="s">
        <v>7</v>
      </c>
      <c r="N750" t="s">
        <v>7</v>
      </c>
      <c r="O750" t="s">
        <v>7</v>
      </c>
      <c r="P750" t="s">
        <v>7</v>
      </c>
      <c r="Q750" t="s">
        <v>7</v>
      </c>
    </row>
    <row r="751" spans="8:17" x14ac:dyDescent="0.3">
      <c r="H751" t="s">
        <v>7</v>
      </c>
      <c r="I751" t="s">
        <v>7</v>
      </c>
      <c r="J751" t="s">
        <v>7</v>
      </c>
      <c r="K751" t="s">
        <v>7</v>
      </c>
      <c r="L751" t="s">
        <v>7</v>
      </c>
      <c r="M751" t="s">
        <v>7</v>
      </c>
      <c r="N751" t="s">
        <v>7</v>
      </c>
      <c r="O751" t="s">
        <v>7</v>
      </c>
      <c r="P751" t="s">
        <v>7</v>
      </c>
      <c r="Q751" t="s">
        <v>7</v>
      </c>
    </row>
    <row r="752" spans="8:17" x14ac:dyDescent="0.3">
      <c r="H752" t="s">
        <v>7</v>
      </c>
      <c r="I752" t="s">
        <v>7</v>
      </c>
      <c r="J752" t="s">
        <v>7</v>
      </c>
      <c r="K752" t="s">
        <v>7</v>
      </c>
      <c r="L752" t="s">
        <v>7</v>
      </c>
      <c r="M752" t="s">
        <v>7</v>
      </c>
      <c r="N752" t="s">
        <v>7</v>
      </c>
      <c r="O752" t="s">
        <v>7</v>
      </c>
      <c r="P752" t="s">
        <v>7</v>
      </c>
      <c r="Q752" t="s">
        <v>7</v>
      </c>
    </row>
    <row r="753" spans="8:17" x14ac:dyDescent="0.3">
      <c r="H753" t="s">
        <v>7</v>
      </c>
      <c r="I753" t="s">
        <v>7</v>
      </c>
      <c r="J753" t="s">
        <v>7</v>
      </c>
      <c r="K753" t="s">
        <v>7</v>
      </c>
      <c r="L753" t="s">
        <v>7</v>
      </c>
      <c r="M753" t="s">
        <v>7</v>
      </c>
      <c r="N753" t="s">
        <v>7</v>
      </c>
      <c r="O753" t="s">
        <v>7</v>
      </c>
      <c r="P753" t="s">
        <v>7</v>
      </c>
      <c r="Q753" t="s">
        <v>7</v>
      </c>
    </row>
    <row r="754" spans="8:17" x14ac:dyDescent="0.3">
      <c r="H754" t="s">
        <v>7</v>
      </c>
      <c r="I754" t="s">
        <v>7</v>
      </c>
      <c r="J754" t="s">
        <v>7</v>
      </c>
      <c r="K754" t="s">
        <v>7</v>
      </c>
      <c r="L754" t="s">
        <v>7</v>
      </c>
      <c r="M754" t="s">
        <v>7</v>
      </c>
      <c r="N754" t="s">
        <v>7</v>
      </c>
      <c r="O754" t="s">
        <v>7</v>
      </c>
      <c r="P754" t="s">
        <v>7</v>
      </c>
      <c r="Q754" t="s">
        <v>7</v>
      </c>
    </row>
    <row r="755" spans="8:17" x14ac:dyDescent="0.3">
      <c r="H755" t="s">
        <v>7</v>
      </c>
      <c r="I755" t="s">
        <v>7</v>
      </c>
      <c r="J755" t="s">
        <v>7</v>
      </c>
      <c r="K755" t="s">
        <v>7</v>
      </c>
      <c r="L755" t="s">
        <v>7</v>
      </c>
      <c r="M755" t="s">
        <v>7</v>
      </c>
      <c r="N755" t="s">
        <v>7</v>
      </c>
      <c r="O755" t="s">
        <v>7</v>
      </c>
      <c r="P755" t="s">
        <v>7</v>
      </c>
      <c r="Q755" t="s">
        <v>7</v>
      </c>
    </row>
    <row r="756" spans="8:17" x14ac:dyDescent="0.3">
      <c r="H756" t="s">
        <v>7</v>
      </c>
      <c r="I756" t="s">
        <v>7</v>
      </c>
      <c r="J756" t="s">
        <v>7</v>
      </c>
      <c r="K756" t="s">
        <v>7</v>
      </c>
      <c r="L756" t="s">
        <v>7</v>
      </c>
      <c r="M756" t="s">
        <v>7</v>
      </c>
      <c r="N756" t="s">
        <v>7</v>
      </c>
      <c r="O756" t="s">
        <v>7</v>
      </c>
      <c r="P756" t="s">
        <v>7</v>
      </c>
      <c r="Q756" t="s">
        <v>7</v>
      </c>
    </row>
    <row r="757" spans="8:17" x14ac:dyDescent="0.3">
      <c r="H757" t="s">
        <v>7</v>
      </c>
      <c r="I757" t="s">
        <v>7</v>
      </c>
      <c r="J757" t="s">
        <v>7</v>
      </c>
      <c r="K757" t="s">
        <v>7</v>
      </c>
      <c r="L757" t="s">
        <v>7</v>
      </c>
      <c r="M757" t="s">
        <v>7</v>
      </c>
      <c r="N757" t="s">
        <v>7</v>
      </c>
      <c r="O757" t="s">
        <v>7</v>
      </c>
      <c r="P757" t="s">
        <v>7</v>
      </c>
      <c r="Q757" t="s">
        <v>7</v>
      </c>
    </row>
    <row r="758" spans="8:17" x14ac:dyDescent="0.3">
      <c r="H758" t="s">
        <v>7</v>
      </c>
      <c r="I758" t="s">
        <v>7</v>
      </c>
      <c r="J758" t="s">
        <v>7</v>
      </c>
      <c r="K758" t="s">
        <v>7</v>
      </c>
      <c r="L758" t="s">
        <v>7</v>
      </c>
      <c r="M758" t="s">
        <v>7</v>
      </c>
      <c r="N758" t="s">
        <v>7</v>
      </c>
      <c r="O758" t="s">
        <v>7</v>
      </c>
      <c r="P758" t="s">
        <v>7</v>
      </c>
      <c r="Q758" t="s">
        <v>7</v>
      </c>
    </row>
    <row r="759" spans="8:17" x14ac:dyDescent="0.3">
      <c r="H759" t="s">
        <v>7</v>
      </c>
      <c r="I759" t="s">
        <v>7</v>
      </c>
      <c r="J759" t="s">
        <v>7</v>
      </c>
      <c r="K759" t="s">
        <v>7</v>
      </c>
      <c r="L759" t="s">
        <v>7</v>
      </c>
      <c r="M759" t="s">
        <v>7</v>
      </c>
      <c r="N759" t="s">
        <v>7</v>
      </c>
      <c r="O759" t="s">
        <v>7</v>
      </c>
      <c r="P759" t="s">
        <v>7</v>
      </c>
      <c r="Q759" t="s">
        <v>7</v>
      </c>
    </row>
    <row r="760" spans="8:17" x14ac:dyDescent="0.3">
      <c r="H760" t="s">
        <v>7</v>
      </c>
      <c r="I760" t="s">
        <v>7</v>
      </c>
      <c r="J760" t="s">
        <v>7</v>
      </c>
      <c r="K760" t="s">
        <v>7</v>
      </c>
      <c r="L760" t="s">
        <v>7</v>
      </c>
      <c r="M760" t="s">
        <v>7</v>
      </c>
      <c r="N760" t="s">
        <v>7</v>
      </c>
      <c r="O760" t="s">
        <v>7</v>
      </c>
      <c r="P760" t="s">
        <v>7</v>
      </c>
      <c r="Q760" t="s">
        <v>7</v>
      </c>
    </row>
    <row r="761" spans="8:17" x14ac:dyDescent="0.3">
      <c r="H761" t="s">
        <v>7</v>
      </c>
      <c r="I761" t="s">
        <v>7</v>
      </c>
      <c r="J761" t="s">
        <v>7</v>
      </c>
      <c r="K761" t="s">
        <v>7</v>
      </c>
      <c r="L761" t="s">
        <v>7</v>
      </c>
      <c r="M761" t="s">
        <v>7</v>
      </c>
      <c r="N761" t="s">
        <v>7</v>
      </c>
      <c r="O761" t="s">
        <v>7</v>
      </c>
      <c r="P761" t="s">
        <v>7</v>
      </c>
      <c r="Q761" t="s">
        <v>7</v>
      </c>
    </row>
    <row r="762" spans="8:17" x14ac:dyDescent="0.3">
      <c r="H762" t="s">
        <v>7</v>
      </c>
      <c r="I762" t="s">
        <v>7</v>
      </c>
      <c r="J762" t="s">
        <v>7</v>
      </c>
      <c r="K762" t="s">
        <v>7</v>
      </c>
      <c r="L762" t="s">
        <v>7</v>
      </c>
      <c r="M762" t="s">
        <v>7</v>
      </c>
      <c r="N762" t="s">
        <v>7</v>
      </c>
      <c r="O762" t="s">
        <v>7</v>
      </c>
      <c r="P762" t="s">
        <v>7</v>
      </c>
      <c r="Q762" t="s">
        <v>7</v>
      </c>
    </row>
    <row r="763" spans="8:17" x14ac:dyDescent="0.3">
      <c r="H763" t="s">
        <v>7</v>
      </c>
      <c r="I763" t="s">
        <v>7</v>
      </c>
      <c r="J763" t="s">
        <v>7</v>
      </c>
      <c r="K763" t="s">
        <v>7</v>
      </c>
      <c r="L763" t="s">
        <v>7</v>
      </c>
      <c r="M763" t="s">
        <v>7</v>
      </c>
      <c r="N763" t="s">
        <v>7</v>
      </c>
      <c r="O763" t="s">
        <v>7</v>
      </c>
      <c r="P763" t="s">
        <v>7</v>
      </c>
      <c r="Q763" t="s">
        <v>7</v>
      </c>
    </row>
    <row r="764" spans="8:17" x14ac:dyDescent="0.3">
      <c r="H764" t="s">
        <v>7</v>
      </c>
      <c r="I764" t="s">
        <v>7</v>
      </c>
      <c r="J764" t="s">
        <v>7</v>
      </c>
      <c r="K764" t="s">
        <v>7</v>
      </c>
      <c r="L764" t="s">
        <v>7</v>
      </c>
      <c r="M764" t="s">
        <v>7</v>
      </c>
      <c r="N764" t="s">
        <v>7</v>
      </c>
      <c r="O764" t="s">
        <v>7</v>
      </c>
      <c r="P764" t="s">
        <v>7</v>
      </c>
      <c r="Q764" t="s">
        <v>7</v>
      </c>
    </row>
    <row r="765" spans="8:17" x14ac:dyDescent="0.3">
      <c r="H765" t="s">
        <v>7</v>
      </c>
      <c r="I765" t="s">
        <v>7</v>
      </c>
      <c r="J765" t="s">
        <v>7</v>
      </c>
      <c r="K765" t="s">
        <v>7</v>
      </c>
      <c r="L765" t="s">
        <v>7</v>
      </c>
      <c r="M765" t="s">
        <v>7</v>
      </c>
      <c r="N765" t="s">
        <v>7</v>
      </c>
      <c r="O765" t="s">
        <v>7</v>
      </c>
      <c r="P765" t="s">
        <v>7</v>
      </c>
      <c r="Q765" t="s">
        <v>7</v>
      </c>
    </row>
    <row r="766" spans="8:17" x14ac:dyDescent="0.3">
      <c r="H766" t="s">
        <v>7</v>
      </c>
      <c r="I766" t="s">
        <v>7</v>
      </c>
      <c r="J766" t="s">
        <v>7</v>
      </c>
      <c r="K766" t="s">
        <v>7</v>
      </c>
      <c r="L766" t="s">
        <v>7</v>
      </c>
      <c r="M766" t="s">
        <v>7</v>
      </c>
      <c r="N766" t="s">
        <v>7</v>
      </c>
      <c r="O766" t="s">
        <v>7</v>
      </c>
      <c r="P766" t="s">
        <v>7</v>
      </c>
      <c r="Q766" t="s">
        <v>7</v>
      </c>
    </row>
    <row r="767" spans="8:17" x14ac:dyDescent="0.3">
      <c r="H767" t="s">
        <v>7</v>
      </c>
      <c r="I767" t="s">
        <v>7</v>
      </c>
      <c r="J767" t="s">
        <v>7</v>
      </c>
      <c r="K767" t="s">
        <v>7</v>
      </c>
      <c r="L767" t="s">
        <v>7</v>
      </c>
      <c r="M767" t="s">
        <v>7</v>
      </c>
      <c r="N767" t="s">
        <v>7</v>
      </c>
      <c r="O767" t="s">
        <v>7</v>
      </c>
      <c r="P767" t="s">
        <v>7</v>
      </c>
      <c r="Q767" t="s">
        <v>7</v>
      </c>
    </row>
    <row r="768" spans="8:17" x14ac:dyDescent="0.3">
      <c r="H768" t="s">
        <v>7</v>
      </c>
      <c r="I768" t="s">
        <v>7</v>
      </c>
      <c r="J768" t="s">
        <v>7</v>
      </c>
      <c r="K768" t="s">
        <v>7</v>
      </c>
      <c r="L768" t="s">
        <v>7</v>
      </c>
      <c r="M768" t="s">
        <v>7</v>
      </c>
      <c r="N768" t="s">
        <v>7</v>
      </c>
      <c r="O768" t="s">
        <v>7</v>
      </c>
      <c r="P768" t="s">
        <v>7</v>
      </c>
      <c r="Q768" t="s">
        <v>7</v>
      </c>
    </row>
    <row r="769" spans="8:17" x14ac:dyDescent="0.3">
      <c r="H769" t="s">
        <v>7</v>
      </c>
      <c r="I769" t="s">
        <v>7</v>
      </c>
      <c r="J769" t="s">
        <v>7</v>
      </c>
      <c r="K769" t="s">
        <v>7</v>
      </c>
      <c r="L769" t="s">
        <v>7</v>
      </c>
      <c r="M769" t="s">
        <v>7</v>
      </c>
      <c r="N769" t="s">
        <v>7</v>
      </c>
      <c r="O769" t="s">
        <v>7</v>
      </c>
      <c r="P769" t="s">
        <v>7</v>
      </c>
      <c r="Q769" t="s">
        <v>7</v>
      </c>
    </row>
    <row r="770" spans="8:17" x14ac:dyDescent="0.3">
      <c r="H770" t="s">
        <v>7</v>
      </c>
      <c r="I770" t="s">
        <v>7</v>
      </c>
      <c r="J770" t="s">
        <v>7</v>
      </c>
      <c r="K770" t="s">
        <v>7</v>
      </c>
      <c r="L770" t="s">
        <v>7</v>
      </c>
      <c r="M770" t="s">
        <v>7</v>
      </c>
      <c r="N770" t="s">
        <v>7</v>
      </c>
      <c r="O770" t="s">
        <v>7</v>
      </c>
      <c r="P770" t="s">
        <v>7</v>
      </c>
      <c r="Q770" t="s">
        <v>7</v>
      </c>
    </row>
    <row r="771" spans="8:17" x14ac:dyDescent="0.3">
      <c r="H771" t="s">
        <v>7</v>
      </c>
      <c r="I771" t="s">
        <v>7</v>
      </c>
      <c r="J771" t="s">
        <v>7</v>
      </c>
      <c r="K771" t="s">
        <v>7</v>
      </c>
      <c r="L771" t="s">
        <v>7</v>
      </c>
      <c r="M771" t="s">
        <v>7</v>
      </c>
      <c r="N771" t="s">
        <v>7</v>
      </c>
      <c r="O771" t="s">
        <v>7</v>
      </c>
      <c r="P771" t="s">
        <v>7</v>
      </c>
      <c r="Q771" t="s">
        <v>7</v>
      </c>
    </row>
    <row r="772" spans="8:17" x14ac:dyDescent="0.3">
      <c r="H772" t="s">
        <v>7</v>
      </c>
      <c r="I772" t="s">
        <v>7</v>
      </c>
      <c r="J772" t="s">
        <v>7</v>
      </c>
      <c r="K772" t="s">
        <v>7</v>
      </c>
      <c r="L772" t="s">
        <v>7</v>
      </c>
      <c r="M772" t="s">
        <v>7</v>
      </c>
      <c r="N772" t="s">
        <v>7</v>
      </c>
      <c r="O772" t="s">
        <v>7</v>
      </c>
      <c r="P772" t="s">
        <v>7</v>
      </c>
      <c r="Q772" t="s">
        <v>7</v>
      </c>
    </row>
    <row r="773" spans="8:17" x14ac:dyDescent="0.3">
      <c r="H773" t="s">
        <v>7</v>
      </c>
      <c r="I773" t="s">
        <v>7</v>
      </c>
      <c r="J773" t="s">
        <v>7</v>
      </c>
      <c r="K773" t="s">
        <v>7</v>
      </c>
      <c r="L773" t="s">
        <v>7</v>
      </c>
      <c r="M773" t="s">
        <v>7</v>
      </c>
      <c r="N773" t="s">
        <v>7</v>
      </c>
      <c r="O773" t="s">
        <v>7</v>
      </c>
      <c r="P773" t="s">
        <v>7</v>
      </c>
      <c r="Q773" t="s">
        <v>7</v>
      </c>
    </row>
    <row r="774" spans="8:17" x14ac:dyDescent="0.3">
      <c r="H774" t="s">
        <v>7</v>
      </c>
      <c r="I774" t="s">
        <v>7</v>
      </c>
      <c r="J774" t="s">
        <v>7</v>
      </c>
      <c r="K774" t="s">
        <v>7</v>
      </c>
      <c r="L774" t="s">
        <v>7</v>
      </c>
      <c r="M774" t="s">
        <v>7</v>
      </c>
      <c r="N774" t="s">
        <v>7</v>
      </c>
      <c r="O774" t="s">
        <v>7</v>
      </c>
      <c r="P774" t="s">
        <v>7</v>
      </c>
      <c r="Q774" t="s">
        <v>7</v>
      </c>
    </row>
    <row r="775" spans="8:17" x14ac:dyDescent="0.3">
      <c r="H775" t="s">
        <v>7</v>
      </c>
      <c r="I775" t="s">
        <v>7</v>
      </c>
      <c r="J775" t="s">
        <v>7</v>
      </c>
      <c r="K775" t="s">
        <v>7</v>
      </c>
      <c r="L775" t="s">
        <v>7</v>
      </c>
      <c r="M775" t="s">
        <v>7</v>
      </c>
      <c r="N775" t="s">
        <v>7</v>
      </c>
      <c r="O775" t="s">
        <v>7</v>
      </c>
      <c r="P775" t="s">
        <v>7</v>
      </c>
      <c r="Q775" t="s">
        <v>7</v>
      </c>
    </row>
    <row r="776" spans="8:17" x14ac:dyDescent="0.3">
      <c r="H776" t="s">
        <v>7</v>
      </c>
      <c r="I776" t="s">
        <v>7</v>
      </c>
      <c r="J776" t="s">
        <v>7</v>
      </c>
      <c r="K776" t="s">
        <v>7</v>
      </c>
      <c r="L776" t="s">
        <v>7</v>
      </c>
      <c r="M776" t="s">
        <v>7</v>
      </c>
      <c r="N776" t="s">
        <v>7</v>
      </c>
      <c r="O776" t="s">
        <v>7</v>
      </c>
      <c r="P776" t="s">
        <v>7</v>
      </c>
      <c r="Q776" t="s">
        <v>7</v>
      </c>
    </row>
    <row r="777" spans="8:17" x14ac:dyDescent="0.3">
      <c r="H777" t="s">
        <v>7</v>
      </c>
      <c r="I777" t="s">
        <v>7</v>
      </c>
      <c r="J777" t="s">
        <v>7</v>
      </c>
      <c r="K777" t="s">
        <v>7</v>
      </c>
      <c r="L777" t="s">
        <v>7</v>
      </c>
      <c r="M777" t="s">
        <v>7</v>
      </c>
      <c r="N777" t="s">
        <v>7</v>
      </c>
      <c r="O777" t="s">
        <v>7</v>
      </c>
      <c r="P777" t="s">
        <v>7</v>
      </c>
      <c r="Q777" t="s">
        <v>7</v>
      </c>
    </row>
    <row r="778" spans="8:17" x14ac:dyDescent="0.3">
      <c r="H778" t="s">
        <v>7</v>
      </c>
      <c r="I778" t="s">
        <v>7</v>
      </c>
      <c r="J778" t="s">
        <v>7</v>
      </c>
      <c r="K778" t="s">
        <v>7</v>
      </c>
      <c r="L778" t="s">
        <v>7</v>
      </c>
      <c r="M778" t="s">
        <v>7</v>
      </c>
      <c r="N778" t="s">
        <v>7</v>
      </c>
      <c r="O778" t="s">
        <v>7</v>
      </c>
      <c r="P778" t="s">
        <v>7</v>
      </c>
      <c r="Q778" t="s">
        <v>7</v>
      </c>
    </row>
    <row r="779" spans="8:17" x14ac:dyDescent="0.3">
      <c r="H779" t="s">
        <v>7</v>
      </c>
      <c r="I779" t="s">
        <v>7</v>
      </c>
      <c r="J779" t="s">
        <v>7</v>
      </c>
      <c r="K779" t="s">
        <v>7</v>
      </c>
      <c r="L779" t="s">
        <v>7</v>
      </c>
      <c r="M779" t="s">
        <v>7</v>
      </c>
      <c r="N779" t="s">
        <v>7</v>
      </c>
      <c r="O779" t="s">
        <v>7</v>
      </c>
      <c r="P779" t="s">
        <v>7</v>
      </c>
      <c r="Q779" t="s">
        <v>7</v>
      </c>
    </row>
    <row r="780" spans="8:17" x14ac:dyDescent="0.3">
      <c r="H780" t="s">
        <v>7</v>
      </c>
      <c r="I780" t="s">
        <v>7</v>
      </c>
      <c r="J780" t="s">
        <v>7</v>
      </c>
      <c r="K780" t="s">
        <v>7</v>
      </c>
      <c r="L780" t="s">
        <v>7</v>
      </c>
      <c r="M780" t="s">
        <v>7</v>
      </c>
      <c r="N780" t="s">
        <v>7</v>
      </c>
      <c r="O780" t="s">
        <v>7</v>
      </c>
      <c r="P780" t="s">
        <v>7</v>
      </c>
      <c r="Q780" t="s">
        <v>7</v>
      </c>
    </row>
    <row r="781" spans="8:17" x14ac:dyDescent="0.3">
      <c r="H781" t="s">
        <v>7</v>
      </c>
      <c r="I781" t="s">
        <v>7</v>
      </c>
      <c r="J781" t="s">
        <v>7</v>
      </c>
      <c r="K781" t="s">
        <v>7</v>
      </c>
      <c r="L781" t="s">
        <v>7</v>
      </c>
      <c r="M781" t="s">
        <v>7</v>
      </c>
      <c r="N781" t="s">
        <v>7</v>
      </c>
      <c r="O781" t="s">
        <v>7</v>
      </c>
      <c r="P781" t="s">
        <v>7</v>
      </c>
      <c r="Q781" t="s">
        <v>7</v>
      </c>
    </row>
    <row r="782" spans="8:17" x14ac:dyDescent="0.3">
      <c r="H782" t="s">
        <v>7</v>
      </c>
      <c r="I782" t="s">
        <v>7</v>
      </c>
      <c r="J782" t="s">
        <v>7</v>
      </c>
      <c r="K782" t="s">
        <v>7</v>
      </c>
      <c r="L782" t="s">
        <v>7</v>
      </c>
      <c r="M782" t="s">
        <v>7</v>
      </c>
      <c r="N782" t="s">
        <v>7</v>
      </c>
      <c r="O782" t="s">
        <v>7</v>
      </c>
      <c r="P782" t="s">
        <v>7</v>
      </c>
      <c r="Q782" t="s">
        <v>7</v>
      </c>
    </row>
    <row r="783" spans="8:17" x14ac:dyDescent="0.3">
      <c r="H783" t="s">
        <v>7</v>
      </c>
      <c r="I783" t="s">
        <v>7</v>
      </c>
      <c r="J783" t="s">
        <v>7</v>
      </c>
      <c r="K783" t="s">
        <v>7</v>
      </c>
      <c r="L783" t="s">
        <v>7</v>
      </c>
      <c r="M783" t="s">
        <v>7</v>
      </c>
      <c r="N783" t="s">
        <v>7</v>
      </c>
      <c r="O783" t="s">
        <v>7</v>
      </c>
      <c r="P783" t="s">
        <v>7</v>
      </c>
      <c r="Q783" t="s">
        <v>7</v>
      </c>
    </row>
    <row r="784" spans="8:17" x14ac:dyDescent="0.3">
      <c r="H784" t="s">
        <v>7</v>
      </c>
      <c r="I784" t="s">
        <v>7</v>
      </c>
      <c r="J784" t="s">
        <v>7</v>
      </c>
      <c r="K784" t="s">
        <v>7</v>
      </c>
      <c r="L784" t="s">
        <v>7</v>
      </c>
      <c r="M784" t="s">
        <v>7</v>
      </c>
      <c r="N784" t="s">
        <v>7</v>
      </c>
      <c r="O784" t="s">
        <v>7</v>
      </c>
      <c r="P784" t="s">
        <v>7</v>
      </c>
      <c r="Q784" t="s">
        <v>7</v>
      </c>
    </row>
    <row r="785" spans="8:17" x14ac:dyDescent="0.3">
      <c r="H785" t="s">
        <v>7</v>
      </c>
      <c r="I785" t="s">
        <v>7</v>
      </c>
      <c r="J785" t="s">
        <v>7</v>
      </c>
      <c r="K785" t="s">
        <v>7</v>
      </c>
      <c r="L785" t="s">
        <v>7</v>
      </c>
      <c r="M785" t="s">
        <v>7</v>
      </c>
      <c r="N785" t="s">
        <v>7</v>
      </c>
      <c r="O785" t="s">
        <v>7</v>
      </c>
      <c r="P785" t="s">
        <v>7</v>
      </c>
      <c r="Q785" t="s">
        <v>7</v>
      </c>
    </row>
    <row r="786" spans="8:17" x14ac:dyDescent="0.3">
      <c r="H786" t="s">
        <v>7</v>
      </c>
      <c r="I786" t="s">
        <v>7</v>
      </c>
      <c r="J786" t="s">
        <v>7</v>
      </c>
      <c r="K786" t="s">
        <v>7</v>
      </c>
      <c r="L786" t="s">
        <v>7</v>
      </c>
      <c r="M786" t="s">
        <v>7</v>
      </c>
      <c r="N786" t="s">
        <v>7</v>
      </c>
      <c r="O786" t="s">
        <v>7</v>
      </c>
      <c r="P786" t="s">
        <v>7</v>
      </c>
      <c r="Q786" t="s">
        <v>7</v>
      </c>
    </row>
    <row r="787" spans="8:17" x14ac:dyDescent="0.3">
      <c r="H787" t="s">
        <v>7</v>
      </c>
      <c r="I787" t="s">
        <v>7</v>
      </c>
      <c r="J787" t="s">
        <v>7</v>
      </c>
      <c r="K787" t="s">
        <v>7</v>
      </c>
      <c r="L787" t="s">
        <v>7</v>
      </c>
      <c r="M787" t="s">
        <v>7</v>
      </c>
      <c r="N787" t="s">
        <v>7</v>
      </c>
      <c r="O787" t="s">
        <v>7</v>
      </c>
      <c r="P787" t="s">
        <v>7</v>
      </c>
      <c r="Q787" t="s">
        <v>7</v>
      </c>
    </row>
    <row r="788" spans="8:17" x14ac:dyDescent="0.3">
      <c r="H788" t="s">
        <v>7</v>
      </c>
      <c r="I788" t="s">
        <v>7</v>
      </c>
      <c r="J788" t="s">
        <v>7</v>
      </c>
      <c r="K788" t="s">
        <v>7</v>
      </c>
      <c r="L788" t="s">
        <v>7</v>
      </c>
      <c r="M788" t="s">
        <v>7</v>
      </c>
      <c r="N788" t="s">
        <v>7</v>
      </c>
      <c r="O788" t="s">
        <v>7</v>
      </c>
      <c r="P788" t="s">
        <v>7</v>
      </c>
      <c r="Q788" t="s">
        <v>7</v>
      </c>
    </row>
    <row r="789" spans="8:17" x14ac:dyDescent="0.3">
      <c r="H789" t="s">
        <v>7</v>
      </c>
      <c r="I789" t="s">
        <v>7</v>
      </c>
      <c r="J789" t="s">
        <v>7</v>
      </c>
      <c r="K789" t="s">
        <v>7</v>
      </c>
      <c r="L789" t="s">
        <v>7</v>
      </c>
      <c r="M789" t="s">
        <v>7</v>
      </c>
      <c r="N789" t="s">
        <v>7</v>
      </c>
      <c r="O789" t="s">
        <v>7</v>
      </c>
      <c r="P789" t="s">
        <v>7</v>
      </c>
      <c r="Q789" t="s">
        <v>7</v>
      </c>
    </row>
    <row r="790" spans="8:17" x14ac:dyDescent="0.3">
      <c r="H790" t="s">
        <v>7</v>
      </c>
      <c r="I790" t="s">
        <v>7</v>
      </c>
      <c r="J790" t="s">
        <v>7</v>
      </c>
      <c r="K790" t="s">
        <v>7</v>
      </c>
      <c r="L790" t="s">
        <v>7</v>
      </c>
      <c r="M790" t="s">
        <v>7</v>
      </c>
      <c r="N790" t="s">
        <v>7</v>
      </c>
      <c r="O790" t="s">
        <v>7</v>
      </c>
      <c r="P790" t="s">
        <v>7</v>
      </c>
      <c r="Q790" t="s">
        <v>7</v>
      </c>
    </row>
    <row r="791" spans="8:17" x14ac:dyDescent="0.3">
      <c r="H791" t="s">
        <v>7</v>
      </c>
      <c r="I791" t="s">
        <v>7</v>
      </c>
      <c r="J791" t="s">
        <v>7</v>
      </c>
      <c r="K791" t="s">
        <v>7</v>
      </c>
      <c r="L791" t="s">
        <v>7</v>
      </c>
      <c r="M791" t="s">
        <v>7</v>
      </c>
      <c r="N791" t="s">
        <v>7</v>
      </c>
      <c r="O791" t="s">
        <v>7</v>
      </c>
      <c r="P791" t="s">
        <v>7</v>
      </c>
      <c r="Q791" t="s">
        <v>7</v>
      </c>
    </row>
    <row r="792" spans="8:17" x14ac:dyDescent="0.3">
      <c r="H792" t="s">
        <v>7</v>
      </c>
      <c r="I792" t="s">
        <v>7</v>
      </c>
      <c r="J792" t="s">
        <v>7</v>
      </c>
      <c r="K792" t="s">
        <v>7</v>
      </c>
      <c r="L792" t="s">
        <v>7</v>
      </c>
      <c r="M792" t="s">
        <v>7</v>
      </c>
      <c r="N792" t="s">
        <v>7</v>
      </c>
      <c r="O792" t="s">
        <v>7</v>
      </c>
      <c r="P792" t="s">
        <v>7</v>
      </c>
      <c r="Q792" t="s">
        <v>7</v>
      </c>
    </row>
    <row r="793" spans="8:17" x14ac:dyDescent="0.3">
      <c r="H793" t="s">
        <v>7</v>
      </c>
      <c r="I793" t="s">
        <v>7</v>
      </c>
      <c r="J793" t="s">
        <v>7</v>
      </c>
      <c r="K793" t="s">
        <v>7</v>
      </c>
      <c r="L793" t="s">
        <v>7</v>
      </c>
      <c r="M793" t="s">
        <v>7</v>
      </c>
      <c r="N793" t="s">
        <v>7</v>
      </c>
      <c r="O793" t="s">
        <v>7</v>
      </c>
      <c r="P793" t="s">
        <v>7</v>
      </c>
      <c r="Q793" t="s">
        <v>7</v>
      </c>
    </row>
    <row r="794" spans="8:17" x14ac:dyDescent="0.3">
      <c r="H794" t="s">
        <v>7</v>
      </c>
      <c r="I794" t="s">
        <v>7</v>
      </c>
      <c r="J794" t="s">
        <v>7</v>
      </c>
      <c r="K794" t="s">
        <v>7</v>
      </c>
      <c r="L794" t="s">
        <v>7</v>
      </c>
      <c r="M794" t="s">
        <v>7</v>
      </c>
      <c r="N794" t="s">
        <v>7</v>
      </c>
      <c r="O794" t="s">
        <v>7</v>
      </c>
      <c r="P794" t="s">
        <v>7</v>
      </c>
      <c r="Q794" t="s">
        <v>7</v>
      </c>
    </row>
    <row r="795" spans="8:17" x14ac:dyDescent="0.3">
      <c r="H795" t="s">
        <v>7</v>
      </c>
      <c r="I795" t="s">
        <v>7</v>
      </c>
      <c r="J795" t="s">
        <v>7</v>
      </c>
      <c r="K795" t="s">
        <v>7</v>
      </c>
      <c r="L795" t="s">
        <v>7</v>
      </c>
      <c r="M795" t="s">
        <v>7</v>
      </c>
      <c r="N795" t="s">
        <v>7</v>
      </c>
      <c r="O795" t="s">
        <v>7</v>
      </c>
      <c r="P795" t="s">
        <v>7</v>
      </c>
      <c r="Q795" t="s">
        <v>7</v>
      </c>
    </row>
    <row r="796" spans="8:17" x14ac:dyDescent="0.3">
      <c r="H796" t="s">
        <v>7</v>
      </c>
      <c r="I796" t="s">
        <v>7</v>
      </c>
      <c r="J796" t="s">
        <v>7</v>
      </c>
      <c r="K796" t="s">
        <v>7</v>
      </c>
      <c r="L796" t="s">
        <v>7</v>
      </c>
      <c r="M796" t="s">
        <v>7</v>
      </c>
      <c r="N796" t="s">
        <v>7</v>
      </c>
      <c r="O796" t="s">
        <v>7</v>
      </c>
      <c r="P796" t="s">
        <v>7</v>
      </c>
      <c r="Q796" t="s">
        <v>7</v>
      </c>
    </row>
    <row r="797" spans="8:17" x14ac:dyDescent="0.3">
      <c r="H797" t="s">
        <v>7</v>
      </c>
      <c r="I797" t="s">
        <v>7</v>
      </c>
      <c r="J797" t="s">
        <v>7</v>
      </c>
      <c r="K797" t="s">
        <v>7</v>
      </c>
      <c r="L797" t="s">
        <v>7</v>
      </c>
      <c r="M797" t="s">
        <v>7</v>
      </c>
      <c r="N797" t="s">
        <v>7</v>
      </c>
      <c r="O797" t="s">
        <v>7</v>
      </c>
      <c r="P797" t="s">
        <v>7</v>
      </c>
      <c r="Q797" t="s">
        <v>7</v>
      </c>
    </row>
    <row r="798" spans="8:17" x14ac:dyDescent="0.3">
      <c r="H798" t="s">
        <v>7</v>
      </c>
      <c r="I798" t="s">
        <v>7</v>
      </c>
      <c r="J798" t="s">
        <v>7</v>
      </c>
      <c r="K798" t="s">
        <v>7</v>
      </c>
      <c r="L798" t="s">
        <v>7</v>
      </c>
      <c r="M798" t="s">
        <v>7</v>
      </c>
      <c r="N798" t="s">
        <v>7</v>
      </c>
      <c r="O798" t="s">
        <v>7</v>
      </c>
      <c r="P798" t="s">
        <v>7</v>
      </c>
      <c r="Q798" t="s">
        <v>7</v>
      </c>
    </row>
    <row r="799" spans="8:17" x14ac:dyDescent="0.3">
      <c r="H799" t="s">
        <v>7</v>
      </c>
      <c r="I799" t="s">
        <v>7</v>
      </c>
      <c r="J799" t="s">
        <v>7</v>
      </c>
      <c r="K799" t="s">
        <v>7</v>
      </c>
      <c r="L799" t="s">
        <v>7</v>
      </c>
      <c r="M799" t="s">
        <v>7</v>
      </c>
      <c r="N799" t="s">
        <v>7</v>
      </c>
      <c r="O799" t="s">
        <v>7</v>
      </c>
      <c r="P799" t="s">
        <v>7</v>
      </c>
      <c r="Q799" t="s">
        <v>7</v>
      </c>
    </row>
    <row r="800" spans="8:17" x14ac:dyDescent="0.3">
      <c r="H800" t="s">
        <v>7</v>
      </c>
      <c r="I800" t="s">
        <v>7</v>
      </c>
      <c r="J800" t="s">
        <v>7</v>
      </c>
      <c r="K800" t="s">
        <v>7</v>
      </c>
      <c r="L800" t="s">
        <v>7</v>
      </c>
      <c r="M800" t="s">
        <v>7</v>
      </c>
      <c r="N800" t="s">
        <v>7</v>
      </c>
      <c r="O800" t="s">
        <v>7</v>
      </c>
      <c r="P800" t="s">
        <v>7</v>
      </c>
      <c r="Q800" t="s">
        <v>7</v>
      </c>
    </row>
    <row r="801" spans="8:17" x14ac:dyDescent="0.3">
      <c r="H801" t="s">
        <v>7</v>
      </c>
      <c r="I801" t="s">
        <v>7</v>
      </c>
      <c r="J801" t="s">
        <v>7</v>
      </c>
      <c r="K801" t="s">
        <v>7</v>
      </c>
      <c r="L801" t="s">
        <v>7</v>
      </c>
      <c r="M801" t="s">
        <v>7</v>
      </c>
      <c r="N801" t="s">
        <v>7</v>
      </c>
      <c r="O801" t="s">
        <v>7</v>
      </c>
      <c r="P801" t="s">
        <v>7</v>
      </c>
      <c r="Q801" t="s">
        <v>7</v>
      </c>
    </row>
    <row r="802" spans="8:17" x14ac:dyDescent="0.3">
      <c r="H802" t="s">
        <v>7</v>
      </c>
      <c r="I802" t="s">
        <v>7</v>
      </c>
      <c r="J802" t="s">
        <v>7</v>
      </c>
      <c r="K802" t="s">
        <v>7</v>
      </c>
      <c r="L802" t="s">
        <v>7</v>
      </c>
      <c r="M802" t="s">
        <v>7</v>
      </c>
      <c r="N802" t="s">
        <v>7</v>
      </c>
      <c r="O802" t="s">
        <v>7</v>
      </c>
      <c r="P802" t="s">
        <v>7</v>
      </c>
      <c r="Q802" t="s">
        <v>7</v>
      </c>
    </row>
    <row r="803" spans="8:17" x14ac:dyDescent="0.3">
      <c r="H803" t="s">
        <v>7</v>
      </c>
      <c r="I803" t="s">
        <v>7</v>
      </c>
      <c r="J803" t="s">
        <v>7</v>
      </c>
      <c r="K803" t="s">
        <v>7</v>
      </c>
      <c r="L803" t="s">
        <v>7</v>
      </c>
      <c r="M803" t="s">
        <v>7</v>
      </c>
      <c r="N803" t="s">
        <v>7</v>
      </c>
      <c r="O803" t="s">
        <v>7</v>
      </c>
      <c r="P803" t="s">
        <v>7</v>
      </c>
      <c r="Q803" t="s">
        <v>7</v>
      </c>
    </row>
    <row r="804" spans="8:17" x14ac:dyDescent="0.3">
      <c r="H804" t="s">
        <v>7</v>
      </c>
      <c r="I804" t="s">
        <v>7</v>
      </c>
      <c r="J804" t="s">
        <v>7</v>
      </c>
      <c r="K804" t="s">
        <v>7</v>
      </c>
      <c r="L804" t="s">
        <v>7</v>
      </c>
      <c r="M804" t="s">
        <v>7</v>
      </c>
      <c r="N804" t="s">
        <v>7</v>
      </c>
      <c r="O804" t="s">
        <v>7</v>
      </c>
      <c r="P804" t="s">
        <v>7</v>
      </c>
      <c r="Q804" t="s">
        <v>7</v>
      </c>
    </row>
    <row r="805" spans="8:17" x14ac:dyDescent="0.3">
      <c r="H805" t="s">
        <v>7</v>
      </c>
      <c r="I805" t="s">
        <v>7</v>
      </c>
      <c r="J805" t="s">
        <v>7</v>
      </c>
      <c r="K805" t="s">
        <v>7</v>
      </c>
      <c r="L805" t="s">
        <v>7</v>
      </c>
      <c r="M805" t="s">
        <v>7</v>
      </c>
      <c r="N805" t="s">
        <v>7</v>
      </c>
      <c r="O805" t="s">
        <v>7</v>
      </c>
      <c r="P805" t="s">
        <v>7</v>
      </c>
      <c r="Q805" t="s">
        <v>7</v>
      </c>
    </row>
    <row r="806" spans="8:17" x14ac:dyDescent="0.3">
      <c r="H806" t="s">
        <v>7</v>
      </c>
      <c r="I806" t="s">
        <v>7</v>
      </c>
      <c r="J806" t="s">
        <v>7</v>
      </c>
      <c r="K806" t="s">
        <v>7</v>
      </c>
      <c r="L806" t="s">
        <v>7</v>
      </c>
      <c r="M806" t="s">
        <v>7</v>
      </c>
      <c r="N806" t="s">
        <v>7</v>
      </c>
      <c r="O806" t="s">
        <v>7</v>
      </c>
      <c r="P806" t="s">
        <v>7</v>
      </c>
      <c r="Q806" t="s">
        <v>7</v>
      </c>
    </row>
    <row r="807" spans="8:17" x14ac:dyDescent="0.3">
      <c r="H807" t="s">
        <v>7</v>
      </c>
      <c r="I807" t="s">
        <v>7</v>
      </c>
      <c r="J807" t="s">
        <v>7</v>
      </c>
      <c r="K807" t="s">
        <v>7</v>
      </c>
      <c r="L807" t="s">
        <v>7</v>
      </c>
      <c r="M807" t="s">
        <v>7</v>
      </c>
      <c r="N807" t="s">
        <v>7</v>
      </c>
      <c r="O807" t="s">
        <v>7</v>
      </c>
      <c r="P807" t="s">
        <v>7</v>
      </c>
      <c r="Q807" t="s">
        <v>7</v>
      </c>
    </row>
    <row r="808" spans="8:17" x14ac:dyDescent="0.3">
      <c r="H808" t="s">
        <v>7</v>
      </c>
      <c r="I808" t="s">
        <v>7</v>
      </c>
      <c r="J808" t="s">
        <v>7</v>
      </c>
      <c r="K808" t="s">
        <v>7</v>
      </c>
      <c r="L808" t="s">
        <v>7</v>
      </c>
      <c r="M808" t="s">
        <v>7</v>
      </c>
      <c r="N808" t="s">
        <v>7</v>
      </c>
      <c r="O808" t="s">
        <v>7</v>
      </c>
      <c r="P808" t="s">
        <v>7</v>
      </c>
      <c r="Q808" t="s">
        <v>7</v>
      </c>
    </row>
    <row r="809" spans="8:17" x14ac:dyDescent="0.3">
      <c r="H809" t="s">
        <v>7</v>
      </c>
      <c r="I809" t="s">
        <v>7</v>
      </c>
      <c r="J809" t="s">
        <v>7</v>
      </c>
      <c r="K809" t="s">
        <v>7</v>
      </c>
      <c r="L809" t="s">
        <v>7</v>
      </c>
      <c r="M809" t="s">
        <v>7</v>
      </c>
      <c r="N809" t="s">
        <v>7</v>
      </c>
      <c r="O809" t="s">
        <v>7</v>
      </c>
      <c r="P809" t="s">
        <v>7</v>
      </c>
      <c r="Q809" t="s">
        <v>7</v>
      </c>
    </row>
    <row r="810" spans="8:17" x14ac:dyDescent="0.3">
      <c r="H810" t="s">
        <v>7</v>
      </c>
      <c r="I810" t="s">
        <v>7</v>
      </c>
      <c r="J810" t="s">
        <v>7</v>
      </c>
      <c r="K810" t="s">
        <v>7</v>
      </c>
      <c r="L810" t="s">
        <v>7</v>
      </c>
      <c r="M810" t="s">
        <v>7</v>
      </c>
      <c r="N810" t="s">
        <v>7</v>
      </c>
      <c r="O810" t="s">
        <v>7</v>
      </c>
      <c r="P810" t="s">
        <v>7</v>
      </c>
      <c r="Q810" t="s">
        <v>7</v>
      </c>
    </row>
    <row r="811" spans="8:17" x14ac:dyDescent="0.3">
      <c r="H811" t="s">
        <v>7</v>
      </c>
      <c r="I811" t="s">
        <v>7</v>
      </c>
      <c r="J811" t="s">
        <v>7</v>
      </c>
      <c r="K811" t="s">
        <v>7</v>
      </c>
      <c r="L811" t="s">
        <v>7</v>
      </c>
      <c r="M811" t="s">
        <v>7</v>
      </c>
      <c r="N811" t="s">
        <v>7</v>
      </c>
      <c r="O811" t="s">
        <v>7</v>
      </c>
      <c r="P811" t="s">
        <v>7</v>
      </c>
      <c r="Q811" t="s">
        <v>7</v>
      </c>
    </row>
    <row r="812" spans="8:17" x14ac:dyDescent="0.3">
      <c r="H812" t="s">
        <v>7</v>
      </c>
      <c r="I812" t="s">
        <v>7</v>
      </c>
      <c r="J812" t="s">
        <v>7</v>
      </c>
      <c r="K812" t="s">
        <v>7</v>
      </c>
      <c r="L812" t="s">
        <v>7</v>
      </c>
      <c r="M812" t="s">
        <v>7</v>
      </c>
      <c r="N812" t="s">
        <v>7</v>
      </c>
      <c r="O812" t="s">
        <v>7</v>
      </c>
      <c r="P812" t="s">
        <v>7</v>
      </c>
      <c r="Q812" t="s">
        <v>7</v>
      </c>
    </row>
    <row r="813" spans="8:17" x14ac:dyDescent="0.3">
      <c r="H813" t="s">
        <v>7</v>
      </c>
      <c r="I813" t="s">
        <v>7</v>
      </c>
      <c r="J813" t="s">
        <v>7</v>
      </c>
      <c r="K813" t="s">
        <v>7</v>
      </c>
      <c r="L813" t="s">
        <v>7</v>
      </c>
      <c r="M813" t="s">
        <v>7</v>
      </c>
      <c r="N813" t="s">
        <v>7</v>
      </c>
      <c r="O813" t="s">
        <v>7</v>
      </c>
      <c r="P813" t="s">
        <v>7</v>
      </c>
      <c r="Q813" t="s">
        <v>7</v>
      </c>
    </row>
    <row r="814" spans="8:17" x14ac:dyDescent="0.3">
      <c r="H814" t="s">
        <v>7</v>
      </c>
      <c r="I814" t="s">
        <v>7</v>
      </c>
      <c r="J814" t="s">
        <v>7</v>
      </c>
      <c r="K814" t="s">
        <v>7</v>
      </c>
      <c r="L814" t="s">
        <v>7</v>
      </c>
      <c r="M814" t="s">
        <v>7</v>
      </c>
      <c r="N814" t="s">
        <v>7</v>
      </c>
      <c r="O814" t="s">
        <v>7</v>
      </c>
      <c r="P814" t="s">
        <v>7</v>
      </c>
      <c r="Q814" t="s">
        <v>7</v>
      </c>
    </row>
    <row r="815" spans="8:17" x14ac:dyDescent="0.3">
      <c r="H815" t="s">
        <v>7</v>
      </c>
      <c r="I815" t="s">
        <v>7</v>
      </c>
      <c r="J815" t="s">
        <v>7</v>
      </c>
      <c r="K815" t="s">
        <v>7</v>
      </c>
      <c r="L815" t="s">
        <v>7</v>
      </c>
      <c r="M815" t="s">
        <v>7</v>
      </c>
      <c r="N815" t="s">
        <v>7</v>
      </c>
      <c r="O815" t="s">
        <v>7</v>
      </c>
      <c r="P815" t="s">
        <v>7</v>
      </c>
      <c r="Q815" t="s">
        <v>7</v>
      </c>
    </row>
    <row r="816" spans="8:17" x14ac:dyDescent="0.3">
      <c r="H816" t="s">
        <v>7</v>
      </c>
      <c r="I816" t="s">
        <v>7</v>
      </c>
      <c r="J816" t="s">
        <v>7</v>
      </c>
      <c r="K816" t="s">
        <v>7</v>
      </c>
      <c r="L816" t="s">
        <v>7</v>
      </c>
      <c r="M816" t="s">
        <v>7</v>
      </c>
      <c r="N816" t="s">
        <v>7</v>
      </c>
      <c r="O816" t="s">
        <v>7</v>
      </c>
      <c r="P816" t="s">
        <v>7</v>
      </c>
      <c r="Q816" t="s">
        <v>7</v>
      </c>
    </row>
    <row r="817" spans="8:17" x14ac:dyDescent="0.3">
      <c r="H817" t="s">
        <v>7</v>
      </c>
      <c r="I817" t="s">
        <v>7</v>
      </c>
      <c r="J817" t="s">
        <v>7</v>
      </c>
      <c r="K817" t="s">
        <v>7</v>
      </c>
      <c r="L817" t="s">
        <v>7</v>
      </c>
      <c r="M817" t="s">
        <v>7</v>
      </c>
      <c r="N817" t="s">
        <v>7</v>
      </c>
      <c r="O817" t="s">
        <v>7</v>
      </c>
      <c r="P817" t="s">
        <v>7</v>
      </c>
      <c r="Q817" t="s">
        <v>7</v>
      </c>
    </row>
    <row r="818" spans="8:17" x14ac:dyDescent="0.3">
      <c r="H818" t="s">
        <v>7</v>
      </c>
      <c r="I818" t="s">
        <v>7</v>
      </c>
      <c r="J818" t="s">
        <v>7</v>
      </c>
      <c r="K818" t="s">
        <v>7</v>
      </c>
      <c r="L818" t="s">
        <v>7</v>
      </c>
      <c r="M818" t="s">
        <v>7</v>
      </c>
      <c r="N818" t="s">
        <v>7</v>
      </c>
      <c r="O818" t="s">
        <v>7</v>
      </c>
      <c r="P818" t="s">
        <v>7</v>
      </c>
      <c r="Q818" t="s">
        <v>7</v>
      </c>
    </row>
    <row r="819" spans="8:17" x14ac:dyDescent="0.3">
      <c r="H819" t="s">
        <v>7</v>
      </c>
      <c r="I819" t="s">
        <v>7</v>
      </c>
      <c r="J819" t="s">
        <v>7</v>
      </c>
      <c r="K819" t="s">
        <v>7</v>
      </c>
      <c r="L819" t="s">
        <v>7</v>
      </c>
      <c r="M819" t="s">
        <v>7</v>
      </c>
      <c r="N819" t="s">
        <v>7</v>
      </c>
      <c r="O819" t="s">
        <v>7</v>
      </c>
      <c r="P819" t="s">
        <v>7</v>
      </c>
      <c r="Q819" t="s">
        <v>7</v>
      </c>
    </row>
    <row r="820" spans="8:17" x14ac:dyDescent="0.3">
      <c r="H820" t="s">
        <v>7</v>
      </c>
      <c r="I820" t="s">
        <v>7</v>
      </c>
      <c r="J820" t="s">
        <v>7</v>
      </c>
      <c r="K820" t="s">
        <v>7</v>
      </c>
      <c r="L820" t="s">
        <v>7</v>
      </c>
      <c r="M820" t="s">
        <v>7</v>
      </c>
      <c r="N820" t="s">
        <v>7</v>
      </c>
      <c r="O820" t="s">
        <v>7</v>
      </c>
      <c r="P820" t="s">
        <v>7</v>
      </c>
      <c r="Q820" t="s">
        <v>7</v>
      </c>
    </row>
    <row r="821" spans="8:17" x14ac:dyDescent="0.3">
      <c r="H821" t="s">
        <v>7</v>
      </c>
      <c r="I821" t="s">
        <v>7</v>
      </c>
      <c r="J821" t="s">
        <v>7</v>
      </c>
      <c r="K821" t="s">
        <v>7</v>
      </c>
      <c r="L821" t="s">
        <v>7</v>
      </c>
      <c r="M821" t="s">
        <v>7</v>
      </c>
      <c r="N821" t="s">
        <v>7</v>
      </c>
      <c r="O821" t="s">
        <v>7</v>
      </c>
      <c r="P821" t="s">
        <v>7</v>
      </c>
      <c r="Q821" t="s">
        <v>7</v>
      </c>
    </row>
    <row r="822" spans="8:17" x14ac:dyDescent="0.3">
      <c r="H822" t="s">
        <v>7</v>
      </c>
      <c r="I822" t="s">
        <v>7</v>
      </c>
      <c r="J822" t="s">
        <v>7</v>
      </c>
      <c r="K822" t="s">
        <v>7</v>
      </c>
      <c r="L822" t="s">
        <v>7</v>
      </c>
      <c r="M822" t="s">
        <v>7</v>
      </c>
      <c r="N822" t="s">
        <v>7</v>
      </c>
      <c r="O822" t="s">
        <v>7</v>
      </c>
      <c r="P822" t="s">
        <v>7</v>
      </c>
      <c r="Q822" t="s">
        <v>7</v>
      </c>
    </row>
    <row r="823" spans="8:17" x14ac:dyDescent="0.3">
      <c r="H823" t="s">
        <v>7</v>
      </c>
      <c r="I823" t="s">
        <v>7</v>
      </c>
      <c r="J823" t="s">
        <v>7</v>
      </c>
      <c r="K823" t="s">
        <v>7</v>
      </c>
      <c r="L823" t="s">
        <v>7</v>
      </c>
      <c r="M823" t="s">
        <v>7</v>
      </c>
      <c r="N823" t="s">
        <v>7</v>
      </c>
      <c r="O823" t="s">
        <v>7</v>
      </c>
      <c r="P823" t="s">
        <v>7</v>
      </c>
      <c r="Q823" t="s">
        <v>7</v>
      </c>
    </row>
    <row r="824" spans="8:17" x14ac:dyDescent="0.3">
      <c r="H824" t="s">
        <v>7</v>
      </c>
      <c r="I824" t="s">
        <v>7</v>
      </c>
      <c r="J824" t="s">
        <v>7</v>
      </c>
      <c r="K824" t="s">
        <v>7</v>
      </c>
      <c r="L824" t="s">
        <v>7</v>
      </c>
      <c r="M824" t="s">
        <v>7</v>
      </c>
      <c r="N824" t="s">
        <v>7</v>
      </c>
      <c r="O824" t="s">
        <v>7</v>
      </c>
      <c r="P824" t="s">
        <v>7</v>
      </c>
      <c r="Q824" t="s">
        <v>7</v>
      </c>
    </row>
    <row r="825" spans="8:17" x14ac:dyDescent="0.3">
      <c r="H825" t="s">
        <v>7</v>
      </c>
      <c r="I825" t="s">
        <v>7</v>
      </c>
      <c r="J825" t="s">
        <v>7</v>
      </c>
      <c r="K825" t="s">
        <v>7</v>
      </c>
      <c r="L825" t="s">
        <v>7</v>
      </c>
      <c r="M825" t="s">
        <v>7</v>
      </c>
      <c r="N825" t="s">
        <v>7</v>
      </c>
      <c r="O825" t="s">
        <v>7</v>
      </c>
      <c r="P825" t="s">
        <v>7</v>
      </c>
      <c r="Q825" t="s">
        <v>7</v>
      </c>
    </row>
    <row r="826" spans="8:17" x14ac:dyDescent="0.3">
      <c r="H826" t="s">
        <v>7</v>
      </c>
      <c r="I826" t="s">
        <v>7</v>
      </c>
      <c r="J826" t="s">
        <v>7</v>
      </c>
      <c r="K826" t="s">
        <v>7</v>
      </c>
      <c r="L826" t="s">
        <v>7</v>
      </c>
      <c r="M826" t="s">
        <v>7</v>
      </c>
      <c r="N826" t="s">
        <v>7</v>
      </c>
      <c r="O826" t="s">
        <v>7</v>
      </c>
      <c r="P826" t="s">
        <v>7</v>
      </c>
      <c r="Q826" t="s">
        <v>7</v>
      </c>
    </row>
    <row r="827" spans="8:17" x14ac:dyDescent="0.3">
      <c r="H827" t="s">
        <v>7</v>
      </c>
      <c r="I827" t="s">
        <v>7</v>
      </c>
      <c r="J827" t="s">
        <v>7</v>
      </c>
      <c r="K827" t="s">
        <v>7</v>
      </c>
      <c r="L827" t="s">
        <v>7</v>
      </c>
      <c r="M827" t="s">
        <v>7</v>
      </c>
      <c r="N827" t="s">
        <v>7</v>
      </c>
      <c r="O827" t="s">
        <v>7</v>
      </c>
      <c r="P827" t="s">
        <v>7</v>
      </c>
      <c r="Q827" t="s">
        <v>7</v>
      </c>
    </row>
    <row r="828" spans="8:17" x14ac:dyDescent="0.3">
      <c r="H828" t="s">
        <v>7</v>
      </c>
      <c r="I828" t="s">
        <v>7</v>
      </c>
      <c r="J828" t="s">
        <v>7</v>
      </c>
      <c r="K828" t="s">
        <v>7</v>
      </c>
      <c r="L828" t="s">
        <v>7</v>
      </c>
      <c r="M828" t="s">
        <v>7</v>
      </c>
      <c r="N828" t="s">
        <v>7</v>
      </c>
      <c r="O828" t="s">
        <v>7</v>
      </c>
      <c r="P828" t="s">
        <v>7</v>
      </c>
      <c r="Q828" t="s">
        <v>7</v>
      </c>
    </row>
    <row r="829" spans="8:17" x14ac:dyDescent="0.3">
      <c r="H829" t="s">
        <v>7</v>
      </c>
      <c r="I829" t="s">
        <v>7</v>
      </c>
      <c r="J829" t="s">
        <v>7</v>
      </c>
      <c r="K829" t="s">
        <v>7</v>
      </c>
      <c r="L829" t="s">
        <v>7</v>
      </c>
      <c r="M829" t="s">
        <v>7</v>
      </c>
      <c r="N829" t="s">
        <v>7</v>
      </c>
      <c r="O829" t="s">
        <v>7</v>
      </c>
      <c r="P829" t="s">
        <v>7</v>
      </c>
      <c r="Q829" t="s">
        <v>7</v>
      </c>
    </row>
    <row r="830" spans="8:17" x14ac:dyDescent="0.3">
      <c r="H830" t="s">
        <v>7</v>
      </c>
      <c r="I830" t="s">
        <v>7</v>
      </c>
      <c r="J830" t="s">
        <v>7</v>
      </c>
      <c r="K830" t="s">
        <v>7</v>
      </c>
      <c r="L830" t="s">
        <v>7</v>
      </c>
      <c r="M830" t="s">
        <v>7</v>
      </c>
      <c r="N830" t="s">
        <v>7</v>
      </c>
      <c r="O830" t="s">
        <v>7</v>
      </c>
      <c r="P830" t="s">
        <v>7</v>
      </c>
      <c r="Q830" t="s">
        <v>7</v>
      </c>
    </row>
    <row r="831" spans="8:17" x14ac:dyDescent="0.3">
      <c r="H831" t="s">
        <v>7</v>
      </c>
      <c r="I831" t="s">
        <v>7</v>
      </c>
      <c r="J831" t="s">
        <v>7</v>
      </c>
      <c r="K831" t="s">
        <v>7</v>
      </c>
      <c r="L831" t="s">
        <v>7</v>
      </c>
      <c r="M831" t="s">
        <v>7</v>
      </c>
      <c r="N831" t="s">
        <v>7</v>
      </c>
      <c r="O831" t="s">
        <v>7</v>
      </c>
      <c r="P831" t="s">
        <v>7</v>
      </c>
      <c r="Q831" t="s">
        <v>7</v>
      </c>
    </row>
    <row r="832" spans="8:17" x14ac:dyDescent="0.3">
      <c r="H832" t="s">
        <v>7</v>
      </c>
      <c r="I832" t="s">
        <v>7</v>
      </c>
      <c r="J832" t="s">
        <v>7</v>
      </c>
      <c r="K832" t="s">
        <v>7</v>
      </c>
      <c r="L832" t="s">
        <v>7</v>
      </c>
      <c r="M832" t="s">
        <v>7</v>
      </c>
      <c r="N832" t="s">
        <v>7</v>
      </c>
      <c r="O832" t="s">
        <v>7</v>
      </c>
      <c r="P832" t="s">
        <v>7</v>
      </c>
      <c r="Q832" t="s">
        <v>7</v>
      </c>
    </row>
    <row r="833" spans="8:17" x14ac:dyDescent="0.3">
      <c r="H833" t="s">
        <v>7</v>
      </c>
      <c r="I833" t="s">
        <v>7</v>
      </c>
      <c r="J833" t="s">
        <v>7</v>
      </c>
      <c r="K833" t="s">
        <v>7</v>
      </c>
      <c r="L833" t="s">
        <v>7</v>
      </c>
      <c r="M833" t="s">
        <v>7</v>
      </c>
      <c r="N833" t="s">
        <v>7</v>
      </c>
      <c r="O833" t="s">
        <v>7</v>
      </c>
      <c r="P833" t="s">
        <v>7</v>
      </c>
      <c r="Q833" t="s">
        <v>7</v>
      </c>
    </row>
    <row r="834" spans="8:17" x14ac:dyDescent="0.3">
      <c r="H834" t="s">
        <v>7</v>
      </c>
      <c r="I834" t="s">
        <v>7</v>
      </c>
      <c r="J834" t="s">
        <v>7</v>
      </c>
      <c r="K834" t="s">
        <v>7</v>
      </c>
      <c r="L834" t="s">
        <v>7</v>
      </c>
      <c r="M834" t="s">
        <v>7</v>
      </c>
      <c r="N834" t="s">
        <v>7</v>
      </c>
      <c r="O834" t="s">
        <v>7</v>
      </c>
      <c r="P834" t="s">
        <v>7</v>
      </c>
      <c r="Q834" t="s">
        <v>7</v>
      </c>
    </row>
    <row r="835" spans="8:17" x14ac:dyDescent="0.3">
      <c r="H835" t="s">
        <v>7</v>
      </c>
      <c r="I835" t="s">
        <v>7</v>
      </c>
      <c r="J835" t="s">
        <v>7</v>
      </c>
      <c r="K835" t="s">
        <v>7</v>
      </c>
      <c r="L835" t="s">
        <v>7</v>
      </c>
      <c r="M835" t="s">
        <v>7</v>
      </c>
      <c r="N835" t="s">
        <v>7</v>
      </c>
      <c r="O835" t="s">
        <v>7</v>
      </c>
      <c r="P835" t="s">
        <v>7</v>
      </c>
      <c r="Q835" t="s">
        <v>7</v>
      </c>
    </row>
    <row r="836" spans="8:17" x14ac:dyDescent="0.3">
      <c r="H836" t="s">
        <v>7</v>
      </c>
      <c r="I836" t="s">
        <v>7</v>
      </c>
      <c r="J836" t="s">
        <v>7</v>
      </c>
      <c r="K836" t="s">
        <v>7</v>
      </c>
      <c r="L836" t="s">
        <v>7</v>
      </c>
      <c r="M836" t="s">
        <v>7</v>
      </c>
      <c r="N836" t="s">
        <v>7</v>
      </c>
      <c r="O836" t="s">
        <v>7</v>
      </c>
      <c r="P836" t="s">
        <v>7</v>
      </c>
      <c r="Q836" t="s">
        <v>7</v>
      </c>
    </row>
    <row r="837" spans="8:17" x14ac:dyDescent="0.3">
      <c r="H837" t="s">
        <v>7</v>
      </c>
      <c r="I837" t="s">
        <v>7</v>
      </c>
      <c r="J837" t="s">
        <v>7</v>
      </c>
      <c r="K837" t="s">
        <v>7</v>
      </c>
      <c r="L837" t="s">
        <v>7</v>
      </c>
      <c r="M837" t="s">
        <v>7</v>
      </c>
      <c r="N837" t="s">
        <v>7</v>
      </c>
      <c r="O837" t="s">
        <v>7</v>
      </c>
      <c r="P837" t="s">
        <v>7</v>
      </c>
      <c r="Q837" t="s">
        <v>7</v>
      </c>
    </row>
    <row r="838" spans="8:17" x14ac:dyDescent="0.3">
      <c r="H838" t="s">
        <v>7</v>
      </c>
      <c r="I838" t="s">
        <v>7</v>
      </c>
      <c r="J838" t="s">
        <v>7</v>
      </c>
      <c r="K838" t="s">
        <v>7</v>
      </c>
      <c r="L838" t="s">
        <v>7</v>
      </c>
      <c r="M838" t="s">
        <v>7</v>
      </c>
      <c r="N838" t="s">
        <v>7</v>
      </c>
      <c r="O838" t="s">
        <v>7</v>
      </c>
      <c r="P838" t="s">
        <v>7</v>
      </c>
      <c r="Q838" t="s">
        <v>7</v>
      </c>
    </row>
    <row r="839" spans="8:17" x14ac:dyDescent="0.3">
      <c r="H839" t="s">
        <v>7</v>
      </c>
      <c r="I839" t="s">
        <v>7</v>
      </c>
      <c r="J839" t="s">
        <v>7</v>
      </c>
      <c r="K839" t="s">
        <v>7</v>
      </c>
      <c r="L839" t="s">
        <v>7</v>
      </c>
      <c r="M839" t="s">
        <v>7</v>
      </c>
      <c r="N839" t="s">
        <v>7</v>
      </c>
      <c r="O839" t="s">
        <v>7</v>
      </c>
      <c r="P839" t="s">
        <v>7</v>
      </c>
      <c r="Q839" t="s">
        <v>7</v>
      </c>
    </row>
    <row r="840" spans="8:17" x14ac:dyDescent="0.3">
      <c r="H840" t="s">
        <v>7</v>
      </c>
      <c r="I840" t="s">
        <v>7</v>
      </c>
      <c r="J840" t="s">
        <v>7</v>
      </c>
      <c r="K840" t="s">
        <v>7</v>
      </c>
      <c r="L840" t="s">
        <v>7</v>
      </c>
      <c r="M840" t="s">
        <v>7</v>
      </c>
      <c r="N840" t="s">
        <v>7</v>
      </c>
      <c r="O840" t="s">
        <v>7</v>
      </c>
      <c r="P840" t="s">
        <v>7</v>
      </c>
      <c r="Q840" t="s">
        <v>7</v>
      </c>
    </row>
    <row r="841" spans="8:17" x14ac:dyDescent="0.3">
      <c r="H841" t="s">
        <v>7</v>
      </c>
      <c r="I841" t="s">
        <v>7</v>
      </c>
      <c r="J841" t="s">
        <v>7</v>
      </c>
      <c r="K841" t="s">
        <v>7</v>
      </c>
      <c r="L841" t="s">
        <v>7</v>
      </c>
      <c r="M841" t="s">
        <v>7</v>
      </c>
      <c r="N841" t="s">
        <v>7</v>
      </c>
      <c r="O841" t="s">
        <v>7</v>
      </c>
      <c r="P841" t="s">
        <v>7</v>
      </c>
      <c r="Q841" t="s">
        <v>7</v>
      </c>
    </row>
    <row r="842" spans="8:17" x14ac:dyDescent="0.3">
      <c r="H842" t="s">
        <v>7</v>
      </c>
      <c r="I842" t="s">
        <v>7</v>
      </c>
      <c r="J842" t="s">
        <v>7</v>
      </c>
      <c r="K842" t="s">
        <v>7</v>
      </c>
      <c r="L842" t="s">
        <v>7</v>
      </c>
      <c r="M842" t="s">
        <v>7</v>
      </c>
      <c r="N842" t="s">
        <v>7</v>
      </c>
      <c r="O842" t="s">
        <v>7</v>
      </c>
      <c r="P842" t="s">
        <v>7</v>
      </c>
      <c r="Q842" t="s">
        <v>7</v>
      </c>
    </row>
    <row r="843" spans="8:17" x14ac:dyDescent="0.3">
      <c r="H843" t="s">
        <v>7</v>
      </c>
      <c r="I843" t="s">
        <v>7</v>
      </c>
      <c r="J843" t="s">
        <v>7</v>
      </c>
      <c r="K843" t="s">
        <v>7</v>
      </c>
      <c r="L843" t="s">
        <v>7</v>
      </c>
      <c r="M843" t="s">
        <v>7</v>
      </c>
      <c r="N843" t="s">
        <v>7</v>
      </c>
      <c r="O843" t="s">
        <v>7</v>
      </c>
      <c r="P843" t="s">
        <v>7</v>
      </c>
      <c r="Q843" t="s">
        <v>7</v>
      </c>
    </row>
    <row r="844" spans="8:17" x14ac:dyDescent="0.3">
      <c r="H844" t="s">
        <v>7</v>
      </c>
      <c r="I844" t="s">
        <v>7</v>
      </c>
      <c r="J844" t="s">
        <v>7</v>
      </c>
      <c r="K844" t="s">
        <v>7</v>
      </c>
      <c r="L844" t="s">
        <v>7</v>
      </c>
      <c r="M844" t="s">
        <v>7</v>
      </c>
      <c r="N844" t="s">
        <v>7</v>
      </c>
      <c r="O844" t="s">
        <v>7</v>
      </c>
      <c r="P844" t="s">
        <v>7</v>
      </c>
      <c r="Q844" t="s">
        <v>7</v>
      </c>
    </row>
    <row r="845" spans="8:17" x14ac:dyDescent="0.3">
      <c r="H845" t="s">
        <v>7</v>
      </c>
      <c r="I845" t="s">
        <v>7</v>
      </c>
      <c r="J845" t="s">
        <v>7</v>
      </c>
      <c r="K845" t="s">
        <v>7</v>
      </c>
      <c r="L845" t="s">
        <v>7</v>
      </c>
      <c r="M845" t="s">
        <v>7</v>
      </c>
      <c r="N845" t="s">
        <v>7</v>
      </c>
      <c r="O845" t="s">
        <v>7</v>
      </c>
      <c r="P845" t="s">
        <v>7</v>
      </c>
      <c r="Q845" t="s">
        <v>7</v>
      </c>
    </row>
    <row r="846" spans="8:17" x14ac:dyDescent="0.3">
      <c r="H846" t="s">
        <v>7</v>
      </c>
      <c r="I846" t="s">
        <v>7</v>
      </c>
      <c r="J846" t="s">
        <v>7</v>
      </c>
      <c r="K846" t="s">
        <v>7</v>
      </c>
      <c r="L846" t="s">
        <v>7</v>
      </c>
      <c r="M846" t="s">
        <v>7</v>
      </c>
      <c r="N846" t="s">
        <v>7</v>
      </c>
      <c r="O846" t="s">
        <v>7</v>
      </c>
      <c r="P846" t="s">
        <v>7</v>
      </c>
      <c r="Q846" t="s">
        <v>7</v>
      </c>
    </row>
    <row r="847" spans="8:17" x14ac:dyDescent="0.3">
      <c r="H847" t="s">
        <v>7</v>
      </c>
      <c r="I847" t="s">
        <v>7</v>
      </c>
      <c r="J847" t="s">
        <v>7</v>
      </c>
      <c r="K847" t="s">
        <v>7</v>
      </c>
      <c r="L847" t="s">
        <v>7</v>
      </c>
      <c r="M847" t="s">
        <v>7</v>
      </c>
      <c r="N847" t="s">
        <v>7</v>
      </c>
      <c r="O847" t="s">
        <v>7</v>
      </c>
      <c r="P847" t="s">
        <v>7</v>
      </c>
      <c r="Q847" t="s">
        <v>7</v>
      </c>
    </row>
    <row r="848" spans="8:17" x14ac:dyDescent="0.3">
      <c r="H848" t="s">
        <v>7</v>
      </c>
      <c r="I848" t="s">
        <v>7</v>
      </c>
      <c r="J848" t="s">
        <v>7</v>
      </c>
      <c r="K848" t="s">
        <v>7</v>
      </c>
      <c r="L848" t="s">
        <v>7</v>
      </c>
      <c r="M848" t="s">
        <v>7</v>
      </c>
      <c r="N848" t="s">
        <v>7</v>
      </c>
      <c r="O848" t="s">
        <v>7</v>
      </c>
      <c r="P848" t="s">
        <v>7</v>
      </c>
      <c r="Q848" t="s">
        <v>7</v>
      </c>
    </row>
    <row r="849" spans="8:17" x14ac:dyDescent="0.3">
      <c r="H849" t="s">
        <v>7</v>
      </c>
      <c r="I849" t="s">
        <v>7</v>
      </c>
      <c r="J849" t="s">
        <v>7</v>
      </c>
      <c r="K849" t="s">
        <v>7</v>
      </c>
      <c r="L849" t="s">
        <v>7</v>
      </c>
      <c r="M849" t="s">
        <v>7</v>
      </c>
      <c r="N849" t="s">
        <v>7</v>
      </c>
      <c r="O849" t="s">
        <v>7</v>
      </c>
      <c r="P849" t="s">
        <v>7</v>
      </c>
      <c r="Q849" t="s">
        <v>7</v>
      </c>
    </row>
    <row r="850" spans="8:17" x14ac:dyDescent="0.3">
      <c r="H850" t="s">
        <v>7</v>
      </c>
      <c r="I850" t="s">
        <v>7</v>
      </c>
      <c r="J850" t="s">
        <v>7</v>
      </c>
      <c r="K850" t="s">
        <v>7</v>
      </c>
      <c r="L850" t="s">
        <v>7</v>
      </c>
      <c r="M850" t="s">
        <v>7</v>
      </c>
      <c r="N850" t="s">
        <v>7</v>
      </c>
      <c r="O850" t="s">
        <v>7</v>
      </c>
      <c r="P850" t="s">
        <v>7</v>
      </c>
      <c r="Q850" t="s">
        <v>7</v>
      </c>
    </row>
    <row r="851" spans="8:17" x14ac:dyDescent="0.3">
      <c r="H851" t="s">
        <v>7</v>
      </c>
      <c r="I851" t="s">
        <v>7</v>
      </c>
      <c r="J851" t="s">
        <v>7</v>
      </c>
      <c r="K851" t="s">
        <v>7</v>
      </c>
      <c r="L851" t="s">
        <v>7</v>
      </c>
      <c r="M851" t="s">
        <v>7</v>
      </c>
      <c r="N851" t="s">
        <v>7</v>
      </c>
      <c r="O851" t="s">
        <v>7</v>
      </c>
      <c r="P851" t="s">
        <v>7</v>
      </c>
      <c r="Q851" t="s">
        <v>7</v>
      </c>
    </row>
    <row r="852" spans="8:17" x14ac:dyDescent="0.3">
      <c r="H852" t="s">
        <v>7</v>
      </c>
      <c r="I852" t="s">
        <v>7</v>
      </c>
      <c r="J852" t="s">
        <v>7</v>
      </c>
      <c r="K852" t="s">
        <v>7</v>
      </c>
      <c r="L852" t="s">
        <v>7</v>
      </c>
      <c r="M852" t="s">
        <v>7</v>
      </c>
      <c r="N852" t="s">
        <v>7</v>
      </c>
      <c r="O852" t="s">
        <v>7</v>
      </c>
      <c r="P852" t="s">
        <v>7</v>
      </c>
      <c r="Q852" t="s">
        <v>7</v>
      </c>
    </row>
    <row r="853" spans="8:17" x14ac:dyDescent="0.3">
      <c r="H853" t="s">
        <v>7</v>
      </c>
      <c r="I853" t="s">
        <v>7</v>
      </c>
      <c r="J853" t="s">
        <v>7</v>
      </c>
      <c r="K853" t="s">
        <v>7</v>
      </c>
      <c r="L853" t="s">
        <v>7</v>
      </c>
      <c r="M853" t="s">
        <v>7</v>
      </c>
      <c r="N853" t="s">
        <v>7</v>
      </c>
      <c r="O853" t="s">
        <v>7</v>
      </c>
      <c r="P853" t="s">
        <v>7</v>
      </c>
      <c r="Q853" t="s">
        <v>7</v>
      </c>
    </row>
    <row r="854" spans="8:17" x14ac:dyDescent="0.3">
      <c r="H854" t="s">
        <v>7</v>
      </c>
      <c r="I854" t="s">
        <v>7</v>
      </c>
      <c r="J854" t="s">
        <v>7</v>
      </c>
      <c r="K854" t="s">
        <v>7</v>
      </c>
      <c r="L854" t="s">
        <v>7</v>
      </c>
      <c r="M854" t="s">
        <v>7</v>
      </c>
      <c r="N854" t="s">
        <v>7</v>
      </c>
      <c r="O854" t="s">
        <v>7</v>
      </c>
      <c r="P854" t="s">
        <v>7</v>
      </c>
      <c r="Q854" t="s">
        <v>7</v>
      </c>
    </row>
    <row r="855" spans="8:17" x14ac:dyDescent="0.3">
      <c r="H855" t="s">
        <v>7</v>
      </c>
      <c r="I855" t="s">
        <v>7</v>
      </c>
      <c r="J855" t="s">
        <v>7</v>
      </c>
      <c r="K855" t="s">
        <v>7</v>
      </c>
      <c r="L855" t="s">
        <v>7</v>
      </c>
      <c r="M855" t="s">
        <v>7</v>
      </c>
      <c r="N855" t="s">
        <v>7</v>
      </c>
      <c r="O855" t="s">
        <v>7</v>
      </c>
      <c r="P855" t="s">
        <v>7</v>
      </c>
      <c r="Q855" t="s">
        <v>7</v>
      </c>
    </row>
    <row r="856" spans="8:17" x14ac:dyDescent="0.3">
      <c r="H856" t="s">
        <v>7</v>
      </c>
      <c r="I856" t="s">
        <v>7</v>
      </c>
      <c r="J856" t="s">
        <v>7</v>
      </c>
      <c r="K856" t="s">
        <v>7</v>
      </c>
      <c r="L856" t="s">
        <v>7</v>
      </c>
      <c r="M856" t="s">
        <v>7</v>
      </c>
      <c r="N856" t="s">
        <v>7</v>
      </c>
      <c r="O856" t="s">
        <v>7</v>
      </c>
      <c r="P856" t="s">
        <v>7</v>
      </c>
      <c r="Q856" t="s">
        <v>7</v>
      </c>
    </row>
    <row r="857" spans="8:17" x14ac:dyDescent="0.3">
      <c r="H857" t="s">
        <v>7</v>
      </c>
      <c r="I857" t="s">
        <v>7</v>
      </c>
      <c r="J857" t="s">
        <v>7</v>
      </c>
      <c r="K857" t="s">
        <v>7</v>
      </c>
      <c r="L857" t="s">
        <v>7</v>
      </c>
      <c r="M857" t="s">
        <v>7</v>
      </c>
      <c r="N857" t="s">
        <v>7</v>
      </c>
      <c r="O857" t="s">
        <v>7</v>
      </c>
      <c r="P857" t="s">
        <v>7</v>
      </c>
      <c r="Q857" t="s">
        <v>7</v>
      </c>
    </row>
    <row r="858" spans="8:17" x14ac:dyDescent="0.3">
      <c r="H858" t="s">
        <v>7</v>
      </c>
      <c r="I858" t="s">
        <v>7</v>
      </c>
      <c r="J858" t="s">
        <v>7</v>
      </c>
      <c r="K858" t="s">
        <v>7</v>
      </c>
      <c r="L858" t="s">
        <v>7</v>
      </c>
      <c r="M858" t="s">
        <v>7</v>
      </c>
      <c r="N858" t="s">
        <v>7</v>
      </c>
      <c r="O858" t="s">
        <v>7</v>
      </c>
      <c r="P858" t="s">
        <v>7</v>
      </c>
      <c r="Q858" t="s">
        <v>7</v>
      </c>
    </row>
    <row r="859" spans="8:17" x14ac:dyDescent="0.3">
      <c r="H859" t="s">
        <v>7</v>
      </c>
      <c r="I859" t="s">
        <v>7</v>
      </c>
      <c r="J859" t="s">
        <v>7</v>
      </c>
      <c r="K859" t="s">
        <v>7</v>
      </c>
      <c r="L859" t="s">
        <v>7</v>
      </c>
      <c r="M859" t="s">
        <v>7</v>
      </c>
      <c r="N859" t="s">
        <v>7</v>
      </c>
      <c r="O859" t="s">
        <v>7</v>
      </c>
      <c r="P859" t="s">
        <v>7</v>
      </c>
      <c r="Q859" t="s">
        <v>7</v>
      </c>
    </row>
    <row r="860" spans="8:17" x14ac:dyDescent="0.3">
      <c r="H860" t="s">
        <v>7</v>
      </c>
      <c r="I860" t="s">
        <v>7</v>
      </c>
      <c r="J860" t="s">
        <v>7</v>
      </c>
      <c r="K860" t="s">
        <v>7</v>
      </c>
      <c r="L860" t="s">
        <v>7</v>
      </c>
      <c r="M860" t="s">
        <v>7</v>
      </c>
      <c r="N860" t="s">
        <v>7</v>
      </c>
      <c r="O860" t="s">
        <v>7</v>
      </c>
      <c r="P860" t="s">
        <v>7</v>
      </c>
      <c r="Q860" t="s">
        <v>7</v>
      </c>
    </row>
    <row r="861" spans="8:17" x14ac:dyDescent="0.3">
      <c r="H861" t="s">
        <v>7</v>
      </c>
      <c r="I861" t="s">
        <v>7</v>
      </c>
      <c r="J861" t="s">
        <v>7</v>
      </c>
      <c r="K861" t="s">
        <v>7</v>
      </c>
      <c r="L861" t="s">
        <v>7</v>
      </c>
      <c r="M861" t="s">
        <v>7</v>
      </c>
      <c r="N861" t="s">
        <v>7</v>
      </c>
      <c r="O861" t="s">
        <v>7</v>
      </c>
      <c r="P861" t="s">
        <v>7</v>
      </c>
      <c r="Q861" t="s">
        <v>7</v>
      </c>
    </row>
    <row r="862" spans="8:17" x14ac:dyDescent="0.3">
      <c r="H862" t="s">
        <v>7</v>
      </c>
      <c r="I862" t="s">
        <v>7</v>
      </c>
      <c r="J862" t="s">
        <v>7</v>
      </c>
      <c r="K862" t="s">
        <v>7</v>
      </c>
      <c r="L862" t="s">
        <v>7</v>
      </c>
      <c r="M862" t="s">
        <v>7</v>
      </c>
      <c r="N862" t="s">
        <v>7</v>
      </c>
      <c r="O862" t="s">
        <v>7</v>
      </c>
      <c r="P862" t="s">
        <v>7</v>
      </c>
      <c r="Q862" t="s">
        <v>7</v>
      </c>
    </row>
    <row r="863" spans="8:17" x14ac:dyDescent="0.3">
      <c r="H863" t="s">
        <v>7</v>
      </c>
      <c r="I863" t="s">
        <v>7</v>
      </c>
      <c r="J863" t="s">
        <v>7</v>
      </c>
      <c r="K863" t="s">
        <v>7</v>
      </c>
      <c r="L863" t="s">
        <v>7</v>
      </c>
      <c r="M863" t="s">
        <v>7</v>
      </c>
      <c r="N863" t="s">
        <v>7</v>
      </c>
      <c r="O863" t="s">
        <v>7</v>
      </c>
      <c r="P863" t="s">
        <v>7</v>
      </c>
      <c r="Q863" t="s">
        <v>7</v>
      </c>
    </row>
    <row r="864" spans="8:17" x14ac:dyDescent="0.3">
      <c r="H864" t="s">
        <v>7</v>
      </c>
      <c r="I864" t="s">
        <v>7</v>
      </c>
      <c r="J864" t="s">
        <v>7</v>
      </c>
      <c r="K864" t="s">
        <v>7</v>
      </c>
      <c r="L864" t="s">
        <v>7</v>
      </c>
      <c r="M864" t="s">
        <v>7</v>
      </c>
      <c r="N864" t="s">
        <v>7</v>
      </c>
      <c r="O864" t="s">
        <v>7</v>
      </c>
      <c r="P864" t="s">
        <v>7</v>
      </c>
      <c r="Q864" t="s">
        <v>7</v>
      </c>
    </row>
    <row r="865" spans="8:17" x14ac:dyDescent="0.3">
      <c r="H865" t="s">
        <v>7</v>
      </c>
      <c r="I865" t="s">
        <v>7</v>
      </c>
      <c r="J865" t="s">
        <v>7</v>
      </c>
      <c r="K865" t="s">
        <v>7</v>
      </c>
      <c r="L865" t="s">
        <v>7</v>
      </c>
      <c r="M865" t="s">
        <v>7</v>
      </c>
      <c r="N865" t="s">
        <v>7</v>
      </c>
      <c r="O865" t="s">
        <v>7</v>
      </c>
      <c r="P865" t="s">
        <v>7</v>
      </c>
      <c r="Q865" t="s">
        <v>7</v>
      </c>
    </row>
    <row r="866" spans="8:17" x14ac:dyDescent="0.3">
      <c r="H866" t="s">
        <v>7</v>
      </c>
      <c r="I866" t="s">
        <v>7</v>
      </c>
      <c r="J866" t="s">
        <v>7</v>
      </c>
      <c r="K866" t="s">
        <v>7</v>
      </c>
      <c r="L866" t="s">
        <v>7</v>
      </c>
      <c r="M866" t="s">
        <v>7</v>
      </c>
      <c r="N866" t="s">
        <v>7</v>
      </c>
      <c r="O866" t="s">
        <v>7</v>
      </c>
      <c r="P866" t="s">
        <v>7</v>
      </c>
      <c r="Q866" t="s">
        <v>7</v>
      </c>
    </row>
    <row r="867" spans="8:17" x14ac:dyDescent="0.3">
      <c r="H867" t="s">
        <v>7</v>
      </c>
      <c r="I867" t="s">
        <v>7</v>
      </c>
      <c r="J867" t="s">
        <v>7</v>
      </c>
      <c r="K867" t="s">
        <v>7</v>
      </c>
      <c r="L867" t="s">
        <v>7</v>
      </c>
      <c r="M867" t="s">
        <v>7</v>
      </c>
      <c r="N867" t="s">
        <v>7</v>
      </c>
      <c r="O867" t="s">
        <v>7</v>
      </c>
      <c r="P867" t="s">
        <v>7</v>
      </c>
      <c r="Q867" t="s">
        <v>7</v>
      </c>
    </row>
    <row r="868" spans="8:17" x14ac:dyDescent="0.3">
      <c r="H868" t="s">
        <v>7</v>
      </c>
      <c r="I868" t="s">
        <v>7</v>
      </c>
      <c r="J868" t="s">
        <v>7</v>
      </c>
      <c r="K868" t="s">
        <v>7</v>
      </c>
      <c r="L868" t="s">
        <v>7</v>
      </c>
      <c r="M868" t="s">
        <v>7</v>
      </c>
      <c r="N868" t="s">
        <v>7</v>
      </c>
      <c r="O868" t="s">
        <v>7</v>
      </c>
      <c r="P868" t="s">
        <v>7</v>
      </c>
      <c r="Q868" t="s">
        <v>7</v>
      </c>
    </row>
    <row r="869" spans="8:17" x14ac:dyDescent="0.3">
      <c r="H869" t="s">
        <v>7</v>
      </c>
      <c r="I869" t="s">
        <v>7</v>
      </c>
      <c r="J869" t="s">
        <v>7</v>
      </c>
      <c r="K869" t="s">
        <v>7</v>
      </c>
      <c r="L869" t="s">
        <v>7</v>
      </c>
      <c r="M869" t="s">
        <v>7</v>
      </c>
      <c r="N869" t="s">
        <v>7</v>
      </c>
      <c r="O869" t="s">
        <v>7</v>
      </c>
      <c r="P869" t="s">
        <v>7</v>
      </c>
      <c r="Q869" t="s">
        <v>7</v>
      </c>
    </row>
    <row r="870" spans="8:17" x14ac:dyDescent="0.3">
      <c r="H870" t="s">
        <v>7</v>
      </c>
      <c r="I870" t="s">
        <v>7</v>
      </c>
      <c r="J870" t="s">
        <v>7</v>
      </c>
      <c r="K870" t="s">
        <v>7</v>
      </c>
      <c r="L870" t="s">
        <v>7</v>
      </c>
      <c r="M870" t="s">
        <v>7</v>
      </c>
      <c r="N870" t="s">
        <v>7</v>
      </c>
      <c r="O870" t="s">
        <v>7</v>
      </c>
      <c r="P870" t="s">
        <v>7</v>
      </c>
      <c r="Q870" t="s">
        <v>7</v>
      </c>
    </row>
    <row r="871" spans="8:17" x14ac:dyDescent="0.3">
      <c r="H871" t="s">
        <v>7</v>
      </c>
      <c r="I871" t="s">
        <v>7</v>
      </c>
      <c r="J871" t="s">
        <v>7</v>
      </c>
      <c r="K871" t="s">
        <v>7</v>
      </c>
      <c r="L871" t="s">
        <v>7</v>
      </c>
      <c r="M871" t="s">
        <v>7</v>
      </c>
      <c r="N871" t="s">
        <v>7</v>
      </c>
      <c r="O871" t="s">
        <v>7</v>
      </c>
      <c r="P871" t="s">
        <v>7</v>
      </c>
      <c r="Q871" t="s">
        <v>7</v>
      </c>
    </row>
    <row r="872" spans="8:17" x14ac:dyDescent="0.3">
      <c r="H872" t="s">
        <v>7</v>
      </c>
      <c r="I872" t="s">
        <v>7</v>
      </c>
      <c r="J872" t="s">
        <v>7</v>
      </c>
      <c r="K872" t="s">
        <v>7</v>
      </c>
      <c r="L872" t="s">
        <v>7</v>
      </c>
      <c r="M872" t="s">
        <v>7</v>
      </c>
      <c r="N872" t="s">
        <v>7</v>
      </c>
      <c r="O872" t="s">
        <v>7</v>
      </c>
      <c r="P872" t="s">
        <v>7</v>
      </c>
      <c r="Q872" t="s">
        <v>7</v>
      </c>
    </row>
    <row r="873" spans="8:17" x14ac:dyDescent="0.3">
      <c r="H873" t="s">
        <v>7</v>
      </c>
      <c r="I873" t="s">
        <v>7</v>
      </c>
      <c r="J873" t="s">
        <v>7</v>
      </c>
      <c r="K873" t="s">
        <v>7</v>
      </c>
      <c r="L873" t="s">
        <v>7</v>
      </c>
      <c r="M873" t="s">
        <v>7</v>
      </c>
      <c r="N873" t="s">
        <v>7</v>
      </c>
      <c r="O873" t="s">
        <v>7</v>
      </c>
      <c r="P873" t="s">
        <v>7</v>
      </c>
      <c r="Q873" t="s">
        <v>7</v>
      </c>
    </row>
    <row r="874" spans="8:17" x14ac:dyDescent="0.3">
      <c r="H874" t="s">
        <v>7</v>
      </c>
      <c r="I874" t="s">
        <v>7</v>
      </c>
      <c r="J874" t="s">
        <v>7</v>
      </c>
      <c r="K874" t="s">
        <v>7</v>
      </c>
      <c r="L874" t="s">
        <v>7</v>
      </c>
      <c r="M874" t="s">
        <v>7</v>
      </c>
      <c r="N874" t="s">
        <v>7</v>
      </c>
      <c r="O874" t="s">
        <v>7</v>
      </c>
      <c r="P874" t="s">
        <v>7</v>
      </c>
      <c r="Q874" t="s">
        <v>7</v>
      </c>
    </row>
    <row r="875" spans="8:17" x14ac:dyDescent="0.3">
      <c r="H875" t="s">
        <v>7</v>
      </c>
      <c r="I875" t="s">
        <v>7</v>
      </c>
      <c r="J875" t="s">
        <v>7</v>
      </c>
      <c r="K875" t="s">
        <v>7</v>
      </c>
      <c r="L875" t="s">
        <v>7</v>
      </c>
      <c r="M875" t="s">
        <v>7</v>
      </c>
      <c r="N875" t="s">
        <v>7</v>
      </c>
      <c r="O875" t="s">
        <v>7</v>
      </c>
      <c r="P875" t="s">
        <v>7</v>
      </c>
      <c r="Q875" t="s">
        <v>7</v>
      </c>
    </row>
    <row r="876" spans="8:17" x14ac:dyDescent="0.3">
      <c r="H876" t="s">
        <v>7</v>
      </c>
      <c r="I876" t="s">
        <v>7</v>
      </c>
      <c r="J876" t="s">
        <v>7</v>
      </c>
      <c r="K876" t="s">
        <v>7</v>
      </c>
      <c r="L876" t="s">
        <v>7</v>
      </c>
      <c r="M876" t="s">
        <v>7</v>
      </c>
      <c r="N876" t="s">
        <v>7</v>
      </c>
      <c r="O876" t="s">
        <v>7</v>
      </c>
      <c r="P876" t="s">
        <v>7</v>
      </c>
      <c r="Q876" t="s">
        <v>7</v>
      </c>
    </row>
    <row r="877" spans="8:17" x14ac:dyDescent="0.3">
      <c r="H877" t="s">
        <v>7</v>
      </c>
      <c r="I877" t="s">
        <v>7</v>
      </c>
      <c r="J877" t="s">
        <v>7</v>
      </c>
      <c r="K877" t="s">
        <v>7</v>
      </c>
      <c r="L877" t="s">
        <v>7</v>
      </c>
      <c r="M877" t="s">
        <v>7</v>
      </c>
      <c r="N877" t="s">
        <v>7</v>
      </c>
      <c r="O877" t="s">
        <v>7</v>
      </c>
      <c r="P877" t="s">
        <v>7</v>
      </c>
      <c r="Q877" t="s">
        <v>7</v>
      </c>
    </row>
    <row r="878" spans="8:17" x14ac:dyDescent="0.3">
      <c r="H878" t="s">
        <v>7</v>
      </c>
      <c r="I878" t="s">
        <v>7</v>
      </c>
      <c r="J878" t="s">
        <v>7</v>
      </c>
      <c r="K878" t="s">
        <v>7</v>
      </c>
      <c r="L878" t="s">
        <v>7</v>
      </c>
      <c r="M878" t="s">
        <v>7</v>
      </c>
      <c r="N878" t="s">
        <v>7</v>
      </c>
      <c r="O878" t="s">
        <v>7</v>
      </c>
      <c r="P878" t="s">
        <v>7</v>
      </c>
      <c r="Q878" t="s">
        <v>7</v>
      </c>
    </row>
    <row r="879" spans="8:17" x14ac:dyDescent="0.3">
      <c r="H879" t="s">
        <v>7</v>
      </c>
      <c r="I879" t="s">
        <v>7</v>
      </c>
      <c r="J879" t="s">
        <v>7</v>
      </c>
      <c r="K879" t="s">
        <v>7</v>
      </c>
      <c r="L879" t="s">
        <v>7</v>
      </c>
      <c r="M879" t="s">
        <v>7</v>
      </c>
      <c r="N879" t="s">
        <v>7</v>
      </c>
      <c r="O879" t="s">
        <v>7</v>
      </c>
      <c r="P879" t="s">
        <v>7</v>
      </c>
      <c r="Q879" t="s">
        <v>7</v>
      </c>
    </row>
    <row r="880" spans="8:17" x14ac:dyDescent="0.3">
      <c r="H880" t="s">
        <v>7</v>
      </c>
      <c r="I880" t="s">
        <v>7</v>
      </c>
      <c r="J880" t="s">
        <v>7</v>
      </c>
      <c r="K880" t="s">
        <v>7</v>
      </c>
      <c r="L880" t="s">
        <v>7</v>
      </c>
      <c r="M880" t="s">
        <v>7</v>
      </c>
      <c r="N880" t="s">
        <v>7</v>
      </c>
      <c r="O880" t="s">
        <v>7</v>
      </c>
      <c r="P880" t="s">
        <v>7</v>
      </c>
      <c r="Q880" t="s">
        <v>7</v>
      </c>
    </row>
    <row r="881" spans="8:17" x14ac:dyDescent="0.3">
      <c r="H881" t="s">
        <v>7</v>
      </c>
      <c r="I881" t="s">
        <v>7</v>
      </c>
      <c r="J881" t="s">
        <v>7</v>
      </c>
      <c r="K881" t="s">
        <v>7</v>
      </c>
      <c r="L881" t="s">
        <v>7</v>
      </c>
      <c r="M881" t="s">
        <v>7</v>
      </c>
      <c r="N881" t="s">
        <v>7</v>
      </c>
      <c r="O881" t="s">
        <v>7</v>
      </c>
      <c r="P881" t="s">
        <v>7</v>
      </c>
      <c r="Q881" t="s">
        <v>7</v>
      </c>
    </row>
    <row r="882" spans="8:17" x14ac:dyDescent="0.3">
      <c r="H882" t="s">
        <v>7</v>
      </c>
      <c r="I882" t="s">
        <v>7</v>
      </c>
      <c r="J882" t="s">
        <v>7</v>
      </c>
      <c r="K882" t="s">
        <v>7</v>
      </c>
      <c r="L882" t="s">
        <v>7</v>
      </c>
      <c r="M882" t="s">
        <v>7</v>
      </c>
      <c r="N882" t="s">
        <v>7</v>
      </c>
      <c r="O882" t="s">
        <v>7</v>
      </c>
      <c r="P882" t="s">
        <v>7</v>
      </c>
      <c r="Q882" t="s">
        <v>7</v>
      </c>
    </row>
    <row r="883" spans="8:17" x14ac:dyDescent="0.3">
      <c r="H883" t="s">
        <v>7</v>
      </c>
      <c r="I883" t="s">
        <v>7</v>
      </c>
      <c r="J883" t="s">
        <v>7</v>
      </c>
      <c r="K883" t="s">
        <v>7</v>
      </c>
      <c r="L883" t="s">
        <v>7</v>
      </c>
      <c r="M883" t="s">
        <v>7</v>
      </c>
      <c r="N883" t="s">
        <v>7</v>
      </c>
      <c r="O883" t="s">
        <v>7</v>
      </c>
      <c r="P883" t="s">
        <v>7</v>
      </c>
      <c r="Q883" t="s">
        <v>7</v>
      </c>
    </row>
    <row r="884" spans="8:17" x14ac:dyDescent="0.3">
      <c r="H884" t="s">
        <v>7</v>
      </c>
      <c r="I884" t="s">
        <v>7</v>
      </c>
      <c r="J884" t="s">
        <v>7</v>
      </c>
      <c r="K884" t="s">
        <v>7</v>
      </c>
      <c r="L884" t="s">
        <v>7</v>
      </c>
      <c r="M884" t="s">
        <v>7</v>
      </c>
      <c r="N884" t="s">
        <v>7</v>
      </c>
      <c r="O884" t="s">
        <v>7</v>
      </c>
      <c r="P884" t="s">
        <v>7</v>
      </c>
      <c r="Q884" t="s">
        <v>7</v>
      </c>
    </row>
    <row r="885" spans="8:17" x14ac:dyDescent="0.3">
      <c r="H885" t="s">
        <v>7</v>
      </c>
      <c r="I885" t="s">
        <v>7</v>
      </c>
      <c r="J885" t="s">
        <v>7</v>
      </c>
      <c r="K885" t="s">
        <v>7</v>
      </c>
      <c r="L885" t="s">
        <v>7</v>
      </c>
      <c r="M885" t="s">
        <v>7</v>
      </c>
      <c r="N885" t="s">
        <v>7</v>
      </c>
      <c r="O885" t="s">
        <v>7</v>
      </c>
      <c r="P885" t="s">
        <v>7</v>
      </c>
      <c r="Q885" t="s">
        <v>7</v>
      </c>
    </row>
    <row r="886" spans="8:17" x14ac:dyDescent="0.3">
      <c r="H886" t="s">
        <v>7</v>
      </c>
      <c r="I886" t="s">
        <v>7</v>
      </c>
      <c r="J886" t="s">
        <v>7</v>
      </c>
      <c r="K886" t="s">
        <v>7</v>
      </c>
      <c r="L886" t="s">
        <v>7</v>
      </c>
      <c r="M886" t="s">
        <v>7</v>
      </c>
      <c r="N886" t="s">
        <v>7</v>
      </c>
      <c r="O886" t="s">
        <v>7</v>
      </c>
      <c r="P886" t="s">
        <v>7</v>
      </c>
      <c r="Q886" t="s">
        <v>7</v>
      </c>
    </row>
    <row r="887" spans="8:17" x14ac:dyDescent="0.3">
      <c r="H887" t="s">
        <v>7</v>
      </c>
      <c r="I887" t="s">
        <v>7</v>
      </c>
      <c r="J887" t="s">
        <v>7</v>
      </c>
      <c r="K887" t="s">
        <v>7</v>
      </c>
      <c r="L887" t="s">
        <v>7</v>
      </c>
      <c r="M887" t="s">
        <v>7</v>
      </c>
      <c r="N887" t="s">
        <v>7</v>
      </c>
      <c r="O887" t="s">
        <v>7</v>
      </c>
      <c r="P887" t="s">
        <v>7</v>
      </c>
      <c r="Q887" t="s">
        <v>7</v>
      </c>
    </row>
    <row r="888" spans="8:17" x14ac:dyDescent="0.3">
      <c r="H888" t="s">
        <v>7</v>
      </c>
      <c r="I888" t="s">
        <v>7</v>
      </c>
      <c r="J888" t="s">
        <v>7</v>
      </c>
      <c r="K888" t="s">
        <v>7</v>
      </c>
      <c r="L888" t="s">
        <v>7</v>
      </c>
      <c r="M888" t="s">
        <v>7</v>
      </c>
      <c r="N888" t="s">
        <v>7</v>
      </c>
      <c r="O888" t="s">
        <v>7</v>
      </c>
      <c r="P888" t="s">
        <v>7</v>
      </c>
      <c r="Q888" t="s">
        <v>7</v>
      </c>
    </row>
    <row r="889" spans="8:17" x14ac:dyDescent="0.3">
      <c r="H889" t="s">
        <v>7</v>
      </c>
      <c r="I889" t="s">
        <v>7</v>
      </c>
      <c r="J889" t="s">
        <v>7</v>
      </c>
      <c r="K889" t="s">
        <v>7</v>
      </c>
      <c r="L889" t="s">
        <v>7</v>
      </c>
      <c r="M889" t="s">
        <v>7</v>
      </c>
      <c r="N889" t="s">
        <v>7</v>
      </c>
      <c r="O889" t="s">
        <v>7</v>
      </c>
      <c r="P889" t="s">
        <v>7</v>
      </c>
      <c r="Q889" t="s">
        <v>7</v>
      </c>
    </row>
    <row r="890" spans="8:17" x14ac:dyDescent="0.3">
      <c r="H890" t="s">
        <v>7</v>
      </c>
      <c r="I890" t="s">
        <v>7</v>
      </c>
      <c r="J890" t="s">
        <v>7</v>
      </c>
      <c r="K890" t="s">
        <v>7</v>
      </c>
      <c r="L890" t="s">
        <v>7</v>
      </c>
      <c r="M890" t="s">
        <v>7</v>
      </c>
      <c r="N890" t="s">
        <v>7</v>
      </c>
      <c r="O890" t="s">
        <v>7</v>
      </c>
      <c r="P890" t="s">
        <v>7</v>
      </c>
      <c r="Q890" t="s">
        <v>7</v>
      </c>
    </row>
    <row r="891" spans="8:17" x14ac:dyDescent="0.3">
      <c r="H891" t="s">
        <v>7</v>
      </c>
      <c r="I891" t="s">
        <v>7</v>
      </c>
      <c r="J891" t="s">
        <v>7</v>
      </c>
      <c r="K891" t="s">
        <v>7</v>
      </c>
      <c r="L891" t="s">
        <v>7</v>
      </c>
      <c r="M891" t="s">
        <v>7</v>
      </c>
      <c r="N891" t="s">
        <v>7</v>
      </c>
      <c r="O891" t="s">
        <v>7</v>
      </c>
      <c r="P891" t="s">
        <v>7</v>
      </c>
      <c r="Q891" t="s">
        <v>7</v>
      </c>
    </row>
    <row r="892" spans="8:17" x14ac:dyDescent="0.3">
      <c r="H892" t="s">
        <v>7</v>
      </c>
      <c r="I892" t="s">
        <v>7</v>
      </c>
      <c r="J892" t="s">
        <v>7</v>
      </c>
      <c r="K892" t="s">
        <v>7</v>
      </c>
      <c r="L892" t="s">
        <v>7</v>
      </c>
      <c r="M892" t="s">
        <v>7</v>
      </c>
      <c r="N892" t="s">
        <v>7</v>
      </c>
      <c r="O892" t="s">
        <v>7</v>
      </c>
      <c r="P892" t="s">
        <v>7</v>
      </c>
      <c r="Q892" t="s">
        <v>7</v>
      </c>
    </row>
    <row r="893" spans="8:17" x14ac:dyDescent="0.3">
      <c r="H893" t="s">
        <v>7</v>
      </c>
      <c r="I893" t="s">
        <v>7</v>
      </c>
      <c r="J893" t="s">
        <v>7</v>
      </c>
      <c r="K893" t="s">
        <v>7</v>
      </c>
      <c r="L893" t="s">
        <v>7</v>
      </c>
      <c r="M893" t="s">
        <v>7</v>
      </c>
      <c r="N893" t="s">
        <v>7</v>
      </c>
      <c r="O893" t="s">
        <v>7</v>
      </c>
      <c r="P893" t="s">
        <v>7</v>
      </c>
      <c r="Q893" t="s">
        <v>7</v>
      </c>
    </row>
    <row r="894" spans="8:17" x14ac:dyDescent="0.3">
      <c r="H894" t="s">
        <v>7</v>
      </c>
      <c r="I894" t="s">
        <v>7</v>
      </c>
      <c r="J894" t="s">
        <v>7</v>
      </c>
      <c r="K894" t="s">
        <v>7</v>
      </c>
      <c r="L894" t="s">
        <v>7</v>
      </c>
      <c r="M894" t="s">
        <v>7</v>
      </c>
      <c r="N894" t="s">
        <v>7</v>
      </c>
      <c r="O894" t="s">
        <v>7</v>
      </c>
      <c r="P894" t="s">
        <v>7</v>
      </c>
      <c r="Q894" t="s">
        <v>7</v>
      </c>
    </row>
    <row r="895" spans="8:17" x14ac:dyDescent="0.3">
      <c r="H895" t="s">
        <v>7</v>
      </c>
      <c r="I895" t="s">
        <v>7</v>
      </c>
      <c r="J895" t="s">
        <v>7</v>
      </c>
      <c r="K895" t="s">
        <v>7</v>
      </c>
      <c r="L895" t="s">
        <v>7</v>
      </c>
      <c r="M895" t="s">
        <v>7</v>
      </c>
      <c r="N895" t="s">
        <v>7</v>
      </c>
      <c r="O895" t="s">
        <v>7</v>
      </c>
      <c r="P895" t="s">
        <v>7</v>
      </c>
      <c r="Q895" t="s">
        <v>7</v>
      </c>
    </row>
    <row r="896" spans="8:17" x14ac:dyDescent="0.3">
      <c r="H896" t="s">
        <v>7</v>
      </c>
      <c r="I896" t="s">
        <v>7</v>
      </c>
      <c r="J896" t="s">
        <v>7</v>
      </c>
      <c r="K896" t="s">
        <v>7</v>
      </c>
      <c r="L896" t="s">
        <v>7</v>
      </c>
      <c r="M896" t="s">
        <v>7</v>
      </c>
      <c r="N896" t="s">
        <v>7</v>
      </c>
      <c r="O896" t="s">
        <v>7</v>
      </c>
      <c r="P896" t="s">
        <v>7</v>
      </c>
      <c r="Q896" t="s">
        <v>7</v>
      </c>
    </row>
    <row r="897" spans="8:17" x14ac:dyDescent="0.3">
      <c r="H897" t="s">
        <v>7</v>
      </c>
      <c r="I897" t="s">
        <v>7</v>
      </c>
      <c r="J897" t="s">
        <v>7</v>
      </c>
      <c r="K897" t="s">
        <v>7</v>
      </c>
      <c r="L897" t="s">
        <v>7</v>
      </c>
      <c r="M897" t="s">
        <v>7</v>
      </c>
      <c r="N897" t="s">
        <v>7</v>
      </c>
      <c r="O897" t="s">
        <v>7</v>
      </c>
      <c r="P897" t="s">
        <v>7</v>
      </c>
      <c r="Q897" t="s">
        <v>7</v>
      </c>
    </row>
    <row r="898" spans="8:17" x14ac:dyDescent="0.3">
      <c r="H898" t="s">
        <v>7</v>
      </c>
      <c r="I898" t="s">
        <v>7</v>
      </c>
      <c r="J898" t="s">
        <v>7</v>
      </c>
      <c r="K898" t="s">
        <v>7</v>
      </c>
      <c r="L898" t="s">
        <v>7</v>
      </c>
      <c r="M898" t="s">
        <v>7</v>
      </c>
      <c r="N898" t="s">
        <v>7</v>
      </c>
      <c r="O898" t="s">
        <v>7</v>
      </c>
      <c r="P898" t="s">
        <v>7</v>
      </c>
      <c r="Q898" t="s">
        <v>7</v>
      </c>
    </row>
    <row r="899" spans="8:17" x14ac:dyDescent="0.3">
      <c r="H899" t="s">
        <v>7</v>
      </c>
      <c r="I899" t="s">
        <v>7</v>
      </c>
      <c r="J899" t="s">
        <v>7</v>
      </c>
      <c r="K899" t="s">
        <v>7</v>
      </c>
      <c r="L899" t="s">
        <v>7</v>
      </c>
      <c r="M899" t="s">
        <v>7</v>
      </c>
      <c r="N899" t="s">
        <v>7</v>
      </c>
      <c r="O899" t="s">
        <v>7</v>
      </c>
      <c r="P899" t="s">
        <v>7</v>
      </c>
      <c r="Q899" t="s">
        <v>7</v>
      </c>
    </row>
    <row r="900" spans="8:17" x14ac:dyDescent="0.3">
      <c r="H900" t="s">
        <v>7</v>
      </c>
      <c r="I900" t="s">
        <v>7</v>
      </c>
      <c r="J900" t="s">
        <v>7</v>
      </c>
      <c r="K900" t="s">
        <v>7</v>
      </c>
      <c r="L900" t="s">
        <v>7</v>
      </c>
      <c r="M900" t="s">
        <v>7</v>
      </c>
      <c r="N900" t="s">
        <v>7</v>
      </c>
      <c r="O900" t="s">
        <v>7</v>
      </c>
      <c r="P900" t="s">
        <v>7</v>
      </c>
      <c r="Q900" t="s">
        <v>7</v>
      </c>
    </row>
    <row r="901" spans="8:17" x14ac:dyDescent="0.3">
      <c r="H901" t="s">
        <v>7</v>
      </c>
      <c r="I901" t="s">
        <v>7</v>
      </c>
      <c r="J901" t="s">
        <v>7</v>
      </c>
      <c r="K901" t="s">
        <v>7</v>
      </c>
      <c r="L901" t="s">
        <v>7</v>
      </c>
      <c r="M901" t="s">
        <v>7</v>
      </c>
      <c r="N901" t="s">
        <v>7</v>
      </c>
      <c r="O901" t="s">
        <v>7</v>
      </c>
      <c r="P901" t="s">
        <v>7</v>
      </c>
      <c r="Q901" t="s">
        <v>7</v>
      </c>
    </row>
    <row r="902" spans="8:17" x14ac:dyDescent="0.3">
      <c r="H902" t="s">
        <v>7</v>
      </c>
      <c r="I902" t="s">
        <v>7</v>
      </c>
      <c r="J902" t="s">
        <v>7</v>
      </c>
      <c r="K902" t="s">
        <v>7</v>
      </c>
      <c r="L902" t="s">
        <v>7</v>
      </c>
      <c r="M902" t="s">
        <v>7</v>
      </c>
      <c r="N902" t="s">
        <v>7</v>
      </c>
      <c r="O902" t="s">
        <v>7</v>
      </c>
      <c r="P902" t="s">
        <v>7</v>
      </c>
      <c r="Q902" t="s">
        <v>7</v>
      </c>
    </row>
    <row r="903" spans="8:17" x14ac:dyDescent="0.3">
      <c r="H903" t="s">
        <v>7</v>
      </c>
      <c r="I903" t="s">
        <v>7</v>
      </c>
      <c r="J903" t="s">
        <v>7</v>
      </c>
      <c r="K903" t="s">
        <v>7</v>
      </c>
      <c r="L903" t="s">
        <v>7</v>
      </c>
      <c r="M903" t="s">
        <v>7</v>
      </c>
      <c r="N903" t="s">
        <v>7</v>
      </c>
      <c r="O903" t="s">
        <v>7</v>
      </c>
      <c r="P903" t="s">
        <v>7</v>
      </c>
      <c r="Q903" t="s">
        <v>7</v>
      </c>
    </row>
    <row r="904" spans="8:17" x14ac:dyDescent="0.3">
      <c r="H904" t="s">
        <v>7</v>
      </c>
      <c r="I904" t="s">
        <v>7</v>
      </c>
      <c r="J904" t="s">
        <v>7</v>
      </c>
      <c r="K904" t="s">
        <v>7</v>
      </c>
      <c r="L904" t="s">
        <v>7</v>
      </c>
      <c r="M904" t="s">
        <v>7</v>
      </c>
      <c r="N904" t="s">
        <v>7</v>
      </c>
      <c r="O904" t="s">
        <v>7</v>
      </c>
      <c r="P904" t="s">
        <v>7</v>
      </c>
      <c r="Q904" t="s">
        <v>7</v>
      </c>
    </row>
    <row r="905" spans="8:17" x14ac:dyDescent="0.3">
      <c r="H905" t="s">
        <v>7</v>
      </c>
      <c r="I905" t="s">
        <v>7</v>
      </c>
      <c r="J905" t="s">
        <v>7</v>
      </c>
      <c r="K905" t="s">
        <v>7</v>
      </c>
      <c r="L905" t="s">
        <v>7</v>
      </c>
      <c r="M905" t="s">
        <v>7</v>
      </c>
      <c r="N905" t="s">
        <v>7</v>
      </c>
      <c r="O905" t="s">
        <v>7</v>
      </c>
      <c r="P905" t="s">
        <v>7</v>
      </c>
      <c r="Q905" t="s">
        <v>7</v>
      </c>
    </row>
    <row r="906" spans="8:17" x14ac:dyDescent="0.3">
      <c r="H906" t="s">
        <v>7</v>
      </c>
      <c r="I906" t="s">
        <v>7</v>
      </c>
      <c r="J906" t="s">
        <v>7</v>
      </c>
      <c r="K906" t="s">
        <v>7</v>
      </c>
      <c r="L906" t="s">
        <v>7</v>
      </c>
      <c r="M906" t="s">
        <v>7</v>
      </c>
      <c r="N906" t="s">
        <v>7</v>
      </c>
      <c r="O906" t="s">
        <v>7</v>
      </c>
      <c r="P906" t="s">
        <v>7</v>
      </c>
      <c r="Q906" t="s">
        <v>7</v>
      </c>
    </row>
    <row r="907" spans="8:17" x14ac:dyDescent="0.3">
      <c r="H907" t="s">
        <v>7</v>
      </c>
      <c r="I907" t="s">
        <v>7</v>
      </c>
      <c r="J907" t="s">
        <v>7</v>
      </c>
      <c r="K907" t="s">
        <v>7</v>
      </c>
      <c r="L907" t="s">
        <v>7</v>
      </c>
      <c r="M907" t="s">
        <v>7</v>
      </c>
      <c r="N907" t="s">
        <v>7</v>
      </c>
      <c r="O907" t="s">
        <v>7</v>
      </c>
      <c r="P907" t="s">
        <v>7</v>
      </c>
      <c r="Q907" t="s">
        <v>7</v>
      </c>
    </row>
    <row r="908" spans="8:17" x14ac:dyDescent="0.3">
      <c r="H908" t="s">
        <v>7</v>
      </c>
      <c r="I908" t="s">
        <v>7</v>
      </c>
      <c r="J908" t="s">
        <v>7</v>
      </c>
      <c r="K908" t="s">
        <v>7</v>
      </c>
      <c r="L908" t="s">
        <v>7</v>
      </c>
      <c r="M908" t="s">
        <v>7</v>
      </c>
      <c r="N908" t="s">
        <v>7</v>
      </c>
      <c r="O908" t="s">
        <v>7</v>
      </c>
      <c r="P908" t="s">
        <v>7</v>
      </c>
      <c r="Q908" t="s">
        <v>7</v>
      </c>
    </row>
    <row r="909" spans="8:17" x14ac:dyDescent="0.3">
      <c r="H909" t="s">
        <v>7</v>
      </c>
      <c r="I909" t="s">
        <v>7</v>
      </c>
      <c r="J909" t="s">
        <v>7</v>
      </c>
      <c r="K909" t="s">
        <v>7</v>
      </c>
      <c r="L909" t="s">
        <v>7</v>
      </c>
      <c r="M909" t="s">
        <v>7</v>
      </c>
      <c r="N909" t="s">
        <v>7</v>
      </c>
      <c r="O909" t="s">
        <v>7</v>
      </c>
      <c r="P909" t="s">
        <v>7</v>
      </c>
      <c r="Q909" t="s">
        <v>7</v>
      </c>
    </row>
    <row r="910" spans="8:17" x14ac:dyDescent="0.3">
      <c r="H910" t="s">
        <v>7</v>
      </c>
      <c r="I910" t="s">
        <v>7</v>
      </c>
      <c r="J910" t="s">
        <v>7</v>
      </c>
      <c r="K910" t="s">
        <v>7</v>
      </c>
      <c r="L910" t="s">
        <v>7</v>
      </c>
      <c r="M910" t="s">
        <v>7</v>
      </c>
      <c r="N910" t="s">
        <v>7</v>
      </c>
      <c r="O910" t="s">
        <v>7</v>
      </c>
      <c r="P910" t="s">
        <v>7</v>
      </c>
      <c r="Q910" t="s">
        <v>7</v>
      </c>
    </row>
    <row r="911" spans="8:17" x14ac:dyDescent="0.3">
      <c r="H911" t="s">
        <v>7</v>
      </c>
      <c r="I911" t="s">
        <v>7</v>
      </c>
      <c r="J911" t="s">
        <v>7</v>
      </c>
      <c r="K911" t="s">
        <v>7</v>
      </c>
      <c r="L911" t="s">
        <v>7</v>
      </c>
      <c r="M911" t="s">
        <v>7</v>
      </c>
      <c r="N911" t="s">
        <v>7</v>
      </c>
      <c r="O911" t="s">
        <v>7</v>
      </c>
      <c r="P911" t="s">
        <v>7</v>
      </c>
      <c r="Q911" t="s">
        <v>7</v>
      </c>
    </row>
    <row r="912" spans="8:17" x14ac:dyDescent="0.3">
      <c r="H912" t="s">
        <v>7</v>
      </c>
      <c r="I912" t="s">
        <v>7</v>
      </c>
      <c r="J912" t="s">
        <v>7</v>
      </c>
      <c r="K912" t="s">
        <v>7</v>
      </c>
      <c r="L912" t="s">
        <v>7</v>
      </c>
      <c r="M912" t="s">
        <v>7</v>
      </c>
      <c r="N912" t="s">
        <v>7</v>
      </c>
      <c r="O912" t="s">
        <v>7</v>
      </c>
      <c r="P912" t="s">
        <v>7</v>
      </c>
      <c r="Q912" t="s">
        <v>7</v>
      </c>
    </row>
    <row r="913" spans="8:17" x14ac:dyDescent="0.3">
      <c r="H913" t="s">
        <v>7</v>
      </c>
      <c r="I913" t="s">
        <v>7</v>
      </c>
      <c r="J913" t="s">
        <v>7</v>
      </c>
      <c r="K913" t="s">
        <v>7</v>
      </c>
      <c r="L913" t="s">
        <v>7</v>
      </c>
      <c r="M913" t="s">
        <v>7</v>
      </c>
      <c r="N913" t="s">
        <v>7</v>
      </c>
      <c r="O913" t="s">
        <v>7</v>
      </c>
      <c r="P913" t="s">
        <v>7</v>
      </c>
      <c r="Q913" t="s">
        <v>7</v>
      </c>
    </row>
    <row r="914" spans="8:17" x14ac:dyDescent="0.3">
      <c r="H914" t="s">
        <v>7</v>
      </c>
      <c r="I914" t="s">
        <v>7</v>
      </c>
      <c r="J914" t="s">
        <v>7</v>
      </c>
      <c r="K914" t="s">
        <v>7</v>
      </c>
      <c r="L914" t="s">
        <v>7</v>
      </c>
      <c r="M914" t="s">
        <v>7</v>
      </c>
      <c r="N914" t="s">
        <v>7</v>
      </c>
      <c r="O914" t="s">
        <v>7</v>
      </c>
      <c r="P914" t="s">
        <v>7</v>
      </c>
      <c r="Q914" t="s">
        <v>7</v>
      </c>
    </row>
    <row r="915" spans="8:17" x14ac:dyDescent="0.3">
      <c r="H915" t="s">
        <v>7</v>
      </c>
      <c r="I915" t="s">
        <v>7</v>
      </c>
      <c r="J915" t="s">
        <v>7</v>
      </c>
      <c r="K915" t="s">
        <v>7</v>
      </c>
      <c r="L915" t="s">
        <v>7</v>
      </c>
      <c r="M915" t="s">
        <v>7</v>
      </c>
      <c r="N915" t="s">
        <v>7</v>
      </c>
      <c r="O915" t="s">
        <v>7</v>
      </c>
      <c r="P915" t="s">
        <v>7</v>
      </c>
      <c r="Q915" t="s">
        <v>7</v>
      </c>
    </row>
    <row r="916" spans="8:17" x14ac:dyDescent="0.3">
      <c r="H916" t="s">
        <v>7</v>
      </c>
      <c r="I916" t="s">
        <v>7</v>
      </c>
      <c r="J916" t="s">
        <v>7</v>
      </c>
      <c r="K916" t="s">
        <v>7</v>
      </c>
      <c r="L916" t="s">
        <v>7</v>
      </c>
      <c r="M916" t="s">
        <v>7</v>
      </c>
      <c r="N916" t="s">
        <v>7</v>
      </c>
      <c r="O916" t="s">
        <v>7</v>
      </c>
      <c r="P916" t="s">
        <v>7</v>
      </c>
      <c r="Q916" t="s">
        <v>7</v>
      </c>
    </row>
    <row r="917" spans="8:17" x14ac:dyDescent="0.3">
      <c r="H917" t="s">
        <v>7</v>
      </c>
      <c r="I917" t="s">
        <v>7</v>
      </c>
      <c r="J917" t="s">
        <v>7</v>
      </c>
      <c r="K917" t="s">
        <v>7</v>
      </c>
      <c r="L917" t="s">
        <v>7</v>
      </c>
      <c r="M917" t="s">
        <v>7</v>
      </c>
      <c r="N917" t="s">
        <v>7</v>
      </c>
      <c r="O917" t="s">
        <v>7</v>
      </c>
      <c r="P917" t="s">
        <v>7</v>
      </c>
      <c r="Q917" t="s">
        <v>7</v>
      </c>
    </row>
    <row r="918" spans="8:17" x14ac:dyDescent="0.3">
      <c r="H918" t="s">
        <v>7</v>
      </c>
      <c r="I918" t="s">
        <v>7</v>
      </c>
      <c r="J918" t="s">
        <v>7</v>
      </c>
      <c r="K918" t="s">
        <v>7</v>
      </c>
      <c r="L918" t="s">
        <v>7</v>
      </c>
      <c r="M918" t="s">
        <v>7</v>
      </c>
      <c r="N918" t="s">
        <v>7</v>
      </c>
      <c r="O918" t="s">
        <v>7</v>
      </c>
      <c r="P918" t="s">
        <v>7</v>
      </c>
      <c r="Q918" t="s">
        <v>7</v>
      </c>
    </row>
    <row r="919" spans="8:17" x14ac:dyDescent="0.3">
      <c r="H919" t="s">
        <v>7</v>
      </c>
      <c r="I919" t="s">
        <v>7</v>
      </c>
      <c r="J919" t="s">
        <v>7</v>
      </c>
      <c r="K919" t="s">
        <v>7</v>
      </c>
      <c r="L919" t="s">
        <v>7</v>
      </c>
      <c r="M919" t="s">
        <v>7</v>
      </c>
      <c r="N919" t="s">
        <v>7</v>
      </c>
      <c r="O919" t="s">
        <v>7</v>
      </c>
      <c r="P919" t="s">
        <v>7</v>
      </c>
      <c r="Q919" t="s">
        <v>7</v>
      </c>
    </row>
    <row r="920" spans="8:17" x14ac:dyDescent="0.3">
      <c r="H920" t="s">
        <v>7</v>
      </c>
      <c r="I920" t="s">
        <v>7</v>
      </c>
      <c r="J920" t="s">
        <v>7</v>
      </c>
      <c r="K920" t="s">
        <v>7</v>
      </c>
      <c r="L920" t="s">
        <v>7</v>
      </c>
      <c r="M920" t="s">
        <v>7</v>
      </c>
      <c r="N920" t="s">
        <v>7</v>
      </c>
      <c r="O920" t="s">
        <v>7</v>
      </c>
      <c r="P920" t="s">
        <v>7</v>
      </c>
      <c r="Q920" t="s">
        <v>7</v>
      </c>
    </row>
    <row r="921" spans="8:17" x14ac:dyDescent="0.3">
      <c r="H921" t="s">
        <v>7</v>
      </c>
      <c r="I921" t="s">
        <v>7</v>
      </c>
      <c r="J921" t="s">
        <v>7</v>
      </c>
      <c r="K921" t="s">
        <v>7</v>
      </c>
      <c r="L921" t="s">
        <v>7</v>
      </c>
      <c r="M921" t="s">
        <v>7</v>
      </c>
      <c r="N921" t="s">
        <v>7</v>
      </c>
      <c r="O921" t="s">
        <v>7</v>
      </c>
      <c r="P921" t="s">
        <v>7</v>
      </c>
      <c r="Q921" t="s">
        <v>7</v>
      </c>
    </row>
    <row r="922" spans="8:17" x14ac:dyDescent="0.3">
      <c r="H922" t="s">
        <v>7</v>
      </c>
      <c r="I922" t="s">
        <v>7</v>
      </c>
      <c r="J922" t="s">
        <v>7</v>
      </c>
      <c r="K922" t="s">
        <v>7</v>
      </c>
      <c r="L922" t="s">
        <v>7</v>
      </c>
      <c r="M922" t="s">
        <v>7</v>
      </c>
      <c r="N922" t="s">
        <v>7</v>
      </c>
      <c r="O922" t="s">
        <v>7</v>
      </c>
      <c r="P922" t="s">
        <v>7</v>
      </c>
      <c r="Q922" t="s">
        <v>7</v>
      </c>
    </row>
    <row r="923" spans="8:17" x14ac:dyDescent="0.3">
      <c r="H923" t="s">
        <v>7</v>
      </c>
      <c r="I923" t="s">
        <v>7</v>
      </c>
      <c r="J923" t="s">
        <v>7</v>
      </c>
      <c r="K923" t="s">
        <v>7</v>
      </c>
      <c r="L923" t="s">
        <v>7</v>
      </c>
      <c r="M923" t="s">
        <v>7</v>
      </c>
      <c r="N923" t="s">
        <v>7</v>
      </c>
      <c r="O923" t="s">
        <v>7</v>
      </c>
      <c r="P923" t="s">
        <v>7</v>
      </c>
      <c r="Q923" t="s">
        <v>7</v>
      </c>
    </row>
    <row r="924" spans="8:17" x14ac:dyDescent="0.3">
      <c r="H924" t="s">
        <v>7</v>
      </c>
      <c r="I924" t="s">
        <v>7</v>
      </c>
      <c r="J924" t="s">
        <v>7</v>
      </c>
      <c r="K924" t="s">
        <v>7</v>
      </c>
      <c r="L924" t="s">
        <v>7</v>
      </c>
      <c r="M924" t="s">
        <v>7</v>
      </c>
      <c r="N924" t="s">
        <v>7</v>
      </c>
      <c r="O924" t="s">
        <v>7</v>
      </c>
      <c r="P924" t="s">
        <v>7</v>
      </c>
      <c r="Q924" t="s">
        <v>7</v>
      </c>
    </row>
    <row r="925" spans="8:17" x14ac:dyDescent="0.3">
      <c r="H925" t="s">
        <v>7</v>
      </c>
      <c r="I925" t="s">
        <v>7</v>
      </c>
      <c r="J925" t="s">
        <v>7</v>
      </c>
      <c r="K925" t="s">
        <v>7</v>
      </c>
      <c r="L925" t="s">
        <v>7</v>
      </c>
      <c r="M925" t="s">
        <v>7</v>
      </c>
      <c r="N925" t="s">
        <v>7</v>
      </c>
      <c r="O925" t="s">
        <v>7</v>
      </c>
      <c r="P925" t="s">
        <v>7</v>
      </c>
      <c r="Q925" t="s">
        <v>7</v>
      </c>
    </row>
    <row r="926" spans="8:17" x14ac:dyDescent="0.3">
      <c r="H926" t="s">
        <v>7</v>
      </c>
      <c r="I926" t="s">
        <v>7</v>
      </c>
      <c r="J926" t="s">
        <v>7</v>
      </c>
      <c r="K926" t="s">
        <v>7</v>
      </c>
      <c r="L926" t="s">
        <v>7</v>
      </c>
      <c r="M926" t="s">
        <v>7</v>
      </c>
      <c r="N926" t="s">
        <v>7</v>
      </c>
      <c r="O926" t="s">
        <v>7</v>
      </c>
      <c r="P926" t="s">
        <v>7</v>
      </c>
      <c r="Q926" t="s">
        <v>7</v>
      </c>
    </row>
    <row r="927" spans="8:17" x14ac:dyDescent="0.3">
      <c r="H927" t="s">
        <v>7</v>
      </c>
      <c r="I927" t="s">
        <v>7</v>
      </c>
      <c r="J927" t="s">
        <v>7</v>
      </c>
      <c r="K927" t="s">
        <v>7</v>
      </c>
      <c r="L927" t="s">
        <v>7</v>
      </c>
      <c r="M927" t="s">
        <v>7</v>
      </c>
      <c r="N927" t="s">
        <v>7</v>
      </c>
      <c r="O927" t="s">
        <v>7</v>
      </c>
      <c r="P927" t="s">
        <v>7</v>
      </c>
      <c r="Q927" t="s">
        <v>7</v>
      </c>
    </row>
    <row r="928" spans="8:17" x14ac:dyDescent="0.3">
      <c r="H928" t="s">
        <v>7</v>
      </c>
      <c r="I928" t="s">
        <v>7</v>
      </c>
      <c r="J928" t="s">
        <v>7</v>
      </c>
      <c r="K928" t="s">
        <v>7</v>
      </c>
      <c r="L928" t="s">
        <v>7</v>
      </c>
      <c r="M928" t="s">
        <v>7</v>
      </c>
      <c r="N928" t="s">
        <v>7</v>
      </c>
      <c r="O928" t="s">
        <v>7</v>
      </c>
      <c r="P928" t="s">
        <v>7</v>
      </c>
      <c r="Q928" t="s">
        <v>7</v>
      </c>
    </row>
    <row r="929" spans="8:17" x14ac:dyDescent="0.3">
      <c r="H929" t="s">
        <v>7</v>
      </c>
      <c r="I929" t="s">
        <v>7</v>
      </c>
      <c r="J929" t="s">
        <v>7</v>
      </c>
      <c r="K929" t="s">
        <v>7</v>
      </c>
      <c r="L929" t="s">
        <v>7</v>
      </c>
      <c r="M929" t="s">
        <v>7</v>
      </c>
      <c r="N929" t="s">
        <v>7</v>
      </c>
      <c r="O929" t="s">
        <v>7</v>
      </c>
      <c r="P929" t="s">
        <v>7</v>
      </c>
      <c r="Q929" t="s">
        <v>7</v>
      </c>
    </row>
    <row r="930" spans="8:17" x14ac:dyDescent="0.3">
      <c r="H930" t="s">
        <v>7</v>
      </c>
      <c r="I930" t="s">
        <v>7</v>
      </c>
      <c r="J930" t="s">
        <v>7</v>
      </c>
      <c r="K930" t="s">
        <v>7</v>
      </c>
      <c r="L930" t="s">
        <v>7</v>
      </c>
      <c r="M930" t="s">
        <v>7</v>
      </c>
      <c r="N930" t="s">
        <v>7</v>
      </c>
      <c r="O930" t="s">
        <v>7</v>
      </c>
      <c r="P930" t="s">
        <v>7</v>
      </c>
      <c r="Q930" t="s">
        <v>7</v>
      </c>
    </row>
    <row r="931" spans="8:17" x14ac:dyDescent="0.3">
      <c r="H931" t="s">
        <v>7</v>
      </c>
      <c r="I931" t="s">
        <v>7</v>
      </c>
      <c r="J931" t="s">
        <v>7</v>
      </c>
      <c r="K931" t="s">
        <v>7</v>
      </c>
      <c r="L931" t="s">
        <v>7</v>
      </c>
      <c r="M931" t="s">
        <v>7</v>
      </c>
      <c r="N931" t="s">
        <v>7</v>
      </c>
      <c r="O931" t="s">
        <v>7</v>
      </c>
      <c r="P931" t="s">
        <v>7</v>
      </c>
      <c r="Q931" t="s">
        <v>7</v>
      </c>
    </row>
    <row r="932" spans="8:17" x14ac:dyDescent="0.3">
      <c r="H932" t="s">
        <v>7</v>
      </c>
      <c r="I932" t="s">
        <v>7</v>
      </c>
      <c r="J932" t="s">
        <v>7</v>
      </c>
      <c r="K932" t="s">
        <v>7</v>
      </c>
      <c r="L932" t="s">
        <v>7</v>
      </c>
      <c r="M932" t="s">
        <v>7</v>
      </c>
      <c r="N932" t="s">
        <v>7</v>
      </c>
      <c r="O932" t="s">
        <v>7</v>
      </c>
      <c r="P932" t="s">
        <v>7</v>
      </c>
      <c r="Q932" t="s">
        <v>7</v>
      </c>
    </row>
    <row r="933" spans="8:17" x14ac:dyDescent="0.3">
      <c r="H933" t="s">
        <v>7</v>
      </c>
      <c r="I933" t="s">
        <v>7</v>
      </c>
      <c r="J933" t="s">
        <v>7</v>
      </c>
      <c r="K933" t="s">
        <v>7</v>
      </c>
      <c r="L933" t="s">
        <v>7</v>
      </c>
      <c r="M933" t="s">
        <v>7</v>
      </c>
      <c r="N933" t="s">
        <v>7</v>
      </c>
      <c r="O933" t="s">
        <v>7</v>
      </c>
      <c r="P933" t="s">
        <v>7</v>
      </c>
      <c r="Q933" t="s">
        <v>7</v>
      </c>
    </row>
    <row r="934" spans="8:17" x14ac:dyDescent="0.3">
      <c r="H934" t="s">
        <v>7</v>
      </c>
      <c r="I934" t="s">
        <v>7</v>
      </c>
      <c r="J934" t="s">
        <v>7</v>
      </c>
      <c r="K934" t="s">
        <v>7</v>
      </c>
      <c r="L934" t="s">
        <v>7</v>
      </c>
      <c r="M934" t="s">
        <v>7</v>
      </c>
      <c r="N934" t="s">
        <v>7</v>
      </c>
      <c r="O934" t="s">
        <v>7</v>
      </c>
      <c r="P934" t="s">
        <v>7</v>
      </c>
      <c r="Q934" t="s">
        <v>7</v>
      </c>
    </row>
    <row r="935" spans="8:17" x14ac:dyDescent="0.3">
      <c r="H935" t="s">
        <v>7</v>
      </c>
      <c r="I935" t="s">
        <v>7</v>
      </c>
      <c r="J935" t="s">
        <v>7</v>
      </c>
      <c r="K935" t="s">
        <v>7</v>
      </c>
      <c r="L935" t="s">
        <v>7</v>
      </c>
      <c r="M935" t="s">
        <v>7</v>
      </c>
      <c r="N935" t="s">
        <v>7</v>
      </c>
      <c r="O935" t="s">
        <v>7</v>
      </c>
      <c r="P935" t="s">
        <v>7</v>
      </c>
      <c r="Q935" t="s">
        <v>7</v>
      </c>
    </row>
    <row r="936" spans="8:17" x14ac:dyDescent="0.3">
      <c r="H936" t="s">
        <v>7</v>
      </c>
      <c r="I936" t="s">
        <v>7</v>
      </c>
      <c r="J936" t="s">
        <v>7</v>
      </c>
      <c r="K936" t="s">
        <v>7</v>
      </c>
      <c r="L936" t="s">
        <v>7</v>
      </c>
      <c r="M936" t="s">
        <v>7</v>
      </c>
      <c r="N936" t="s">
        <v>7</v>
      </c>
      <c r="O936" t="s">
        <v>7</v>
      </c>
      <c r="P936" t="s">
        <v>7</v>
      </c>
      <c r="Q936" t="s">
        <v>7</v>
      </c>
    </row>
    <row r="937" spans="8:17" x14ac:dyDescent="0.3">
      <c r="H937" t="s">
        <v>7</v>
      </c>
      <c r="I937" t="s">
        <v>7</v>
      </c>
      <c r="J937" t="s">
        <v>7</v>
      </c>
      <c r="K937" t="s">
        <v>7</v>
      </c>
      <c r="L937" t="s">
        <v>7</v>
      </c>
      <c r="M937" t="s">
        <v>7</v>
      </c>
      <c r="N937" t="s">
        <v>7</v>
      </c>
      <c r="O937" t="s">
        <v>7</v>
      </c>
      <c r="P937" t="s">
        <v>7</v>
      </c>
      <c r="Q937" t="s">
        <v>7</v>
      </c>
    </row>
    <row r="938" spans="8:17" x14ac:dyDescent="0.3">
      <c r="H938" t="s">
        <v>7</v>
      </c>
      <c r="I938" t="s">
        <v>7</v>
      </c>
      <c r="J938" t="s">
        <v>7</v>
      </c>
      <c r="K938" t="s">
        <v>7</v>
      </c>
      <c r="L938" t="s">
        <v>7</v>
      </c>
      <c r="M938" t="s">
        <v>7</v>
      </c>
      <c r="N938" t="s">
        <v>7</v>
      </c>
      <c r="O938" t="s">
        <v>7</v>
      </c>
      <c r="P938" t="s">
        <v>7</v>
      </c>
      <c r="Q938" t="s">
        <v>7</v>
      </c>
    </row>
    <row r="939" spans="8:17" x14ac:dyDescent="0.3">
      <c r="H939" t="s">
        <v>7</v>
      </c>
      <c r="I939" t="s">
        <v>7</v>
      </c>
      <c r="J939" t="s">
        <v>7</v>
      </c>
      <c r="K939" t="s">
        <v>7</v>
      </c>
      <c r="L939" t="s">
        <v>7</v>
      </c>
      <c r="M939" t="s">
        <v>7</v>
      </c>
      <c r="N939" t="s">
        <v>7</v>
      </c>
      <c r="O939" t="s">
        <v>7</v>
      </c>
      <c r="P939" t="s">
        <v>7</v>
      </c>
      <c r="Q939" t="s">
        <v>7</v>
      </c>
    </row>
    <row r="940" spans="8:17" x14ac:dyDescent="0.3">
      <c r="H940" t="s">
        <v>7</v>
      </c>
      <c r="I940" t="s">
        <v>7</v>
      </c>
      <c r="J940" t="s">
        <v>7</v>
      </c>
      <c r="K940" t="s">
        <v>7</v>
      </c>
      <c r="L940" t="s">
        <v>7</v>
      </c>
      <c r="M940" t="s">
        <v>7</v>
      </c>
      <c r="N940" t="s">
        <v>7</v>
      </c>
      <c r="O940" t="s">
        <v>7</v>
      </c>
      <c r="P940" t="s">
        <v>7</v>
      </c>
      <c r="Q940" t="s">
        <v>7</v>
      </c>
    </row>
    <row r="941" spans="8:17" x14ac:dyDescent="0.3">
      <c r="H941" t="s">
        <v>7</v>
      </c>
      <c r="I941" t="s">
        <v>7</v>
      </c>
      <c r="J941" t="s">
        <v>7</v>
      </c>
      <c r="K941" t="s">
        <v>7</v>
      </c>
      <c r="L941" t="s">
        <v>7</v>
      </c>
      <c r="M941" t="s">
        <v>7</v>
      </c>
      <c r="N941" t="s">
        <v>7</v>
      </c>
      <c r="O941" t="s">
        <v>7</v>
      </c>
      <c r="P941" t="s">
        <v>7</v>
      </c>
      <c r="Q941" t="s">
        <v>7</v>
      </c>
    </row>
    <row r="942" spans="8:17" x14ac:dyDescent="0.3">
      <c r="H942" t="s">
        <v>7</v>
      </c>
      <c r="I942" t="s">
        <v>7</v>
      </c>
      <c r="J942" t="s">
        <v>7</v>
      </c>
      <c r="K942" t="s">
        <v>7</v>
      </c>
      <c r="L942" t="s">
        <v>7</v>
      </c>
      <c r="M942" t="s">
        <v>7</v>
      </c>
      <c r="N942" t="s">
        <v>7</v>
      </c>
      <c r="O942" t="s">
        <v>7</v>
      </c>
      <c r="P942" t="s">
        <v>7</v>
      </c>
      <c r="Q942" t="s">
        <v>7</v>
      </c>
    </row>
    <row r="943" spans="8:17" x14ac:dyDescent="0.3">
      <c r="H943" t="s">
        <v>7</v>
      </c>
      <c r="I943" t="s">
        <v>7</v>
      </c>
      <c r="J943" t="s">
        <v>7</v>
      </c>
      <c r="K943" t="s">
        <v>7</v>
      </c>
      <c r="L943" t="s">
        <v>7</v>
      </c>
      <c r="M943" t="s">
        <v>7</v>
      </c>
      <c r="N943" t="s">
        <v>7</v>
      </c>
      <c r="O943" t="s">
        <v>7</v>
      </c>
      <c r="P943" t="s">
        <v>7</v>
      </c>
      <c r="Q943" t="s">
        <v>7</v>
      </c>
    </row>
    <row r="944" spans="8:17" x14ac:dyDescent="0.3">
      <c r="H944" t="s">
        <v>7</v>
      </c>
      <c r="I944" t="s">
        <v>7</v>
      </c>
      <c r="J944" t="s">
        <v>7</v>
      </c>
      <c r="K944" t="s">
        <v>7</v>
      </c>
      <c r="L944" t="s">
        <v>7</v>
      </c>
      <c r="M944" t="s">
        <v>7</v>
      </c>
      <c r="N944" t="s">
        <v>7</v>
      </c>
      <c r="O944" t="s">
        <v>7</v>
      </c>
      <c r="P944" t="s">
        <v>7</v>
      </c>
      <c r="Q944" t="s">
        <v>7</v>
      </c>
    </row>
    <row r="945" spans="8:17" x14ac:dyDescent="0.3">
      <c r="H945" t="s">
        <v>7</v>
      </c>
      <c r="I945" t="s">
        <v>7</v>
      </c>
      <c r="J945" t="s">
        <v>7</v>
      </c>
      <c r="K945" t="s">
        <v>7</v>
      </c>
      <c r="L945" t="s">
        <v>7</v>
      </c>
      <c r="M945" t="s">
        <v>7</v>
      </c>
      <c r="N945" t="s">
        <v>7</v>
      </c>
      <c r="O945" t="s">
        <v>7</v>
      </c>
      <c r="P945" t="s">
        <v>7</v>
      </c>
      <c r="Q945" t="s">
        <v>7</v>
      </c>
    </row>
    <row r="946" spans="8:17" x14ac:dyDescent="0.3">
      <c r="H946" t="s">
        <v>7</v>
      </c>
      <c r="I946" t="s">
        <v>7</v>
      </c>
      <c r="J946" t="s">
        <v>7</v>
      </c>
      <c r="K946" t="s">
        <v>7</v>
      </c>
      <c r="L946" t="s">
        <v>7</v>
      </c>
      <c r="M946" t="s">
        <v>7</v>
      </c>
      <c r="N946" t="s">
        <v>7</v>
      </c>
      <c r="O946" t="s">
        <v>7</v>
      </c>
      <c r="P946" t="s">
        <v>7</v>
      </c>
      <c r="Q946" t="s">
        <v>7</v>
      </c>
    </row>
    <row r="947" spans="8:17" x14ac:dyDescent="0.3">
      <c r="H947" t="s">
        <v>7</v>
      </c>
      <c r="I947" t="s">
        <v>7</v>
      </c>
      <c r="J947" t="s">
        <v>7</v>
      </c>
      <c r="K947" t="s">
        <v>7</v>
      </c>
      <c r="L947" t="s">
        <v>7</v>
      </c>
      <c r="M947" t="s">
        <v>7</v>
      </c>
      <c r="N947" t="s">
        <v>7</v>
      </c>
      <c r="O947" t="s">
        <v>7</v>
      </c>
      <c r="P947" t="s">
        <v>7</v>
      </c>
      <c r="Q947" t="s">
        <v>7</v>
      </c>
    </row>
    <row r="948" spans="8:17" x14ac:dyDescent="0.3">
      <c r="H948" t="s">
        <v>7</v>
      </c>
      <c r="I948" t="s">
        <v>7</v>
      </c>
      <c r="J948" t="s">
        <v>7</v>
      </c>
      <c r="K948" t="s">
        <v>7</v>
      </c>
      <c r="L948" t="s">
        <v>7</v>
      </c>
      <c r="M948" t="s">
        <v>7</v>
      </c>
      <c r="N948" t="s">
        <v>7</v>
      </c>
      <c r="O948" t="s">
        <v>7</v>
      </c>
      <c r="P948" t="s">
        <v>7</v>
      </c>
      <c r="Q948" t="s">
        <v>7</v>
      </c>
    </row>
    <row r="949" spans="8:17" x14ac:dyDescent="0.3">
      <c r="H949" t="s">
        <v>7</v>
      </c>
      <c r="I949" t="s">
        <v>7</v>
      </c>
      <c r="J949" t="s">
        <v>7</v>
      </c>
      <c r="K949" t="s">
        <v>7</v>
      </c>
      <c r="L949" t="s">
        <v>7</v>
      </c>
      <c r="M949" t="s">
        <v>7</v>
      </c>
      <c r="N949" t="s">
        <v>7</v>
      </c>
      <c r="O949" t="s">
        <v>7</v>
      </c>
      <c r="P949" t="s">
        <v>7</v>
      </c>
      <c r="Q949" t="s">
        <v>7</v>
      </c>
    </row>
    <row r="950" spans="8:17" x14ac:dyDescent="0.3">
      <c r="H950" t="s">
        <v>7</v>
      </c>
      <c r="I950" t="s">
        <v>7</v>
      </c>
      <c r="J950" t="s">
        <v>7</v>
      </c>
      <c r="K950" t="s">
        <v>7</v>
      </c>
      <c r="L950" t="s">
        <v>7</v>
      </c>
      <c r="M950" t="s">
        <v>7</v>
      </c>
      <c r="N950" t="s">
        <v>7</v>
      </c>
      <c r="O950" t="s">
        <v>7</v>
      </c>
      <c r="P950" t="s">
        <v>7</v>
      </c>
      <c r="Q950" t="s">
        <v>7</v>
      </c>
    </row>
    <row r="951" spans="8:17" x14ac:dyDescent="0.3">
      <c r="H951" t="s">
        <v>7</v>
      </c>
      <c r="I951" t="s">
        <v>7</v>
      </c>
      <c r="J951" t="s">
        <v>7</v>
      </c>
      <c r="K951" t="s">
        <v>7</v>
      </c>
      <c r="L951" t="s">
        <v>7</v>
      </c>
      <c r="M951" t="s">
        <v>7</v>
      </c>
      <c r="N951" t="s">
        <v>7</v>
      </c>
      <c r="O951" t="s">
        <v>7</v>
      </c>
      <c r="P951" t="s">
        <v>7</v>
      </c>
      <c r="Q951" t="s">
        <v>7</v>
      </c>
    </row>
    <row r="952" spans="8:17" x14ac:dyDescent="0.3">
      <c r="H952" t="s">
        <v>7</v>
      </c>
      <c r="I952" t="s">
        <v>7</v>
      </c>
      <c r="J952" t="s">
        <v>7</v>
      </c>
      <c r="K952" t="s">
        <v>7</v>
      </c>
      <c r="L952" t="s">
        <v>7</v>
      </c>
      <c r="M952" t="s">
        <v>7</v>
      </c>
      <c r="N952" t="s">
        <v>7</v>
      </c>
      <c r="O952" t="s">
        <v>7</v>
      </c>
      <c r="P952" t="s">
        <v>7</v>
      </c>
      <c r="Q952" t="s">
        <v>7</v>
      </c>
    </row>
    <row r="953" spans="8:17" x14ac:dyDescent="0.3">
      <c r="H953" t="s">
        <v>7</v>
      </c>
      <c r="I953" t="s">
        <v>7</v>
      </c>
      <c r="J953" t="s">
        <v>7</v>
      </c>
      <c r="K953" t="s">
        <v>7</v>
      </c>
      <c r="L953" t="s">
        <v>7</v>
      </c>
      <c r="M953" t="s">
        <v>7</v>
      </c>
      <c r="N953" t="s">
        <v>7</v>
      </c>
      <c r="O953" t="s">
        <v>7</v>
      </c>
      <c r="P953" t="s">
        <v>7</v>
      </c>
      <c r="Q953" t="s">
        <v>7</v>
      </c>
    </row>
    <row r="954" spans="8:17" x14ac:dyDescent="0.3">
      <c r="H954" t="s">
        <v>7</v>
      </c>
      <c r="I954" t="s">
        <v>7</v>
      </c>
      <c r="J954" t="s">
        <v>7</v>
      </c>
      <c r="K954" t="s">
        <v>7</v>
      </c>
      <c r="L954" t="s">
        <v>7</v>
      </c>
      <c r="M954" t="s">
        <v>7</v>
      </c>
      <c r="N954" t="s">
        <v>7</v>
      </c>
      <c r="O954" t="s">
        <v>7</v>
      </c>
      <c r="P954" t="s">
        <v>7</v>
      </c>
      <c r="Q954" t="s">
        <v>7</v>
      </c>
    </row>
    <row r="955" spans="8:17" x14ac:dyDescent="0.3">
      <c r="H955" t="s">
        <v>7</v>
      </c>
      <c r="I955" t="s">
        <v>7</v>
      </c>
      <c r="J955" t="s">
        <v>7</v>
      </c>
      <c r="K955" t="s">
        <v>7</v>
      </c>
      <c r="L955" t="s">
        <v>7</v>
      </c>
      <c r="M955" t="s">
        <v>7</v>
      </c>
      <c r="N955" t="s">
        <v>7</v>
      </c>
      <c r="O955" t="s">
        <v>7</v>
      </c>
      <c r="P955" t="s">
        <v>7</v>
      </c>
      <c r="Q955" t="s">
        <v>7</v>
      </c>
    </row>
    <row r="956" spans="8:17" x14ac:dyDescent="0.3">
      <c r="H956" t="s">
        <v>7</v>
      </c>
      <c r="I956" t="s">
        <v>7</v>
      </c>
      <c r="J956" t="s">
        <v>7</v>
      </c>
      <c r="K956" t="s">
        <v>7</v>
      </c>
      <c r="L956" t="s">
        <v>7</v>
      </c>
      <c r="M956" t="s">
        <v>7</v>
      </c>
      <c r="N956" t="s">
        <v>7</v>
      </c>
      <c r="O956" t="s">
        <v>7</v>
      </c>
      <c r="P956" t="s">
        <v>7</v>
      </c>
      <c r="Q956" t="s">
        <v>7</v>
      </c>
    </row>
    <row r="957" spans="8:17" x14ac:dyDescent="0.3">
      <c r="H957" t="s">
        <v>7</v>
      </c>
      <c r="I957" t="s">
        <v>7</v>
      </c>
      <c r="J957" t="s">
        <v>7</v>
      </c>
      <c r="K957" t="s">
        <v>7</v>
      </c>
      <c r="L957" t="s">
        <v>7</v>
      </c>
      <c r="M957" t="s">
        <v>7</v>
      </c>
      <c r="N957" t="s">
        <v>7</v>
      </c>
      <c r="O957" t="s">
        <v>7</v>
      </c>
      <c r="P957" t="s">
        <v>7</v>
      </c>
      <c r="Q957" t="s">
        <v>7</v>
      </c>
    </row>
    <row r="958" spans="8:17" x14ac:dyDescent="0.3">
      <c r="H958" t="s">
        <v>7</v>
      </c>
      <c r="I958" t="s">
        <v>7</v>
      </c>
      <c r="J958" t="s">
        <v>7</v>
      </c>
      <c r="K958" t="s">
        <v>7</v>
      </c>
      <c r="L958" t="s">
        <v>7</v>
      </c>
      <c r="M958" t="s">
        <v>7</v>
      </c>
      <c r="N958" t="s">
        <v>7</v>
      </c>
      <c r="O958" t="s">
        <v>7</v>
      </c>
      <c r="P958" t="s">
        <v>7</v>
      </c>
      <c r="Q958" t="s">
        <v>7</v>
      </c>
    </row>
    <row r="959" spans="8:17" x14ac:dyDescent="0.3">
      <c r="H959" t="s">
        <v>7</v>
      </c>
      <c r="I959" t="s">
        <v>7</v>
      </c>
      <c r="J959" t="s">
        <v>7</v>
      </c>
      <c r="K959" t="s">
        <v>7</v>
      </c>
      <c r="L959" t="s">
        <v>7</v>
      </c>
      <c r="M959" t="s">
        <v>7</v>
      </c>
      <c r="N959" t="s">
        <v>7</v>
      </c>
      <c r="O959" t="s">
        <v>7</v>
      </c>
      <c r="P959" t="s">
        <v>7</v>
      </c>
      <c r="Q959" t="s">
        <v>7</v>
      </c>
    </row>
    <row r="960" spans="8:17" x14ac:dyDescent="0.3">
      <c r="H960" t="s">
        <v>7</v>
      </c>
      <c r="I960" t="s">
        <v>7</v>
      </c>
      <c r="J960" t="s">
        <v>7</v>
      </c>
      <c r="K960" t="s">
        <v>7</v>
      </c>
      <c r="L960" t="s">
        <v>7</v>
      </c>
      <c r="M960" t="s">
        <v>7</v>
      </c>
      <c r="N960" t="s">
        <v>7</v>
      </c>
      <c r="O960" t="s">
        <v>7</v>
      </c>
      <c r="P960" t="s">
        <v>7</v>
      </c>
      <c r="Q960" t="s">
        <v>7</v>
      </c>
    </row>
    <row r="961" spans="8:17" x14ac:dyDescent="0.3">
      <c r="H961" t="s">
        <v>7</v>
      </c>
      <c r="I961" t="s">
        <v>7</v>
      </c>
      <c r="J961" t="s">
        <v>7</v>
      </c>
      <c r="K961" t="s">
        <v>7</v>
      </c>
      <c r="L961" t="s">
        <v>7</v>
      </c>
      <c r="M961" t="s">
        <v>7</v>
      </c>
      <c r="N961" t="s">
        <v>7</v>
      </c>
      <c r="O961" t="s">
        <v>7</v>
      </c>
      <c r="P961" t="s">
        <v>7</v>
      </c>
      <c r="Q961" t="s">
        <v>7</v>
      </c>
    </row>
    <row r="962" spans="8:17" x14ac:dyDescent="0.3">
      <c r="H962" t="s">
        <v>7</v>
      </c>
      <c r="I962" t="s">
        <v>7</v>
      </c>
      <c r="J962" t="s">
        <v>7</v>
      </c>
      <c r="K962" t="s">
        <v>7</v>
      </c>
      <c r="L962" t="s">
        <v>7</v>
      </c>
      <c r="M962" t="s">
        <v>7</v>
      </c>
      <c r="N962" t="s">
        <v>7</v>
      </c>
      <c r="O962" t="s">
        <v>7</v>
      </c>
      <c r="P962" t="s">
        <v>7</v>
      </c>
      <c r="Q962" t="s">
        <v>7</v>
      </c>
    </row>
    <row r="963" spans="8:17" x14ac:dyDescent="0.3">
      <c r="H963" t="s">
        <v>7</v>
      </c>
      <c r="I963" t="s">
        <v>7</v>
      </c>
      <c r="J963" t="s">
        <v>7</v>
      </c>
      <c r="K963" t="s">
        <v>7</v>
      </c>
      <c r="L963" t="s">
        <v>7</v>
      </c>
      <c r="M963" t="s">
        <v>7</v>
      </c>
      <c r="N963" t="s">
        <v>7</v>
      </c>
      <c r="O963" t="s">
        <v>7</v>
      </c>
      <c r="P963" t="s">
        <v>7</v>
      </c>
      <c r="Q963" t="s">
        <v>7</v>
      </c>
    </row>
    <row r="964" spans="8:17" x14ac:dyDescent="0.3">
      <c r="H964" t="s">
        <v>7</v>
      </c>
      <c r="I964" t="s">
        <v>7</v>
      </c>
      <c r="J964" t="s">
        <v>7</v>
      </c>
      <c r="K964" t="s">
        <v>7</v>
      </c>
      <c r="L964" t="s">
        <v>7</v>
      </c>
      <c r="M964" t="s">
        <v>7</v>
      </c>
      <c r="N964" t="s">
        <v>7</v>
      </c>
      <c r="O964" t="s">
        <v>7</v>
      </c>
      <c r="P964" t="s">
        <v>7</v>
      </c>
      <c r="Q964" t="s">
        <v>7</v>
      </c>
    </row>
    <row r="965" spans="8:17" x14ac:dyDescent="0.3">
      <c r="H965" t="s">
        <v>7</v>
      </c>
      <c r="I965" t="s">
        <v>7</v>
      </c>
      <c r="J965" t="s">
        <v>7</v>
      </c>
      <c r="K965" t="s">
        <v>7</v>
      </c>
      <c r="L965" t="s">
        <v>7</v>
      </c>
      <c r="M965" t="s">
        <v>7</v>
      </c>
      <c r="N965" t="s">
        <v>7</v>
      </c>
      <c r="O965" t="s">
        <v>7</v>
      </c>
      <c r="P965" t="s">
        <v>7</v>
      </c>
      <c r="Q965" t="s">
        <v>7</v>
      </c>
    </row>
    <row r="966" spans="8:17" x14ac:dyDescent="0.3">
      <c r="H966" t="s">
        <v>7</v>
      </c>
      <c r="I966" t="s">
        <v>7</v>
      </c>
      <c r="J966" t="s">
        <v>7</v>
      </c>
      <c r="K966" t="s">
        <v>7</v>
      </c>
      <c r="L966" t="s">
        <v>7</v>
      </c>
      <c r="M966" t="s">
        <v>7</v>
      </c>
      <c r="N966" t="s">
        <v>7</v>
      </c>
      <c r="O966" t="s">
        <v>7</v>
      </c>
      <c r="P966" t="s">
        <v>7</v>
      </c>
      <c r="Q966" t="s">
        <v>7</v>
      </c>
    </row>
    <row r="967" spans="8:17" x14ac:dyDescent="0.3">
      <c r="H967" t="s">
        <v>7</v>
      </c>
      <c r="I967" t="s">
        <v>7</v>
      </c>
      <c r="J967" t="s">
        <v>7</v>
      </c>
      <c r="K967" t="s">
        <v>7</v>
      </c>
      <c r="L967" t="s">
        <v>7</v>
      </c>
      <c r="M967" t="s">
        <v>7</v>
      </c>
      <c r="N967" t="s">
        <v>7</v>
      </c>
      <c r="O967" t="s">
        <v>7</v>
      </c>
      <c r="P967" t="s">
        <v>7</v>
      </c>
      <c r="Q967" t="s">
        <v>7</v>
      </c>
    </row>
    <row r="968" spans="8:17" x14ac:dyDescent="0.3">
      <c r="H968" t="s">
        <v>7</v>
      </c>
      <c r="I968" t="s">
        <v>7</v>
      </c>
      <c r="J968" t="s">
        <v>7</v>
      </c>
      <c r="K968" t="s">
        <v>7</v>
      </c>
      <c r="L968" t="s">
        <v>7</v>
      </c>
      <c r="M968" t="s">
        <v>7</v>
      </c>
      <c r="N968" t="s">
        <v>7</v>
      </c>
      <c r="O968" t="s">
        <v>7</v>
      </c>
      <c r="P968" t="s">
        <v>7</v>
      </c>
      <c r="Q968" t="s">
        <v>7</v>
      </c>
    </row>
    <row r="969" spans="8:17" x14ac:dyDescent="0.3">
      <c r="H969" t="s">
        <v>7</v>
      </c>
      <c r="I969" t="s">
        <v>7</v>
      </c>
      <c r="J969" t="s">
        <v>7</v>
      </c>
      <c r="K969" t="s">
        <v>7</v>
      </c>
      <c r="L969" t="s">
        <v>7</v>
      </c>
      <c r="M969" t="s">
        <v>7</v>
      </c>
      <c r="N969" t="s">
        <v>7</v>
      </c>
      <c r="O969" t="s">
        <v>7</v>
      </c>
      <c r="P969" t="s">
        <v>7</v>
      </c>
      <c r="Q969" t="s">
        <v>7</v>
      </c>
    </row>
    <row r="970" spans="8:17" x14ac:dyDescent="0.3">
      <c r="H970" t="s">
        <v>7</v>
      </c>
      <c r="I970" t="s">
        <v>7</v>
      </c>
      <c r="J970" t="s">
        <v>7</v>
      </c>
      <c r="K970" t="s">
        <v>7</v>
      </c>
      <c r="L970" t="s">
        <v>7</v>
      </c>
      <c r="M970" t="s">
        <v>7</v>
      </c>
      <c r="N970" t="s">
        <v>7</v>
      </c>
      <c r="O970" t="s">
        <v>7</v>
      </c>
      <c r="P970" t="s">
        <v>7</v>
      </c>
      <c r="Q970" t="s">
        <v>7</v>
      </c>
    </row>
    <row r="971" spans="8:17" x14ac:dyDescent="0.3">
      <c r="H971" t="s">
        <v>7</v>
      </c>
      <c r="I971" t="s">
        <v>7</v>
      </c>
      <c r="J971" t="s">
        <v>7</v>
      </c>
      <c r="K971" t="s">
        <v>7</v>
      </c>
      <c r="L971" t="s">
        <v>7</v>
      </c>
      <c r="M971" t="s">
        <v>7</v>
      </c>
      <c r="N971" t="s">
        <v>7</v>
      </c>
      <c r="O971" t="s">
        <v>7</v>
      </c>
      <c r="P971" t="s">
        <v>7</v>
      </c>
      <c r="Q971" t="s">
        <v>7</v>
      </c>
    </row>
    <row r="972" spans="8:17" x14ac:dyDescent="0.3">
      <c r="H972" t="s">
        <v>7</v>
      </c>
      <c r="I972" t="s">
        <v>7</v>
      </c>
      <c r="J972" t="s">
        <v>7</v>
      </c>
      <c r="K972" t="s">
        <v>7</v>
      </c>
      <c r="L972" t="s">
        <v>7</v>
      </c>
      <c r="M972" t="s">
        <v>7</v>
      </c>
      <c r="N972" t="s">
        <v>7</v>
      </c>
      <c r="O972" t="s">
        <v>7</v>
      </c>
      <c r="P972" t="s">
        <v>7</v>
      </c>
      <c r="Q972" t="s">
        <v>7</v>
      </c>
    </row>
    <row r="973" spans="8:17" x14ac:dyDescent="0.3">
      <c r="H973" t="s">
        <v>7</v>
      </c>
      <c r="I973" t="s">
        <v>7</v>
      </c>
      <c r="J973" t="s">
        <v>7</v>
      </c>
      <c r="K973" t="s">
        <v>7</v>
      </c>
      <c r="L973" t="s">
        <v>7</v>
      </c>
      <c r="M973" t="s">
        <v>7</v>
      </c>
      <c r="N973" t="s">
        <v>7</v>
      </c>
      <c r="O973" t="s">
        <v>7</v>
      </c>
      <c r="P973" t="s">
        <v>7</v>
      </c>
      <c r="Q973" t="s">
        <v>7</v>
      </c>
    </row>
    <row r="974" spans="8:17" x14ac:dyDescent="0.3">
      <c r="H974" t="s">
        <v>7</v>
      </c>
      <c r="I974" t="s">
        <v>7</v>
      </c>
      <c r="J974" t="s">
        <v>7</v>
      </c>
      <c r="K974" t="s">
        <v>7</v>
      </c>
      <c r="L974" t="s">
        <v>7</v>
      </c>
      <c r="M974" t="s">
        <v>7</v>
      </c>
      <c r="N974" t="s">
        <v>7</v>
      </c>
      <c r="O974" t="s">
        <v>7</v>
      </c>
      <c r="P974" t="s">
        <v>7</v>
      </c>
      <c r="Q974" t="s">
        <v>7</v>
      </c>
    </row>
    <row r="975" spans="8:17" x14ac:dyDescent="0.3">
      <c r="H975" t="s">
        <v>7</v>
      </c>
      <c r="I975" t="s">
        <v>7</v>
      </c>
      <c r="J975" t="s">
        <v>7</v>
      </c>
      <c r="K975" t="s">
        <v>7</v>
      </c>
      <c r="L975" t="s">
        <v>7</v>
      </c>
      <c r="M975" t="s">
        <v>7</v>
      </c>
      <c r="N975" t="s">
        <v>7</v>
      </c>
      <c r="O975" t="s">
        <v>7</v>
      </c>
      <c r="P975" t="s">
        <v>7</v>
      </c>
      <c r="Q975" t="s">
        <v>7</v>
      </c>
    </row>
    <row r="976" spans="8:17" x14ac:dyDescent="0.3">
      <c r="H976" t="s">
        <v>7</v>
      </c>
      <c r="I976" t="s">
        <v>7</v>
      </c>
      <c r="J976" t="s">
        <v>7</v>
      </c>
      <c r="K976" t="s">
        <v>7</v>
      </c>
      <c r="L976" t="s">
        <v>7</v>
      </c>
      <c r="M976" t="s">
        <v>7</v>
      </c>
      <c r="N976" t="s">
        <v>7</v>
      </c>
      <c r="O976" t="s">
        <v>7</v>
      </c>
      <c r="P976" t="s">
        <v>7</v>
      </c>
      <c r="Q976" t="s">
        <v>7</v>
      </c>
    </row>
    <row r="977" spans="8:17" x14ac:dyDescent="0.3">
      <c r="H977" t="s">
        <v>7</v>
      </c>
      <c r="I977" t="s">
        <v>7</v>
      </c>
      <c r="J977" t="s">
        <v>7</v>
      </c>
      <c r="K977" t="s">
        <v>7</v>
      </c>
      <c r="L977" t="s">
        <v>7</v>
      </c>
      <c r="M977" t="s">
        <v>7</v>
      </c>
      <c r="N977" t="s">
        <v>7</v>
      </c>
      <c r="O977" t="s">
        <v>7</v>
      </c>
      <c r="P977" t="s">
        <v>7</v>
      </c>
      <c r="Q977" t="s">
        <v>7</v>
      </c>
    </row>
    <row r="978" spans="8:17" x14ac:dyDescent="0.3">
      <c r="H978" t="s">
        <v>7</v>
      </c>
      <c r="I978" t="s">
        <v>7</v>
      </c>
      <c r="J978" t="s">
        <v>7</v>
      </c>
      <c r="K978" t="s">
        <v>7</v>
      </c>
      <c r="L978" t="s">
        <v>7</v>
      </c>
      <c r="M978" t="s">
        <v>7</v>
      </c>
      <c r="N978" t="s">
        <v>7</v>
      </c>
      <c r="O978" t="s">
        <v>7</v>
      </c>
      <c r="P978" t="s">
        <v>7</v>
      </c>
      <c r="Q978" t="s">
        <v>7</v>
      </c>
    </row>
    <row r="979" spans="8:17" x14ac:dyDescent="0.3">
      <c r="H979" t="s">
        <v>7</v>
      </c>
      <c r="I979" t="s">
        <v>7</v>
      </c>
      <c r="J979" t="s">
        <v>7</v>
      </c>
      <c r="K979" t="s">
        <v>7</v>
      </c>
      <c r="L979" t="s">
        <v>7</v>
      </c>
      <c r="M979" t="s">
        <v>7</v>
      </c>
      <c r="N979" t="s">
        <v>7</v>
      </c>
      <c r="O979" t="s">
        <v>7</v>
      </c>
      <c r="P979" t="s">
        <v>7</v>
      </c>
      <c r="Q979" t="s">
        <v>7</v>
      </c>
    </row>
    <row r="980" spans="8:17" x14ac:dyDescent="0.3">
      <c r="H980" t="s">
        <v>7</v>
      </c>
      <c r="I980" t="s">
        <v>7</v>
      </c>
      <c r="J980" t="s">
        <v>7</v>
      </c>
      <c r="K980" t="s">
        <v>7</v>
      </c>
      <c r="L980" t="s">
        <v>7</v>
      </c>
      <c r="M980" t="s">
        <v>7</v>
      </c>
      <c r="N980" t="s">
        <v>7</v>
      </c>
      <c r="O980" t="s">
        <v>7</v>
      </c>
      <c r="P980" t="s">
        <v>7</v>
      </c>
      <c r="Q980" t="s">
        <v>7</v>
      </c>
    </row>
    <row r="981" spans="8:17" x14ac:dyDescent="0.3">
      <c r="H981" t="s">
        <v>7</v>
      </c>
      <c r="I981" t="s">
        <v>7</v>
      </c>
      <c r="J981" t="s">
        <v>7</v>
      </c>
      <c r="K981" t="s">
        <v>7</v>
      </c>
      <c r="L981" t="s">
        <v>7</v>
      </c>
      <c r="M981" t="s">
        <v>7</v>
      </c>
      <c r="N981" t="s">
        <v>7</v>
      </c>
      <c r="O981" t="s">
        <v>7</v>
      </c>
      <c r="P981" t="s">
        <v>7</v>
      </c>
      <c r="Q981" t="s">
        <v>7</v>
      </c>
    </row>
    <row r="982" spans="8:17" x14ac:dyDescent="0.3">
      <c r="H982" t="s">
        <v>7</v>
      </c>
      <c r="I982" t="s">
        <v>7</v>
      </c>
      <c r="J982" t="s">
        <v>7</v>
      </c>
      <c r="K982" t="s">
        <v>7</v>
      </c>
      <c r="L982" t="s">
        <v>7</v>
      </c>
      <c r="M982" t="s">
        <v>7</v>
      </c>
      <c r="N982" t="s">
        <v>7</v>
      </c>
      <c r="O982" t="s">
        <v>7</v>
      </c>
      <c r="P982" t="s">
        <v>7</v>
      </c>
      <c r="Q982" t="s">
        <v>7</v>
      </c>
    </row>
    <row r="983" spans="8:17" x14ac:dyDescent="0.3">
      <c r="H983" t="s">
        <v>7</v>
      </c>
      <c r="I983" t="s">
        <v>7</v>
      </c>
      <c r="J983" t="s">
        <v>7</v>
      </c>
      <c r="K983" t="s">
        <v>7</v>
      </c>
      <c r="L983" t="s">
        <v>7</v>
      </c>
      <c r="M983" t="s">
        <v>7</v>
      </c>
      <c r="N983" t="s">
        <v>7</v>
      </c>
      <c r="O983" t="s">
        <v>7</v>
      </c>
      <c r="P983" t="s">
        <v>7</v>
      </c>
      <c r="Q983" t="s">
        <v>7</v>
      </c>
    </row>
    <row r="984" spans="8:17" x14ac:dyDescent="0.3">
      <c r="H984" t="s">
        <v>7</v>
      </c>
      <c r="I984" t="s">
        <v>7</v>
      </c>
      <c r="J984" t="s">
        <v>7</v>
      </c>
      <c r="K984" t="s">
        <v>7</v>
      </c>
      <c r="L984" t="s">
        <v>7</v>
      </c>
      <c r="M984" t="s">
        <v>7</v>
      </c>
      <c r="N984" t="s">
        <v>7</v>
      </c>
      <c r="O984" t="s">
        <v>7</v>
      </c>
      <c r="P984" t="s">
        <v>7</v>
      </c>
      <c r="Q984" t="s">
        <v>7</v>
      </c>
    </row>
    <row r="985" spans="8:17" x14ac:dyDescent="0.3">
      <c r="H985" t="s">
        <v>7</v>
      </c>
      <c r="I985" t="s">
        <v>7</v>
      </c>
      <c r="J985" t="s">
        <v>7</v>
      </c>
      <c r="K985" t="s">
        <v>7</v>
      </c>
      <c r="L985" t="s">
        <v>7</v>
      </c>
      <c r="M985" t="s">
        <v>7</v>
      </c>
      <c r="N985" t="s">
        <v>7</v>
      </c>
      <c r="O985" t="s">
        <v>7</v>
      </c>
      <c r="P985" t="s">
        <v>7</v>
      </c>
      <c r="Q985" t="s">
        <v>7</v>
      </c>
    </row>
    <row r="986" spans="8:17" x14ac:dyDescent="0.3">
      <c r="H986" t="s">
        <v>7</v>
      </c>
      <c r="I986" t="s">
        <v>7</v>
      </c>
      <c r="J986" t="s">
        <v>7</v>
      </c>
      <c r="K986" t="s">
        <v>7</v>
      </c>
      <c r="L986" t="s">
        <v>7</v>
      </c>
      <c r="M986" t="s">
        <v>7</v>
      </c>
      <c r="N986" t="s">
        <v>7</v>
      </c>
      <c r="O986" t="s">
        <v>7</v>
      </c>
      <c r="P986" t="s">
        <v>7</v>
      </c>
      <c r="Q986" t="s">
        <v>7</v>
      </c>
    </row>
    <row r="987" spans="8:17" x14ac:dyDescent="0.3">
      <c r="H987" t="s">
        <v>7</v>
      </c>
      <c r="I987" t="s">
        <v>7</v>
      </c>
      <c r="J987" t="s">
        <v>7</v>
      </c>
      <c r="K987" t="s">
        <v>7</v>
      </c>
      <c r="L987" t="s">
        <v>7</v>
      </c>
      <c r="M987" t="s">
        <v>7</v>
      </c>
      <c r="N987" t="s">
        <v>7</v>
      </c>
      <c r="O987" t="s">
        <v>7</v>
      </c>
      <c r="P987" t="s">
        <v>7</v>
      </c>
      <c r="Q987" t="s">
        <v>7</v>
      </c>
    </row>
    <row r="988" spans="8:17" x14ac:dyDescent="0.3">
      <c r="H988" t="s">
        <v>7</v>
      </c>
      <c r="I988" t="s">
        <v>7</v>
      </c>
      <c r="J988" t="s">
        <v>7</v>
      </c>
      <c r="K988" t="s">
        <v>7</v>
      </c>
      <c r="L988" t="s">
        <v>7</v>
      </c>
      <c r="M988" t="s">
        <v>7</v>
      </c>
      <c r="N988" t="s">
        <v>7</v>
      </c>
      <c r="O988" t="s">
        <v>7</v>
      </c>
      <c r="P988" t="s">
        <v>7</v>
      </c>
      <c r="Q988" t="s">
        <v>7</v>
      </c>
    </row>
    <row r="989" spans="8:17" x14ac:dyDescent="0.3">
      <c r="H989" t="s">
        <v>7</v>
      </c>
      <c r="I989" t="s">
        <v>7</v>
      </c>
      <c r="J989" t="s">
        <v>7</v>
      </c>
      <c r="K989" t="s">
        <v>7</v>
      </c>
      <c r="L989" t="s">
        <v>7</v>
      </c>
      <c r="M989" t="s">
        <v>7</v>
      </c>
      <c r="N989" t="s">
        <v>7</v>
      </c>
      <c r="O989" t="s">
        <v>7</v>
      </c>
      <c r="P989" t="s">
        <v>7</v>
      </c>
      <c r="Q989" t="s">
        <v>7</v>
      </c>
    </row>
    <row r="990" spans="8:17" x14ac:dyDescent="0.3">
      <c r="H990" t="s">
        <v>7</v>
      </c>
      <c r="I990" t="s">
        <v>7</v>
      </c>
      <c r="J990" t="s">
        <v>7</v>
      </c>
      <c r="K990" t="s">
        <v>7</v>
      </c>
      <c r="L990" t="s">
        <v>7</v>
      </c>
      <c r="M990" t="s">
        <v>7</v>
      </c>
      <c r="N990" t="s">
        <v>7</v>
      </c>
      <c r="O990" t="s">
        <v>7</v>
      </c>
      <c r="P990" t="s">
        <v>7</v>
      </c>
      <c r="Q990" t="s">
        <v>7</v>
      </c>
    </row>
    <row r="991" spans="8:17" x14ac:dyDescent="0.3">
      <c r="H991" t="s">
        <v>7</v>
      </c>
      <c r="I991" t="s">
        <v>7</v>
      </c>
      <c r="J991" t="s">
        <v>7</v>
      </c>
      <c r="K991" t="s">
        <v>7</v>
      </c>
      <c r="L991" t="s">
        <v>7</v>
      </c>
      <c r="M991" t="s">
        <v>7</v>
      </c>
      <c r="N991" t="s">
        <v>7</v>
      </c>
      <c r="O991" t="s">
        <v>7</v>
      </c>
      <c r="P991" t="s">
        <v>7</v>
      </c>
      <c r="Q991" t="s">
        <v>7</v>
      </c>
    </row>
    <row r="992" spans="8:17" x14ac:dyDescent="0.3">
      <c r="H992" t="s">
        <v>7</v>
      </c>
      <c r="I992" t="s">
        <v>7</v>
      </c>
      <c r="J992" t="s">
        <v>7</v>
      </c>
      <c r="K992" t="s">
        <v>7</v>
      </c>
      <c r="L992" t="s">
        <v>7</v>
      </c>
      <c r="M992" t="s">
        <v>7</v>
      </c>
      <c r="N992" t="s">
        <v>7</v>
      </c>
      <c r="O992" t="s">
        <v>7</v>
      </c>
      <c r="P992" t="s">
        <v>7</v>
      </c>
      <c r="Q992" t="s">
        <v>7</v>
      </c>
    </row>
    <row r="993" spans="8:17" x14ac:dyDescent="0.3">
      <c r="H993" t="s">
        <v>7</v>
      </c>
      <c r="I993" t="s">
        <v>7</v>
      </c>
      <c r="J993" t="s">
        <v>7</v>
      </c>
      <c r="K993" t="s">
        <v>7</v>
      </c>
      <c r="L993" t="s">
        <v>7</v>
      </c>
      <c r="M993" t="s">
        <v>7</v>
      </c>
      <c r="N993" t="s">
        <v>7</v>
      </c>
      <c r="O993" t="s">
        <v>7</v>
      </c>
      <c r="P993" t="s">
        <v>7</v>
      </c>
      <c r="Q993" t="s">
        <v>7</v>
      </c>
    </row>
    <row r="994" spans="8:17" x14ac:dyDescent="0.3">
      <c r="H994" t="s">
        <v>7</v>
      </c>
      <c r="I994" t="s">
        <v>7</v>
      </c>
      <c r="J994" t="s">
        <v>7</v>
      </c>
      <c r="K994" t="s">
        <v>7</v>
      </c>
      <c r="L994" t="s">
        <v>7</v>
      </c>
      <c r="M994" t="s">
        <v>7</v>
      </c>
      <c r="N994" t="s">
        <v>7</v>
      </c>
      <c r="O994" t="s">
        <v>7</v>
      </c>
      <c r="P994" t="s">
        <v>7</v>
      </c>
      <c r="Q994" t="s">
        <v>7</v>
      </c>
    </row>
    <row r="995" spans="8:17" x14ac:dyDescent="0.3">
      <c r="H995" t="s">
        <v>7</v>
      </c>
      <c r="I995" t="s">
        <v>7</v>
      </c>
      <c r="J995" t="s">
        <v>7</v>
      </c>
      <c r="K995" t="s">
        <v>7</v>
      </c>
      <c r="L995" t="s">
        <v>7</v>
      </c>
      <c r="M995" t="s">
        <v>7</v>
      </c>
      <c r="N995" t="s">
        <v>7</v>
      </c>
      <c r="O995" t="s">
        <v>7</v>
      </c>
      <c r="P995" t="s">
        <v>7</v>
      </c>
      <c r="Q995" t="s">
        <v>7</v>
      </c>
    </row>
    <row r="996" spans="8:17" x14ac:dyDescent="0.3">
      <c r="H996" t="s">
        <v>7</v>
      </c>
      <c r="I996" t="s">
        <v>7</v>
      </c>
      <c r="J996" t="s">
        <v>7</v>
      </c>
      <c r="K996" t="s">
        <v>7</v>
      </c>
      <c r="L996" t="s">
        <v>7</v>
      </c>
      <c r="M996" t="s">
        <v>7</v>
      </c>
      <c r="N996" t="s">
        <v>7</v>
      </c>
      <c r="O996" t="s">
        <v>7</v>
      </c>
      <c r="P996" t="s">
        <v>7</v>
      </c>
      <c r="Q996" t="s">
        <v>7</v>
      </c>
    </row>
    <row r="997" spans="8:17" x14ac:dyDescent="0.3">
      <c r="H997" t="s">
        <v>7</v>
      </c>
      <c r="I997" t="s">
        <v>7</v>
      </c>
      <c r="J997" t="s">
        <v>7</v>
      </c>
      <c r="K997" t="s">
        <v>7</v>
      </c>
      <c r="L997" t="s">
        <v>7</v>
      </c>
      <c r="M997" t="s">
        <v>7</v>
      </c>
      <c r="N997" t="s">
        <v>7</v>
      </c>
      <c r="O997" t="s">
        <v>7</v>
      </c>
      <c r="P997" t="s">
        <v>7</v>
      </c>
      <c r="Q997" t="s">
        <v>7</v>
      </c>
    </row>
    <row r="998" spans="8:17" x14ac:dyDescent="0.3">
      <c r="H998" t="s">
        <v>7</v>
      </c>
      <c r="I998" t="s">
        <v>7</v>
      </c>
      <c r="J998" t="s">
        <v>7</v>
      </c>
      <c r="K998" t="s">
        <v>7</v>
      </c>
      <c r="L998" t="s">
        <v>7</v>
      </c>
      <c r="M998" t="s">
        <v>7</v>
      </c>
      <c r="N998" t="s">
        <v>7</v>
      </c>
      <c r="O998" t="s">
        <v>7</v>
      </c>
      <c r="P998" t="s">
        <v>7</v>
      </c>
      <c r="Q998" t="s">
        <v>7</v>
      </c>
    </row>
    <row r="999" spans="8:17" x14ac:dyDescent="0.3">
      <c r="H999" t="s">
        <v>7</v>
      </c>
      <c r="I999" t="s">
        <v>7</v>
      </c>
      <c r="J999" t="s">
        <v>7</v>
      </c>
      <c r="K999" t="s">
        <v>7</v>
      </c>
      <c r="L999" t="s">
        <v>7</v>
      </c>
      <c r="M999" t="s">
        <v>7</v>
      </c>
      <c r="N999" t="s">
        <v>7</v>
      </c>
      <c r="O999" t="s">
        <v>7</v>
      </c>
      <c r="P999" t="s">
        <v>7</v>
      </c>
      <c r="Q999" t="s">
        <v>7</v>
      </c>
    </row>
    <row r="1000" spans="8:17" x14ac:dyDescent="0.3">
      <c r="H1000" t="s">
        <v>7</v>
      </c>
      <c r="I1000" t="s">
        <v>7</v>
      </c>
      <c r="J1000" t="s">
        <v>7</v>
      </c>
      <c r="K1000" t="s">
        <v>7</v>
      </c>
      <c r="L1000" t="s">
        <v>7</v>
      </c>
      <c r="M1000" t="s">
        <v>7</v>
      </c>
      <c r="N1000" t="s">
        <v>7</v>
      </c>
      <c r="O1000" t="s">
        <v>7</v>
      </c>
      <c r="P1000" t="s">
        <v>7</v>
      </c>
      <c r="Q1000" t="s">
        <v>7</v>
      </c>
    </row>
    <row r="1001" spans="8:17" x14ac:dyDescent="0.3">
      <c r="H1001" t="s">
        <v>7</v>
      </c>
      <c r="I1001" t="s">
        <v>7</v>
      </c>
      <c r="J1001" t="s">
        <v>7</v>
      </c>
      <c r="K1001" t="s">
        <v>7</v>
      </c>
      <c r="L1001" t="s">
        <v>7</v>
      </c>
      <c r="M1001" t="s">
        <v>7</v>
      </c>
      <c r="N1001" t="s">
        <v>7</v>
      </c>
      <c r="O1001" t="s">
        <v>7</v>
      </c>
      <c r="P1001" t="s">
        <v>7</v>
      </c>
      <c r="Q1001" t="s">
        <v>7</v>
      </c>
    </row>
    <row r="1002" spans="8:17" x14ac:dyDescent="0.3">
      <c r="H1002" t="s">
        <v>7</v>
      </c>
      <c r="I1002" t="s">
        <v>7</v>
      </c>
      <c r="J1002" t="s">
        <v>7</v>
      </c>
      <c r="K1002" t="s">
        <v>7</v>
      </c>
      <c r="L1002" t="s">
        <v>7</v>
      </c>
      <c r="M1002" t="s">
        <v>7</v>
      </c>
      <c r="N1002" t="s">
        <v>7</v>
      </c>
      <c r="O1002" t="s">
        <v>7</v>
      </c>
      <c r="P1002" t="s">
        <v>7</v>
      </c>
      <c r="Q1002" t="s">
        <v>7</v>
      </c>
    </row>
    <row r="1003" spans="8:17" x14ac:dyDescent="0.3">
      <c r="H1003" t="s">
        <v>7</v>
      </c>
      <c r="I1003" t="s">
        <v>7</v>
      </c>
      <c r="J1003" t="s">
        <v>7</v>
      </c>
      <c r="K1003" t="s">
        <v>7</v>
      </c>
      <c r="L1003" t="s">
        <v>7</v>
      </c>
      <c r="M1003" t="s">
        <v>7</v>
      </c>
      <c r="N1003" t="s">
        <v>7</v>
      </c>
      <c r="O1003" t="s">
        <v>7</v>
      </c>
      <c r="P1003" t="s">
        <v>7</v>
      </c>
      <c r="Q1003" t="s">
        <v>7</v>
      </c>
    </row>
    <row r="1004" spans="8:17" x14ac:dyDescent="0.3">
      <c r="H1004" t="s">
        <v>7</v>
      </c>
      <c r="I1004" t="s">
        <v>7</v>
      </c>
      <c r="J1004" t="s">
        <v>7</v>
      </c>
      <c r="K1004" t="s">
        <v>7</v>
      </c>
      <c r="L1004" t="s">
        <v>7</v>
      </c>
      <c r="M1004" t="s">
        <v>7</v>
      </c>
      <c r="N1004" t="s">
        <v>7</v>
      </c>
      <c r="O1004" t="s">
        <v>7</v>
      </c>
      <c r="P1004" t="s">
        <v>7</v>
      </c>
      <c r="Q1004" t="s">
        <v>7</v>
      </c>
    </row>
    <row r="1005" spans="8:17" x14ac:dyDescent="0.3">
      <c r="H1005" t="s">
        <v>7</v>
      </c>
      <c r="I1005" t="s">
        <v>7</v>
      </c>
      <c r="J1005" t="s">
        <v>7</v>
      </c>
      <c r="K1005" t="s">
        <v>7</v>
      </c>
      <c r="L1005" t="s">
        <v>7</v>
      </c>
      <c r="M1005" t="s">
        <v>7</v>
      </c>
      <c r="N1005" t="s">
        <v>7</v>
      </c>
      <c r="O1005" t="s">
        <v>7</v>
      </c>
      <c r="P1005" t="s">
        <v>7</v>
      </c>
      <c r="Q1005" t="s">
        <v>7</v>
      </c>
    </row>
    <row r="1006" spans="8:17" x14ac:dyDescent="0.3">
      <c r="H1006" t="s">
        <v>7</v>
      </c>
      <c r="I1006" t="s">
        <v>7</v>
      </c>
      <c r="J1006" t="s">
        <v>7</v>
      </c>
      <c r="K1006" t="s">
        <v>7</v>
      </c>
      <c r="L1006" t="s">
        <v>7</v>
      </c>
      <c r="M1006" t="s">
        <v>7</v>
      </c>
      <c r="N1006" t="s">
        <v>7</v>
      </c>
      <c r="O1006" t="s">
        <v>7</v>
      </c>
      <c r="P1006" t="s">
        <v>7</v>
      </c>
      <c r="Q1006" t="s">
        <v>7</v>
      </c>
    </row>
    <row r="1007" spans="8:17" x14ac:dyDescent="0.3">
      <c r="H1007" t="s">
        <v>7</v>
      </c>
      <c r="I1007" t="s">
        <v>7</v>
      </c>
      <c r="J1007" t="s">
        <v>7</v>
      </c>
      <c r="K1007" t="s">
        <v>7</v>
      </c>
      <c r="L1007" t="s">
        <v>7</v>
      </c>
      <c r="M1007" t="s">
        <v>7</v>
      </c>
      <c r="N1007" t="s">
        <v>7</v>
      </c>
      <c r="O1007" t="s">
        <v>7</v>
      </c>
      <c r="P1007" t="s">
        <v>7</v>
      </c>
      <c r="Q1007" t="s">
        <v>7</v>
      </c>
    </row>
    <row r="1008" spans="8:17" x14ac:dyDescent="0.3">
      <c r="H1008" t="s">
        <v>7</v>
      </c>
      <c r="I1008" t="s">
        <v>7</v>
      </c>
      <c r="J1008" t="s">
        <v>7</v>
      </c>
      <c r="K1008" t="s">
        <v>7</v>
      </c>
      <c r="L1008" t="s">
        <v>7</v>
      </c>
      <c r="M1008" t="s">
        <v>7</v>
      </c>
      <c r="N1008" t="s">
        <v>7</v>
      </c>
      <c r="O1008" t="s">
        <v>7</v>
      </c>
      <c r="P1008" t="s">
        <v>7</v>
      </c>
      <c r="Q1008" t="s">
        <v>7</v>
      </c>
    </row>
    <row r="1009" spans="8:17" x14ac:dyDescent="0.3">
      <c r="H1009" t="s">
        <v>7</v>
      </c>
      <c r="I1009" t="s">
        <v>7</v>
      </c>
      <c r="J1009" t="s">
        <v>7</v>
      </c>
      <c r="K1009" t="s">
        <v>7</v>
      </c>
      <c r="L1009" t="s">
        <v>7</v>
      </c>
      <c r="M1009" t="s">
        <v>7</v>
      </c>
      <c r="N1009" t="s">
        <v>7</v>
      </c>
      <c r="O1009" t="s">
        <v>7</v>
      </c>
      <c r="P1009" t="s">
        <v>7</v>
      </c>
      <c r="Q1009" t="s">
        <v>7</v>
      </c>
    </row>
    <row r="1010" spans="8:17" x14ac:dyDescent="0.3">
      <c r="H1010" t="s">
        <v>7</v>
      </c>
      <c r="I1010" t="s">
        <v>7</v>
      </c>
      <c r="J1010" t="s">
        <v>7</v>
      </c>
      <c r="K1010" t="s">
        <v>7</v>
      </c>
      <c r="L1010" t="s">
        <v>7</v>
      </c>
      <c r="M1010" t="s">
        <v>7</v>
      </c>
      <c r="N1010" t="s">
        <v>7</v>
      </c>
      <c r="O1010" t="s">
        <v>7</v>
      </c>
      <c r="P1010" t="s">
        <v>7</v>
      </c>
      <c r="Q1010" t="s">
        <v>7</v>
      </c>
    </row>
    <row r="1011" spans="8:17" x14ac:dyDescent="0.3">
      <c r="H1011" t="s">
        <v>7</v>
      </c>
      <c r="I1011" t="s">
        <v>7</v>
      </c>
      <c r="J1011" t="s">
        <v>7</v>
      </c>
      <c r="K1011" t="s">
        <v>7</v>
      </c>
      <c r="L1011" t="s">
        <v>7</v>
      </c>
      <c r="M1011" t="s">
        <v>7</v>
      </c>
      <c r="N1011" t="s">
        <v>7</v>
      </c>
      <c r="O1011" t="s">
        <v>7</v>
      </c>
      <c r="P1011" t="s">
        <v>7</v>
      </c>
      <c r="Q1011" t="s">
        <v>7</v>
      </c>
    </row>
    <row r="1012" spans="8:17" x14ac:dyDescent="0.3">
      <c r="H1012" t="s">
        <v>7</v>
      </c>
      <c r="I1012" t="s">
        <v>7</v>
      </c>
      <c r="J1012" t="s">
        <v>7</v>
      </c>
      <c r="K1012" t="s">
        <v>7</v>
      </c>
      <c r="L1012" t="s">
        <v>7</v>
      </c>
      <c r="M1012" t="s">
        <v>7</v>
      </c>
      <c r="N1012" t="s">
        <v>7</v>
      </c>
      <c r="O1012" t="s">
        <v>7</v>
      </c>
      <c r="P1012" t="s">
        <v>7</v>
      </c>
      <c r="Q1012" t="s">
        <v>7</v>
      </c>
    </row>
    <row r="1013" spans="8:17" x14ac:dyDescent="0.3">
      <c r="H1013" t="s">
        <v>7</v>
      </c>
      <c r="I1013" t="s">
        <v>7</v>
      </c>
      <c r="J1013" t="s">
        <v>7</v>
      </c>
      <c r="K1013" t="s">
        <v>7</v>
      </c>
      <c r="L1013" t="s">
        <v>7</v>
      </c>
      <c r="M1013" t="s">
        <v>7</v>
      </c>
      <c r="N1013" t="s">
        <v>7</v>
      </c>
      <c r="O1013" t="s">
        <v>7</v>
      </c>
      <c r="P1013" t="s">
        <v>7</v>
      </c>
      <c r="Q1013" t="s">
        <v>7</v>
      </c>
    </row>
    <row r="1014" spans="8:17" x14ac:dyDescent="0.3">
      <c r="H1014" t="s">
        <v>7</v>
      </c>
      <c r="I1014" t="s">
        <v>7</v>
      </c>
      <c r="J1014" t="s">
        <v>7</v>
      </c>
      <c r="K1014" t="s">
        <v>7</v>
      </c>
      <c r="L1014" t="s">
        <v>7</v>
      </c>
      <c r="M1014" t="s">
        <v>7</v>
      </c>
      <c r="N1014" t="s">
        <v>7</v>
      </c>
      <c r="O1014" t="s">
        <v>7</v>
      </c>
      <c r="P1014" t="s">
        <v>7</v>
      </c>
      <c r="Q1014" t="s">
        <v>7</v>
      </c>
    </row>
    <row r="1015" spans="8:17" x14ac:dyDescent="0.3">
      <c r="H1015" t="s">
        <v>7</v>
      </c>
      <c r="I1015" t="s">
        <v>7</v>
      </c>
      <c r="J1015" t="s">
        <v>7</v>
      </c>
      <c r="K1015" t="s">
        <v>7</v>
      </c>
      <c r="L1015" t="s">
        <v>7</v>
      </c>
      <c r="M1015" t="s">
        <v>7</v>
      </c>
      <c r="N1015" t="s">
        <v>7</v>
      </c>
      <c r="O1015" t="s">
        <v>7</v>
      </c>
      <c r="P1015" t="s">
        <v>7</v>
      </c>
      <c r="Q1015" t="s">
        <v>7</v>
      </c>
    </row>
    <row r="1016" spans="8:17" x14ac:dyDescent="0.3">
      <c r="H1016" t="s">
        <v>7</v>
      </c>
      <c r="I1016" t="s">
        <v>7</v>
      </c>
      <c r="J1016" t="s">
        <v>7</v>
      </c>
      <c r="K1016" t="s">
        <v>7</v>
      </c>
      <c r="L1016" t="s">
        <v>7</v>
      </c>
      <c r="M1016" t="s">
        <v>7</v>
      </c>
      <c r="N1016" t="s">
        <v>7</v>
      </c>
      <c r="O1016" t="s">
        <v>7</v>
      </c>
      <c r="P1016" t="s">
        <v>7</v>
      </c>
      <c r="Q1016" t="s">
        <v>7</v>
      </c>
    </row>
    <row r="1017" spans="8:17" x14ac:dyDescent="0.3">
      <c r="H1017" t="s">
        <v>7</v>
      </c>
      <c r="I1017" t="s">
        <v>7</v>
      </c>
      <c r="J1017" t="s">
        <v>7</v>
      </c>
      <c r="K1017" t="s">
        <v>7</v>
      </c>
      <c r="L1017" t="s">
        <v>7</v>
      </c>
      <c r="M1017" t="s">
        <v>7</v>
      </c>
      <c r="N1017" t="s">
        <v>7</v>
      </c>
      <c r="O1017" t="s">
        <v>7</v>
      </c>
      <c r="P1017" t="s">
        <v>7</v>
      </c>
      <c r="Q1017" t="s">
        <v>7</v>
      </c>
    </row>
    <row r="1018" spans="8:17" x14ac:dyDescent="0.3">
      <c r="H1018" t="s">
        <v>7</v>
      </c>
      <c r="I1018" t="s">
        <v>7</v>
      </c>
      <c r="J1018" t="s">
        <v>7</v>
      </c>
      <c r="K1018" t="s">
        <v>7</v>
      </c>
      <c r="L1018" t="s">
        <v>7</v>
      </c>
      <c r="M1018" t="s">
        <v>7</v>
      </c>
      <c r="N1018" t="s">
        <v>7</v>
      </c>
      <c r="O1018" t="s">
        <v>7</v>
      </c>
      <c r="P1018" t="s">
        <v>7</v>
      </c>
      <c r="Q1018" t="s">
        <v>7</v>
      </c>
    </row>
    <row r="1019" spans="8:17" x14ac:dyDescent="0.3">
      <c r="H1019" t="s">
        <v>7</v>
      </c>
      <c r="I1019" t="s">
        <v>7</v>
      </c>
      <c r="J1019" t="s">
        <v>7</v>
      </c>
      <c r="K1019" t="s">
        <v>7</v>
      </c>
      <c r="L1019" t="s">
        <v>7</v>
      </c>
      <c r="M1019" t="s">
        <v>7</v>
      </c>
      <c r="N1019" t="s">
        <v>7</v>
      </c>
      <c r="O1019" t="s">
        <v>7</v>
      </c>
      <c r="P1019" t="s">
        <v>7</v>
      </c>
      <c r="Q1019" t="s">
        <v>7</v>
      </c>
    </row>
    <row r="1020" spans="8:17" x14ac:dyDescent="0.3">
      <c r="H1020" t="s">
        <v>7</v>
      </c>
      <c r="I1020" t="s">
        <v>7</v>
      </c>
      <c r="J1020" t="s">
        <v>7</v>
      </c>
      <c r="K1020" t="s">
        <v>7</v>
      </c>
      <c r="L1020" t="s">
        <v>7</v>
      </c>
      <c r="M1020" t="s">
        <v>7</v>
      </c>
      <c r="N1020" t="s">
        <v>7</v>
      </c>
      <c r="O1020" t="s">
        <v>7</v>
      </c>
      <c r="P1020" t="s">
        <v>7</v>
      </c>
      <c r="Q1020" t="s">
        <v>7</v>
      </c>
    </row>
    <row r="1021" spans="8:17" x14ac:dyDescent="0.3">
      <c r="H1021" t="s">
        <v>7</v>
      </c>
      <c r="I1021" t="s">
        <v>7</v>
      </c>
      <c r="J1021" t="s">
        <v>7</v>
      </c>
      <c r="K1021" t="s">
        <v>7</v>
      </c>
      <c r="L1021" t="s">
        <v>7</v>
      </c>
      <c r="M1021" t="s">
        <v>7</v>
      </c>
      <c r="N1021" t="s">
        <v>7</v>
      </c>
      <c r="O1021" t="s">
        <v>7</v>
      </c>
      <c r="P1021" t="s">
        <v>7</v>
      </c>
      <c r="Q1021" t="s">
        <v>7</v>
      </c>
    </row>
    <row r="1022" spans="8:17" x14ac:dyDescent="0.3">
      <c r="H1022" t="s">
        <v>7</v>
      </c>
      <c r="I1022" t="s">
        <v>7</v>
      </c>
      <c r="J1022" t="s">
        <v>7</v>
      </c>
      <c r="K1022" t="s">
        <v>7</v>
      </c>
      <c r="L1022" t="s">
        <v>7</v>
      </c>
      <c r="M1022" t="s">
        <v>7</v>
      </c>
      <c r="N1022" t="s">
        <v>7</v>
      </c>
      <c r="O1022" t="s">
        <v>7</v>
      </c>
      <c r="P1022" t="s">
        <v>7</v>
      </c>
      <c r="Q1022" t="s">
        <v>7</v>
      </c>
    </row>
    <row r="1023" spans="8:17" x14ac:dyDescent="0.3">
      <c r="H1023" t="s">
        <v>7</v>
      </c>
      <c r="I1023" t="s">
        <v>7</v>
      </c>
      <c r="J1023" t="s">
        <v>7</v>
      </c>
      <c r="K1023" t="s">
        <v>7</v>
      </c>
      <c r="L1023" t="s">
        <v>7</v>
      </c>
      <c r="M1023" t="s">
        <v>7</v>
      </c>
      <c r="N1023" t="s">
        <v>7</v>
      </c>
      <c r="O1023" t="s">
        <v>7</v>
      </c>
      <c r="P1023" t="s">
        <v>7</v>
      </c>
      <c r="Q1023" t="s">
        <v>7</v>
      </c>
    </row>
    <row r="1024" spans="8:17" x14ac:dyDescent="0.3">
      <c r="H1024" t="s">
        <v>7</v>
      </c>
      <c r="I1024" t="s">
        <v>7</v>
      </c>
      <c r="J1024" t="s">
        <v>7</v>
      </c>
      <c r="K1024" t="s">
        <v>7</v>
      </c>
      <c r="L1024" t="s">
        <v>7</v>
      </c>
      <c r="M1024" t="s">
        <v>7</v>
      </c>
      <c r="N1024" t="s">
        <v>7</v>
      </c>
      <c r="O1024" t="s">
        <v>7</v>
      </c>
      <c r="P1024" t="s">
        <v>7</v>
      </c>
      <c r="Q1024" t="s">
        <v>7</v>
      </c>
    </row>
    <row r="1025" spans="8:17" x14ac:dyDescent="0.3">
      <c r="H1025" t="s">
        <v>7</v>
      </c>
      <c r="I1025" t="s">
        <v>7</v>
      </c>
      <c r="J1025" t="s">
        <v>7</v>
      </c>
      <c r="K1025" t="s">
        <v>7</v>
      </c>
      <c r="L1025" t="s">
        <v>7</v>
      </c>
      <c r="M1025" t="s">
        <v>7</v>
      </c>
      <c r="N1025" t="s">
        <v>7</v>
      </c>
      <c r="O1025" t="s">
        <v>7</v>
      </c>
      <c r="P1025" t="s">
        <v>7</v>
      </c>
      <c r="Q1025" t="s">
        <v>7</v>
      </c>
    </row>
    <row r="1026" spans="8:17" x14ac:dyDescent="0.3">
      <c r="H1026" t="s">
        <v>7</v>
      </c>
      <c r="I1026" t="s">
        <v>7</v>
      </c>
      <c r="J1026" t="s">
        <v>7</v>
      </c>
      <c r="K1026" t="s">
        <v>7</v>
      </c>
      <c r="L1026" t="s">
        <v>7</v>
      </c>
      <c r="M1026" t="s">
        <v>7</v>
      </c>
      <c r="N1026" t="s">
        <v>7</v>
      </c>
      <c r="O1026" t="s">
        <v>7</v>
      </c>
      <c r="P1026" t="s">
        <v>7</v>
      </c>
      <c r="Q1026" t="s">
        <v>7</v>
      </c>
    </row>
    <row r="1027" spans="8:17" x14ac:dyDescent="0.3">
      <c r="H1027" t="s">
        <v>7</v>
      </c>
      <c r="I1027" t="s">
        <v>7</v>
      </c>
      <c r="J1027" t="s">
        <v>7</v>
      </c>
      <c r="K1027" t="s">
        <v>7</v>
      </c>
      <c r="L1027" t="s">
        <v>7</v>
      </c>
      <c r="M1027" t="s">
        <v>7</v>
      </c>
      <c r="N1027" t="s">
        <v>7</v>
      </c>
      <c r="O1027" t="s">
        <v>7</v>
      </c>
      <c r="P1027" t="s">
        <v>7</v>
      </c>
      <c r="Q1027" t="s">
        <v>7</v>
      </c>
    </row>
    <row r="1028" spans="8:17" x14ac:dyDescent="0.3">
      <c r="H1028" t="s">
        <v>7</v>
      </c>
      <c r="I1028" t="s">
        <v>7</v>
      </c>
      <c r="J1028" t="s">
        <v>7</v>
      </c>
      <c r="K1028" t="s">
        <v>7</v>
      </c>
      <c r="L1028" t="s">
        <v>7</v>
      </c>
      <c r="M1028" t="s">
        <v>7</v>
      </c>
      <c r="N1028" t="s">
        <v>7</v>
      </c>
      <c r="O1028" t="s">
        <v>7</v>
      </c>
      <c r="P1028" t="s">
        <v>7</v>
      </c>
      <c r="Q1028" t="s">
        <v>7</v>
      </c>
    </row>
    <row r="1029" spans="8:17" x14ac:dyDescent="0.3">
      <c r="H1029" t="s">
        <v>7</v>
      </c>
      <c r="I1029" t="s">
        <v>7</v>
      </c>
      <c r="J1029" t="s">
        <v>7</v>
      </c>
      <c r="K1029" t="s">
        <v>7</v>
      </c>
      <c r="L1029" t="s">
        <v>7</v>
      </c>
      <c r="M1029" t="s">
        <v>7</v>
      </c>
      <c r="N1029" t="s">
        <v>7</v>
      </c>
      <c r="O1029" t="s">
        <v>7</v>
      </c>
      <c r="P1029" t="s">
        <v>7</v>
      </c>
      <c r="Q1029" t="s">
        <v>7</v>
      </c>
    </row>
    <row r="1030" spans="8:17" x14ac:dyDescent="0.3">
      <c r="H1030" t="s">
        <v>7</v>
      </c>
      <c r="I1030" t="s">
        <v>7</v>
      </c>
      <c r="J1030" t="s">
        <v>7</v>
      </c>
      <c r="K1030" t="s">
        <v>7</v>
      </c>
      <c r="L1030" t="s">
        <v>7</v>
      </c>
      <c r="M1030" t="s">
        <v>7</v>
      </c>
      <c r="N1030" t="s">
        <v>7</v>
      </c>
      <c r="O1030" t="s">
        <v>7</v>
      </c>
      <c r="P1030" t="s">
        <v>7</v>
      </c>
      <c r="Q1030" t="s">
        <v>7</v>
      </c>
    </row>
    <row r="1031" spans="8:17" x14ac:dyDescent="0.3">
      <c r="H1031" t="s">
        <v>7</v>
      </c>
      <c r="I1031" t="s">
        <v>7</v>
      </c>
      <c r="J1031" t="s">
        <v>7</v>
      </c>
      <c r="K1031" t="s">
        <v>7</v>
      </c>
      <c r="L1031" t="s">
        <v>7</v>
      </c>
      <c r="M1031" t="s">
        <v>7</v>
      </c>
      <c r="N1031" t="s">
        <v>7</v>
      </c>
      <c r="O1031" t="s">
        <v>7</v>
      </c>
      <c r="P1031" t="s">
        <v>7</v>
      </c>
      <c r="Q1031" t="s">
        <v>7</v>
      </c>
    </row>
    <row r="1032" spans="8:17" x14ac:dyDescent="0.3">
      <c r="H1032" t="s">
        <v>7</v>
      </c>
      <c r="I1032" t="s">
        <v>7</v>
      </c>
      <c r="J1032" t="s">
        <v>7</v>
      </c>
      <c r="K1032" t="s">
        <v>7</v>
      </c>
      <c r="L1032" t="s">
        <v>7</v>
      </c>
      <c r="M1032" t="s">
        <v>7</v>
      </c>
      <c r="N1032" t="s">
        <v>7</v>
      </c>
      <c r="O1032" t="s">
        <v>7</v>
      </c>
      <c r="P1032" t="s">
        <v>7</v>
      </c>
      <c r="Q1032" t="s">
        <v>7</v>
      </c>
    </row>
    <row r="1033" spans="8:17" x14ac:dyDescent="0.3">
      <c r="H1033" t="s">
        <v>7</v>
      </c>
      <c r="I1033" t="s">
        <v>7</v>
      </c>
      <c r="J1033" t="s">
        <v>7</v>
      </c>
      <c r="K1033" t="s">
        <v>7</v>
      </c>
      <c r="L1033" t="s">
        <v>7</v>
      </c>
      <c r="M1033" t="s">
        <v>7</v>
      </c>
      <c r="N1033" t="s">
        <v>7</v>
      </c>
      <c r="O1033" t="s">
        <v>7</v>
      </c>
      <c r="P1033" t="s">
        <v>7</v>
      </c>
      <c r="Q1033" t="s">
        <v>7</v>
      </c>
    </row>
    <row r="1034" spans="8:17" x14ac:dyDescent="0.3">
      <c r="H1034" t="s">
        <v>7</v>
      </c>
      <c r="I1034" t="s">
        <v>7</v>
      </c>
      <c r="J1034" t="s">
        <v>7</v>
      </c>
      <c r="K1034" t="s">
        <v>7</v>
      </c>
      <c r="L1034" t="s">
        <v>7</v>
      </c>
      <c r="M1034" t="s">
        <v>7</v>
      </c>
      <c r="N1034" t="s">
        <v>7</v>
      </c>
      <c r="O1034" t="s">
        <v>7</v>
      </c>
      <c r="P1034" t="s">
        <v>7</v>
      </c>
      <c r="Q1034" t="s">
        <v>7</v>
      </c>
    </row>
    <row r="1035" spans="8:17" x14ac:dyDescent="0.3">
      <c r="H1035" t="s">
        <v>7</v>
      </c>
      <c r="I1035" t="s">
        <v>7</v>
      </c>
      <c r="J1035" t="s">
        <v>7</v>
      </c>
      <c r="K1035" t="s">
        <v>7</v>
      </c>
      <c r="L1035" t="s">
        <v>7</v>
      </c>
      <c r="M1035" t="s">
        <v>7</v>
      </c>
      <c r="N1035" t="s">
        <v>7</v>
      </c>
      <c r="O1035" t="s">
        <v>7</v>
      </c>
      <c r="P1035" t="s">
        <v>7</v>
      </c>
      <c r="Q1035" t="s">
        <v>7</v>
      </c>
    </row>
    <row r="1036" spans="8:17" x14ac:dyDescent="0.3">
      <c r="H1036" t="s">
        <v>7</v>
      </c>
      <c r="I1036" t="s">
        <v>7</v>
      </c>
      <c r="J1036" t="s">
        <v>7</v>
      </c>
      <c r="K1036" t="s">
        <v>7</v>
      </c>
      <c r="L1036" t="s">
        <v>7</v>
      </c>
      <c r="M1036" t="s">
        <v>7</v>
      </c>
      <c r="N1036" t="s">
        <v>7</v>
      </c>
      <c r="O1036" t="s">
        <v>7</v>
      </c>
      <c r="P1036" t="s">
        <v>7</v>
      </c>
      <c r="Q1036" t="s">
        <v>7</v>
      </c>
    </row>
    <row r="1037" spans="8:17" x14ac:dyDescent="0.3">
      <c r="H1037" t="s">
        <v>7</v>
      </c>
      <c r="I1037" t="s">
        <v>7</v>
      </c>
      <c r="J1037" t="s">
        <v>7</v>
      </c>
      <c r="K1037" t="s">
        <v>7</v>
      </c>
      <c r="L1037" t="s">
        <v>7</v>
      </c>
      <c r="M1037" t="s">
        <v>7</v>
      </c>
      <c r="N1037" t="s">
        <v>7</v>
      </c>
      <c r="O1037" t="s">
        <v>7</v>
      </c>
      <c r="P1037" t="s">
        <v>7</v>
      </c>
      <c r="Q1037" t="s">
        <v>7</v>
      </c>
    </row>
    <row r="1038" spans="8:17" x14ac:dyDescent="0.3">
      <c r="H1038" t="s">
        <v>7</v>
      </c>
      <c r="I1038" t="s">
        <v>7</v>
      </c>
      <c r="J1038" t="s">
        <v>7</v>
      </c>
      <c r="K1038" t="s">
        <v>7</v>
      </c>
      <c r="L1038" t="s">
        <v>7</v>
      </c>
      <c r="M1038" t="s">
        <v>7</v>
      </c>
      <c r="N1038" t="s">
        <v>7</v>
      </c>
      <c r="O1038" t="s">
        <v>7</v>
      </c>
      <c r="P1038" t="s">
        <v>7</v>
      </c>
      <c r="Q1038" t="s">
        <v>7</v>
      </c>
    </row>
    <row r="1039" spans="8:17" x14ac:dyDescent="0.3">
      <c r="H1039" t="s">
        <v>7</v>
      </c>
      <c r="I1039" t="s">
        <v>7</v>
      </c>
      <c r="J1039" t="s">
        <v>7</v>
      </c>
      <c r="K1039" t="s">
        <v>7</v>
      </c>
      <c r="L1039" t="s">
        <v>7</v>
      </c>
      <c r="M1039" t="s">
        <v>7</v>
      </c>
      <c r="N1039" t="s">
        <v>7</v>
      </c>
      <c r="O1039" t="s">
        <v>7</v>
      </c>
      <c r="P1039" t="s">
        <v>7</v>
      </c>
      <c r="Q1039" t="s">
        <v>7</v>
      </c>
    </row>
    <row r="1040" spans="8:17" x14ac:dyDescent="0.3">
      <c r="H1040" t="s">
        <v>7</v>
      </c>
      <c r="I1040" t="s">
        <v>7</v>
      </c>
      <c r="J1040" t="s">
        <v>7</v>
      </c>
      <c r="K1040" t="s">
        <v>7</v>
      </c>
      <c r="L1040" t="s">
        <v>7</v>
      </c>
      <c r="M1040" t="s">
        <v>7</v>
      </c>
      <c r="N1040" t="s">
        <v>7</v>
      </c>
      <c r="O1040" t="s">
        <v>7</v>
      </c>
      <c r="P1040" t="s">
        <v>7</v>
      </c>
      <c r="Q1040" t="s">
        <v>7</v>
      </c>
    </row>
    <row r="1041" spans="8:17" x14ac:dyDescent="0.3">
      <c r="H1041" t="s">
        <v>7</v>
      </c>
      <c r="I1041" t="s">
        <v>7</v>
      </c>
      <c r="J1041" t="s">
        <v>7</v>
      </c>
      <c r="K1041" t="s">
        <v>7</v>
      </c>
      <c r="L1041" t="s">
        <v>7</v>
      </c>
      <c r="M1041" t="s">
        <v>7</v>
      </c>
      <c r="N1041" t="s">
        <v>7</v>
      </c>
      <c r="O1041" t="s">
        <v>7</v>
      </c>
      <c r="P1041" t="s">
        <v>7</v>
      </c>
      <c r="Q1041" t="s">
        <v>7</v>
      </c>
    </row>
    <row r="1042" spans="8:17" x14ac:dyDescent="0.3">
      <c r="H1042" t="s">
        <v>7</v>
      </c>
      <c r="I1042" t="s">
        <v>7</v>
      </c>
      <c r="J1042" t="s">
        <v>7</v>
      </c>
      <c r="K1042" t="s">
        <v>7</v>
      </c>
      <c r="L1042" t="s">
        <v>7</v>
      </c>
      <c r="M1042" t="s">
        <v>7</v>
      </c>
      <c r="N1042" t="s">
        <v>7</v>
      </c>
      <c r="O1042" t="s">
        <v>7</v>
      </c>
      <c r="P1042" t="s">
        <v>7</v>
      </c>
      <c r="Q1042" t="s">
        <v>7</v>
      </c>
    </row>
    <row r="1043" spans="8:17" x14ac:dyDescent="0.3">
      <c r="H1043" t="s">
        <v>7</v>
      </c>
      <c r="I1043" t="s">
        <v>7</v>
      </c>
      <c r="J1043" t="s">
        <v>7</v>
      </c>
      <c r="K1043" t="s">
        <v>7</v>
      </c>
      <c r="L1043" t="s">
        <v>7</v>
      </c>
      <c r="M1043" t="s">
        <v>7</v>
      </c>
      <c r="N1043" t="s">
        <v>7</v>
      </c>
      <c r="O1043" t="s">
        <v>7</v>
      </c>
      <c r="P1043" t="s">
        <v>7</v>
      </c>
      <c r="Q1043" t="s">
        <v>7</v>
      </c>
    </row>
    <row r="1044" spans="8:17" x14ac:dyDescent="0.3">
      <c r="H1044" t="s">
        <v>7</v>
      </c>
      <c r="I1044" t="s">
        <v>7</v>
      </c>
      <c r="J1044" t="s">
        <v>7</v>
      </c>
      <c r="K1044" t="s">
        <v>7</v>
      </c>
      <c r="L1044" t="s">
        <v>7</v>
      </c>
      <c r="M1044" t="s">
        <v>7</v>
      </c>
      <c r="N1044" t="s">
        <v>7</v>
      </c>
      <c r="O1044" t="s">
        <v>7</v>
      </c>
      <c r="P1044" t="s">
        <v>7</v>
      </c>
      <c r="Q1044" t="s">
        <v>7</v>
      </c>
    </row>
    <row r="1045" spans="8:17" x14ac:dyDescent="0.3">
      <c r="H1045" t="s">
        <v>7</v>
      </c>
      <c r="I1045" t="s">
        <v>7</v>
      </c>
      <c r="J1045" t="s">
        <v>7</v>
      </c>
      <c r="K1045" t="s">
        <v>7</v>
      </c>
      <c r="L1045" t="s">
        <v>7</v>
      </c>
      <c r="M1045" t="s">
        <v>7</v>
      </c>
      <c r="N1045" t="s">
        <v>7</v>
      </c>
      <c r="O1045" t="s">
        <v>7</v>
      </c>
      <c r="P1045" t="s">
        <v>7</v>
      </c>
      <c r="Q1045" t="s">
        <v>7</v>
      </c>
    </row>
    <row r="1046" spans="8:17" x14ac:dyDescent="0.3">
      <c r="H1046" t="s">
        <v>7</v>
      </c>
      <c r="I1046" t="s">
        <v>7</v>
      </c>
      <c r="J1046" t="s">
        <v>7</v>
      </c>
      <c r="K1046" t="s">
        <v>7</v>
      </c>
      <c r="L1046" t="s">
        <v>7</v>
      </c>
      <c r="M1046" t="s">
        <v>7</v>
      </c>
      <c r="N1046" t="s">
        <v>7</v>
      </c>
      <c r="O1046" t="s">
        <v>7</v>
      </c>
      <c r="P1046" t="s">
        <v>7</v>
      </c>
      <c r="Q1046" t="s">
        <v>7</v>
      </c>
    </row>
    <row r="1047" spans="8:17" x14ac:dyDescent="0.3">
      <c r="H1047" t="s">
        <v>7</v>
      </c>
      <c r="I1047" t="s">
        <v>7</v>
      </c>
      <c r="J1047" t="s">
        <v>7</v>
      </c>
      <c r="K1047" t="s">
        <v>7</v>
      </c>
      <c r="L1047" t="s">
        <v>7</v>
      </c>
      <c r="M1047" t="s">
        <v>7</v>
      </c>
      <c r="N1047" t="s">
        <v>7</v>
      </c>
      <c r="O1047" t="s">
        <v>7</v>
      </c>
      <c r="P1047" t="s">
        <v>7</v>
      </c>
      <c r="Q1047" t="s">
        <v>7</v>
      </c>
    </row>
    <row r="1048" spans="8:17" x14ac:dyDescent="0.3">
      <c r="H1048" t="s">
        <v>7</v>
      </c>
      <c r="I1048" t="s">
        <v>7</v>
      </c>
      <c r="J1048" t="s">
        <v>7</v>
      </c>
      <c r="K1048" t="s">
        <v>7</v>
      </c>
      <c r="L1048" t="s">
        <v>7</v>
      </c>
      <c r="M1048" t="s">
        <v>7</v>
      </c>
      <c r="N1048" t="s">
        <v>7</v>
      </c>
      <c r="O1048" t="s">
        <v>7</v>
      </c>
      <c r="P1048" t="s">
        <v>7</v>
      </c>
      <c r="Q1048" t="s">
        <v>7</v>
      </c>
    </row>
    <row r="1049" spans="8:17" x14ac:dyDescent="0.3">
      <c r="H1049" t="s">
        <v>7</v>
      </c>
      <c r="I1049" t="s">
        <v>7</v>
      </c>
      <c r="J1049" t="s">
        <v>7</v>
      </c>
      <c r="K1049" t="s">
        <v>7</v>
      </c>
      <c r="L1049" t="s">
        <v>7</v>
      </c>
      <c r="M1049" t="s">
        <v>7</v>
      </c>
      <c r="N1049" t="s">
        <v>7</v>
      </c>
      <c r="O1049" t="s">
        <v>7</v>
      </c>
      <c r="P1049" t="s">
        <v>7</v>
      </c>
      <c r="Q1049" t="s">
        <v>7</v>
      </c>
    </row>
    <row r="1050" spans="8:17" x14ac:dyDescent="0.3">
      <c r="H1050" t="s">
        <v>7</v>
      </c>
      <c r="I1050" t="s">
        <v>7</v>
      </c>
      <c r="J1050" t="s">
        <v>7</v>
      </c>
      <c r="K1050" t="s">
        <v>7</v>
      </c>
      <c r="L1050" t="s">
        <v>7</v>
      </c>
      <c r="M1050" t="s">
        <v>7</v>
      </c>
      <c r="N1050" t="s">
        <v>7</v>
      </c>
      <c r="O1050" t="s">
        <v>7</v>
      </c>
      <c r="P1050" t="s">
        <v>7</v>
      </c>
      <c r="Q1050" t="s">
        <v>7</v>
      </c>
    </row>
    <row r="1051" spans="8:17" x14ac:dyDescent="0.3">
      <c r="H1051" t="s">
        <v>7</v>
      </c>
      <c r="I1051" t="s">
        <v>7</v>
      </c>
      <c r="J1051" t="s">
        <v>7</v>
      </c>
      <c r="K1051" t="s">
        <v>7</v>
      </c>
      <c r="L1051" t="s">
        <v>7</v>
      </c>
      <c r="M1051" t="s">
        <v>7</v>
      </c>
      <c r="N1051" t="s">
        <v>7</v>
      </c>
      <c r="O1051" t="s">
        <v>7</v>
      </c>
      <c r="P1051" t="s">
        <v>7</v>
      </c>
      <c r="Q1051" t="s">
        <v>7</v>
      </c>
    </row>
    <row r="1052" spans="8:17" x14ac:dyDescent="0.3">
      <c r="H1052" t="s">
        <v>7</v>
      </c>
      <c r="I1052" t="s">
        <v>7</v>
      </c>
      <c r="J1052" t="s">
        <v>7</v>
      </c>
      <c r="K1052" t="s">
        <v>7</v>
      </c>
      <c r="L1052" t="s">
        <v>7</v>
      </c>
      <c r="M1052" t="s">
        <v>7</v>
      </c>
      <c r="N1052" t="s">
        <v>7</v>
      </c>
      <c r="O1052" t="s">
        <v>7</v>
      </c>
      <c r="P1052" t="s">
        <v>7</v>
      </c>
      <c r="Q1052" t="s">
        <v>7</v>
      </c>
    </row>
    <row r="1053" spans="8:17" x14ac:dyDescent="0.3">
      <c r="H1053" t="s">
        <v>7</v>
      </c>
      <c r="I1053" t="s">
        <v>7</v>
      </c>
      <c r="J1053" t="s">
        <v>7</v>
      </c>
      <c r="K1053" t="s">
        <v>7</v>
      </c>
      <c r="L1053" t="s">
        <v>7</v>
      </c>
      <c r="M1053" t="s">
        <v>7</v>
      </c>
      <c r="N1053" t="s">
        <v>7</v>
      </c>
      <c r="O1053" t="s">
        <v>7</v>
      </c>
      <c r="P1053" t="s">
        <v>7</v>
      </c>
      <c r="Q1053" t="s">
        <v>7</v>
      </c>
    </row>
    <row r="1054" spans="8:17" x14ac:dyDescent="0.3">
      <c r="H1054" t="s">
        <v>7</v>
      </c>
      <c r="I1054" t="s">
        <v>7</v>
      </c>
      <c r="J1054" t="s">
        <v>7</v>
      </c>
      <c r="K1054" t="s">
        <v>7</v>
      </c>
      <c r="L1054" t="s">
        <v>7</v>
      </c>
      <c r="M1054" t="s">
        <v>7</v>
      </c>
      <c r="N1054" t="s">
        <v>7</v>
      </c>
      <c r="O1054" t="s">
        <v>7</v>
      </c>
      <c r="P1054" t="s">
        <v>7</v>
      </c>
      <c r="Q1054" t="s">
        <v>7</v>
      </c>
    </row>
    <row r="1055" spans="8:17" x14ac:dyDescent="0.3">
      <c r="H1055" t="s">
        <v>7</v>
      </c>
      <c r="I1055" t="s">
        <v>7</v>
      </c>
      <c r="J1055" t="s">
        <v>7</v>
      </c>
      <c r="K1055" t="s">
        <v>7</v>
      </c>
      <c r="L1055" t="s">
        <v>7</v>
      </c>
      <c r="M1055" t="s">
        <v>7</v>
      </c>
      <c r="N1055" t="s">
        <v>7</v>
      </c>
      <c r="O1055" t="s">
        <v>7</v>
      </c>
      <c r="P1055" t="s">
        <v>7</v>
      </c>
      <c r="Q1055" t="s">
        <v>7</v>
      </c>
    </row>
    <row r="1056" spans="8:17" x14ac:dyDescent="0.3">
      <c r="H1056" t="s">
        <v>7</v>
      </c>
      <c r="I1056" t="s">
        <v>7</v>
      </c>
      <c r="J1056" t="s">
        <v>7</v>
      </c>
      <c r="K1056" t="s">
        <v>7</v>
      </c>
      <c r="L1056" t="s">
        <v>7</v>
      </c>
      <c r="M1056" t="s">
        <v>7</v>
      </c>
      <c r="N1056" t="s">
        <v>7</v>
      </c>
      <c r="O1056" t="s">
        <v>7</v>
      </c>
      <c r="P1056" t="s">
        <v>7</v>
      </c>
      <c r="Q1056" t="s">
        <v>7</v>
      </c>
    </row>
    <row r="1057" spans="8:17" x14ac:dyDescent="0.3">
      <c r="H1057" t="s">
        <v>7</v>
      </c>
      <c r="I1057" t="s">
        <v>7</v>
      </c>
      <c r="J1057" t="s">
        <v>7</v>
      </c>
      <c r="K1057" t="s">
        <v>7</v>
      </c>
      <c r="L1057" t="s">
        <v>7</v>
      </c>
      <c r="M1057" t="s">
        <v>7</v>
      </c>
      <c r="N1057" t="s">
        <v>7</v>
      </c>
      <c r="O1057" t="s">
        <v>7</v>
      </c>
      <c r="P1057" t="s">
        <v>7</v>
      </c>
      <c r="Q1057" t="s">
        <v>7</v>
      </c>
    </row>
    <row r="1058" spans="8:17" x14ac:dyDescent="0.3">
      <c r="H1058" t="s">
        <v>7</v>
      </c>
      <c r="I1058" t="s">
        <v>7</v>
      </c>
      <c r="J1058" t="s">
        <v>7</v>
      </c>
      <c r="K1058" t="s">
        <v>7</v>
      </c>
      <c r="L1058" t="s">
        <v>7</v>
      </c>
      <c r="M1058" t="s">
        <v>7</v>
      </c>
      <c r="N1058" t="s">
        <v>7</v>
      </c>
      <c r="O1058" t="s">
        <v>7</v>
      </c>
      <c r="P1058" t="s">
        <v>7</v>
      </c>
      <c r="Q1058" t="s">
        <v>7</v>
      </c>
    </row>
    <row r="1059" spans="8:17" x14ac:dyDescent="0.3">
      <c r="H1059" t="s">
        <v>7</v>
      </c>
      <c r="I1059" t="s">
        <v>7</v>
      </c>
      <c r="J1059" t="s">
        <v>7</v>
      </c>
      <c r="K1059" t="s">
        <v>7</v>
      </c>
      <c r="L1059" t="s">
        <v>7</v>
      </c>
      <c r="M1059" t="s">
        <v>7</v>
      </c>
      <c r="N1059" t="s">
        <v>7</v>
      </c>
      <c r="O1059" t="s">
        <v>7</v>
      </c>
      <c r="P1059" t="s">
        <v>7</v>
      </c>
      <c r="Q1059" t="s">
        <v>7</v>
      </c>
    </row>
    <row r="1060" spans="8:17" x14ac:dyDescent="0.3">
      <c r="H1060" t="s">
        <v>7</v>
      </c>
      <c r="I1060" t="s">
        <v>7</v>
      </c>
      <c r="J1060" t="s">
        <v>7</v>
      </c>
      <c r="K1060" t="s">
        <v>7</v>
      </c>
      <c r="L1060" t="s">
        <v>7</v>
      </c>
      <c r="M1060" t="s">
        <v>7</v>
      </c>
      <c r="N1060" t="s">
        <v>7</v>
      </c>
      <c r="O1060" t="s">
        <v>7</v>
      </c>
      <c r="P1060" t="s">
        <v>7</v>
      </c>
      <c r="Q1060" t="s">
        <v>7</v>
      </c>
    </row>
    <row r="1061" spans="8:17" x14ac:dyDescent="0.3">
      <c r="H1061" t="s">
        <v>7</v>
      </c>
      <c r="I1061" t="s">
        <v>7</v>
      </c>
      <c r="J1061" t="s">
        <v>7</v>
      </c>
      <c r="K1061" t="s">
        <v>7</v>
      </c>
      <c r="L1061" t="s">
        <v>7</v>
      </c>
      <c r="M1061" t="s">
        <v>7</v>
      </c>
      <c r="N1061" t="s">
        <v>7</v>
      </c>
      <c r="O1061" t="s">
        <v>7</v>
      </c>
      <c r="P1061" t="s">
        <v>7</v>
      </c>
      <c r="Q1061" t="s">
        <v>7</v>
      </c>
    </row>
    <row r="1062" spans="8:17" x14ac:dyDescent="0.3">
      <c r="H1062" t="s">
        <v>7</v>
      </c>
      <c r="I1062" t="s">
        <v>7</v>
      </c>
      <c r="J1062" t="s">
        <v>7</v>
      </c>
      <c r="K1062" t="s">
        <v>7</v>
      </c>
      <c r="L1062" t="s">
        <v>7</v>
      </c>
      <c r="M1062" t="s">
        <v>7</v>
      </c>
      <c r="N1062" t="s">
        <v>7</v>
      </c>
      <c r="O1062" t="s">
        <v>7</v>
      </c>
      <c r="P1062" t="s">
        <v>7</v>
      </c>
      <c r="Q1062" t="s">
        <v>7</v>
      </c>
    </row>
    <row r="1063" spans="8:17" x14ac:dyDescent="0.3">
      <c r="H1063" t="s">
        <v>7</v>
      </c>
      <c r="I1063" t="s">
        <v>7</v>
      </c>
      <c r="J1063" t="s">
        <v>7</v>
      </c>
      <c r="K1063" t="s">
        <v>7</v>
      </c>
      <c r="L1063" t="s">
        <v>7</v>
      </c>
      <c r="M1063" t="s">
        <v>7</v>
      </c>
      <c r="N1063" t="s">
        <v>7</v>
      </c>
      <c r="O1063" t="s">
        <v>7</v>
      </c>
      <c r="P1063" t="s">
        <v>7</v>
      </c>
      <c r="Q1063" t="s">
        <v>7</v>
      </c>
    </row>
    <row r="1064" spans="8:17" x14ac:dyDescent="0.3">
      <c r="H1064" t="s">
        <v>7</v>
      </c>
      <c r="I1064" t="s">
        <v>7</v>
      </c>
      <c r="J1064" t="s">
        <v>7</v>
      </c>
      <c r="K1064" t="s">
        <v>7</v>
      </c>
      <c r="L1064" t="s">
        <v>7</v>
      </c>
      <c r="M1064" t="s">
        <v>7</v>
      </c>
      <c r="N1064" t="s">
        <v>7</v>
      </c>
      <c r="O1064" t="s">
        <v>7</v>
      </c>
      <c r="P1064" t="s">
        <v>7</v>
      </c>
      <c r="Q1064" t="s">
        <v>7</v>
      </c>
    </row>
    <row r="1065" spans="8:17" x14ac:dyDescent="0.3">
      <c r="H1065" t="s">
        <v>7</v>
      </c>
      <c r="I1065" t="s">
        <v>7</v>
      </c>
      <c r="J1065" t="s">
        <v>7</v>
      </c>
      <c r="K1065" t="s">
        <v>7</v>
      </c>
      <c r="L1065" t="s">
        <v>7</v>
      </c>
      <c r="M1065" t="s">
        <v>7</v>
      </c>
      <c r="N1065" t="s">
        <v>7</v>
      </c>
      <c r="O1065" t="s">
        <v>7</v>
      </c>
      <c r="P1065" t="s">
        <v>7</v>
      </c>
      <c r="Q1065" t="s">
        <v>7</v>
      </c>
    </row>
    <row r="1066" spans="8:17" x14ac:dyDescent="0.3">
      <c r="H1066" t="s">
        <v>7</v>
      </c>
      <c r="I1066" t="s">
        <v>7</v>
      </c>
      <c r="J1066" t="s">
        <v>7</v>
      </c>
      <c r="K1066" t="s">
        <v>7</v>
      </c>
      <c r="L1066" t="s">
        <v>7</v>
      </c>
      <c r="M1066" t="s">
        <v>7</v>
      </c>
      <c r="N1066" t="s">
        <v>7</v>
      </c>
      <c r="O1066" t="s">
        <v>7</v>
      </c>
      <c r="P1066" t="s">
        <v>7</v>
      </c>
      <c r="Q1066" t="s">
        <v>7</v>
      </c>
    </row>
    <row r="1067" spans="8:17" x14ac:dyDescent="0.3">
      <c r="H1067" t="s">
        <v>7</v>
      </c>
      <c r="I1067" t="s">
        <v>7</v>
      </c>
      <c r="J1067" t="s">
        <v>7</v>
      </c>
      <c r="K1067" t="s">
        <v>7</v>
      </c>
      <c r="L1067" t="s">
        <v>7</v>
      </c>
      <c r="M1067" t="s">
        <v>7</v>
      </c>
      <c r="N1067" t="s">
        <v>7</v>
      </c>
      <c r="O1067" t="s">
        <v>7</v>
      </c>
      <c r="P1067" t="s">
        <v>7</v>
      </c>
      <c r="Q1067" t="s">
        <v>7</v>
      </c>
    </row>
    <row r="1068" spans="8:17" x14ac:dyDescent="0.3">
      <c r="H1068" t="s">
        <v>7</v>
      </c>
      <c r="I1068" t="s">
        <v>7</v>
      </c>
      <c r="J1068" t="s">
        <v>7</v>
      </c>
      <c r="K1068" t="s">
        <v>7</v>
      </c>
      <c r="L1068" t="s">
        <v>7</v>
      </c>
      <c r="M1068" t="s">
        <v>7</v>
      </c>
      <c r="N1068" t="s">
        <v>7</v>
      </c>
      <c r="O1068" t="s">
        <v>7</v>
      </c>
      <c r="P1068" t="s">
        <v>7</v>
      </c>
      <c r="Q1068" t="s">
        <v>7</v>
      </c>
    </row>
    <row r="1069" spans="8:17" x14ac:dyDescent="0.3">
      <c r="H1069" t="s">
        <v>7</v>
      </c>
      <c r="I1069" t="s">
        <v>7</v>
      </c>
      <c r="J1069" t="s">
        <v>7</v>
      </c>
      <c r="K1069" t="s">
        <v>7</v>
      </c>
      <c r="L1069" t="s">
        <v>7</v>
      </c>
      <c r="M1069" t="s">
        <v>7</v>
      </c>
      <c r="N1069" t="s">
        <v>7</v>
      </c>
      <c r="O1069" t="s">
        <v>7</v>
      </c>
      <c r="P1069" t="s">
        <v>7</v>
      </c>
      <c r="Q1069" t="s">
        <v>7</v>
      </c>
    </row>
    <row r="1070" spans="8:17" x14ac:dyDescent="0.3">
      <c r="H1070" t="s">
        <v>7</v>
      </c>
      <c r="I1070" t="s">
        <v>7</v>
      </c>
      <c r="J1070" t="s">
        <v>7</v>
      </c>
      <c r="K1070" t="s">
        <v>7</v>
      </c>
      <c r="L1070" t="s">
        <v>7</v>
      </c>
      <c r="M1070" t="s">
        <v>7</v>
      </c>
      <c r="N1070" t="s">
        <v>7</v>
      </c>
      <c r="O1070" t="s">
        <v>7</v>
      </c>
      <c r="P1070" t="s">
        <v>7</v>
      </c>
      <c r="Q1070" t="s">
        <v>7</v>
      </c>
    </row>
    <row r="1071" spans="8:17" x14ac:dyDescent="0.3">
      <c r="H1071" t="s">
        <v>7</v>
      </c>
      <c r="I1071" t="s">
        <v>7</v>
      </c>
      <c r="J1071" t="s">
        <v>7</v>
      </c>
      <c r="K1071" t="s">
        <v>7</v>
      </c>
      <c r="L1071" t="s">
        <v>7</v>
      </c>
      <c r="M1071" t="s">
        <v>7</v>
      </c>
      <c r="N1071" t="s">
        <v>7</v>
      </c>
      <c r="O1071" t="s">
        <v>7</v>
      </c>
      <c r="P1071" t="s">
        <v>7</v>
      </c>
      <c r="Q1071" t="s">
        <v>7</v>
      </c>
    </row>
    <row r="1072" spans="8:17" x14ac:dyDescent="0.3">
      <c r="H1072" t="s">
        <v>7</v>
      </c>
      <c r="I1072" t="s">
        <v>7</v>
      </c>
      <c r="J1072" t="s">
        <v>7</v>
      </c>
      <c r="K1072" t="s">
        <v>7</v>
      </c>
      <c r="L1072" t="s">
        <v>7</v>
      </c>
      <c r="M1072" t="s">
        <v>7</v>
      </c>
      <c r="N1072" t="s">
        <v>7</v>
      </c>
      <c r="O1072" t="s">
        <v>7</v>
      </c>
      <c r="P1072" t="s">
        <v>7</v>
      </c>
      <c r="Q1072" t="s">
        <v>7</v>
      </c>
    </row>
    <row r="1073" spans="8:17" x14ac:dyDescent="0.3">
      <c r="H1073" t="s">
        <v>7</v>
      </c>
      <c r="I1073" t="s">
        <v>7</v>
      </c>
      <c r="J1073" t="s">
        <v>7</v>
      </c>
      <c r="K1073" t="s">
        <v>7</v>
      </c>
      <c r="L1073" t="s">
        <v>7</v>
      </c>
      <c r="M1073" t="s">
        <v>7</v>
      </c>
      <c r="N1073" t="s">
        <v>7</v>
      </c>
      <c r="O1073" t="s">
        <v>7</v>
      </c>
      <c r="P1073" t="s">
        <v>7</v>
      </c>
      <c r="Q1073" t="s">
        <v>7</v>
      </c>
    </row>
    <row r="1074" spans="8:17" x14ac:dyDescent="0.3">
      <c r="H1074" t="s">
        <v>7</v>
      </c>
      <c r="I1074" t="s">
        <v>7</v>
      </c>
      <c r="J1074" t="s">
        <v>7</v>
      </c>
      <c r="K1074" t="s">
        <v>7</v>
      </c>
      <c r="L1074" t="s">
        <v>7</v>
      </c>
      <c r="M1074" t="s">
        <v>7</v>
      </c>
      <c r="N1074" t="s">
        <v>7</v>
      </c>
      <c r="O1074" t="s">
        <v>7</v>
      </c>
      <c r="P1074" t="s">
        <v>7</v>
      </c>
      <c r="Q1074" t="s">
        <v>7</v>
      </c>
    </row>
    <row r="1075" spans="8:17" x14ac:dyDescent="0.3">
      <c r="H1075" t="s">
        <v>7</v>
      </c>
      <c r="I1075" t="s">
        <v>7</v>
      </c>
      <c r="J1075" t="s">
        <v>7</v>
      </c>
      <c r="K1075" t="s">
        <v>7</v>
      </c>
      <c r="L1075" t="s">
        <v>7</v>
      </c>
      <c r="M1075" t="s">
        <v>7</v>
      </c>
      <c r="N1075" t="s">
        <v>7</v>
      </c>
      <c r="O1075" t="s">
        <v>7</v>
      </c>
      <c r="P1075" t="s">
        <v>7</v>
      </c>
      <c r="Q1075" t="s">
        <v>7</v>
      </c>
    </row>
    <row r="1076" spans="8:17" x14ac:dyDescent="0.3">
      <c r="H1076" t="s">
        <v>7</v>
      </c>
      <c r="I1076" t="s">
        <v>7</v>
      </c>
      <c r="J1076" t="s">
        <v>7</v>
      </c>
      <c r="K1076" t="s">
        <v>7</v>
      </c>
      <c r="L1076" t="s">
        <v>7</v>
      </c>
      <c r="M1076" t="s">
        <v>7</v>
      </c>
      <c r="N1076" t="s">
        <v>7</v>
      </c>
      <c r="O1076" t="s">
        <v>7</v>
      </c>
      <c r="P1076" t="s">
        <v>7</v>
      </c>
      <c r="Q1076" t="s">
        <v>7</v>
      </c>
    </row>
    <row r="1077" spans="8:17" x14ac:dyDescent="0.3">
      <c r="H1077" t="s">
        <v>7</v>
      </c>
      <c r="I1077" t="s">
        <v>7</v>
      </c>
      <c r="J1077" t="s">
        <v>7</v>
      </c>
      <c r="K1077" t="s">
        <v>7</v>
      </c>
      <c r="L1077" t="s">
        <v>7</v>
      </c>
      <c r="M1077" t="s">
        <v>7</v>
      </c>
      <c r="N1077" t="s">
        <v>7</v>
      </c>
      <c r="O1077" t="s">
        <v>7</v>
      </c>
      <c r="P1077" t="s">
        <v>7</v>
      </c>
      <c r="Q1077" t="s">
        <v>7</v>
      </c>
    </row>
    <row r="1078" spans="8:17" x14ac:dyDescent="0.3">
      <c r="H1078" t="s">
        <v>7</v>
      </c>
      <c r="I1078" t="s">
        <v>7</v>
      </c>
      <c r="J1078" t="s">
        <v>7</v>
      </c>
      <c r="K1078" t="s">
        <v>7</v>
      </c>
      <c r="L1078" t="s">
        <v>7</v>
      </c>
      <c r="M1078" t="s">
        <v>7</v>
      </c>
      <c r="N1078" t="s">
        <v>7</v>
      </c>
      <c r="O1078" t="s">
        <v>7</v>
      </c>
      <c r="P1078" t="s">
        <v>7</v>
      </c>
      <c r="Q1078" t="s">
        <v>7</v>
      </c>
    </row>
    <row r="1079" spans="8:17" x14ac:dyDescent="0.3">
      <c r="H1079" t="s">
        <v>7</v>
      </c>
      <c r="I1079" t="s">
        <v>7</v>
      </c>
      <c r="J1079" t="s">
        <v>7</v>
      </c>
      <c r="K1079" t="s">
        <v>7</v>
      </c>
      <c r="L1079" t="s">
        <v>7</v>
      </c>
      <c r="M1079" t="s">
        <v>7</v>
      </c>
      <c r="N1079" t="s">
        <v>7</v>
      </c>
      <c r="O1079" t="s">
        <v>7</v>
      </c>
      <c r="P1079" t="s">
        <v>7</v>
      </c>
      <c r="Q1079" t="s">
        <v>7</v>
      </c>
    </row>
    <row r="1080" spans="8:17" x14ac:dyDescent="0.3">
      <c r="H1080" t="s">
        <v>7</v>
      </c>
      <c r="I1080" t="s">
        <v>7</v>
      </c>
      <c r="J1080" t="s">
        <v>7</v>
      </c>
      <c r="K1080" t="s">
        <v>7</v>
      </c>
      <c r="L1080" t="s">
        <v>7</v>
      </c>
      <c r="M1080" t="s">
        <v>7</v>
      </c>
      <c r="N1080" t="s">
        <v>7</v>
      </c>
      <c r="O1080" t="s">
        <v>7</v>
      </c>
      <c r="P1080" t="s">
        <v>7</v>
      </c>
      <c r="Q1080" t="s">
        <v>7</v>
      </c>
    </row>
    <row r="1081" spans="8:17" x14ac:dyDescent="0.3">
      <c r="H1081" t="s">
        <v>7</v>
      </c>
      <c r="I1081" t="s">
        <v>7</v>
      </c>
      <c r="J1081" t="s">
        <v>7</v>
      </c>
      <c r="K1081" t="s">
        <v>7</v>
      </c>
      <c r="L1081" t="s">
        <v>7</v>
      </c>
      <c r="M1081" t="s">
        <v>7</v>
      </c>
      <c r="N1081" t="s">
        <v>7</v>
      </c>
      <c r="O1081" t="s">
        <v>7</v>
      </c>
      <c r="P1081" t="s">
        <v>7</v>
      </c>
      <c r="Q1081" t="s">
        <v>7</v>
      </c>
    </row>
    <row r="1082" spans="8:17" x14ac:dyDescent="0.3">
      <c r="H1082" t="s">
        <v>7</v>
      </c>
      <c r="I1082" t="s">
        <v>7</v>
      </c>
      <c r="J1082" t="s">
        <v>7</v>
      </c>
      <c r="K1082" t="s">
        <v>7</v>
      </c>
      <c r="L1082" t="s">
        <v>7</v>
      </c>
      <c r="M1082" t="s">
        <v>7</v>
      </c>
      <c r="N1082" t="s">
        <v>7</v>
      </c>
      <c r="O1082" t="s">
        <v>7</v>
      </c>
      <c r="P1082" t="s">
        <v>7</v>
      </c>
      <c r="Q1082" t="s">
        <v>7</v>
      </c>
    </row>
    <row r="1083" spans="8:17" x14ac:dyDescent="0.3">
      <c r="H1083" t="s">
        <v>7</v>
      </c>
      <c r="I1083" t="s">
        <v>7</v>
      </c>
      <c r="J1083" t="s">
        <v>7</v>
      </c>
      <c r="K1083" t="s">
        <v>7</v>
      </c>
      <c r="L1083" t="s">
        <v>7</v>
      </c>
      <c r="M1083" t="s">
        <v>7</v>
      </c>
      <c r="N1083" t="s">
        <v>7</v>
      </c>
      <c r="O1083" t="s">
        <v>7</v>
      </c>
      <c r="P1083" t="s">
        <v>7</v>
      </c>
      <c r="Q1083" t="s">
        <v>7</v>
      </c>
    </row>
    <row r="1084" spans="8:17" x14ac:dyDescent="0.3">
      <c r="H1084" t="s">
        <v>7</v>
      </c>
      <c r="I1084" t="s">
        <v>7</v>
      </c>
      <c r="J1084" t="s">
        <v>7</v>
      </c>
      <c r="K1084" t="s">
        <v>7</v>
      </c>
      <c r="L1084" t="s">
        <v>7</v>
      </c>
      <c r="M1084" t="s">
        <v>7</v>
      </c>
      <c r="N1084" t="s">
        <v>7</v>
      </c>
      <c r="O1084" t="s">
        <v>7</v>
      </c>
      <c r="P1084" t="s">
        <v>7</v>
      </c>
      <c r="Q1084" t="s">
        <v>7</v>
      </c>
    </row>
    <row r="1085" spans="8:17" x14ac:dyDescent="0.3">
      <c r="H1085" t="s">
        <v>7</v>
      </c>
      <c r="I1085" t="s">
        <v>7</v>
      </c>
      <c r="J1085" t="s">
        <v>7</v>
      </c>
      <c r="K1085" t="s">
        <v>7</v>
      </c>
      <c r="L1085" t="s">
        <v>7</v>
      </c>
      <c r="M1085" t="s">
        <v>7</v>
      </c>
      <c r="N1085" t="s">
        <v>7</v>
      </c>
      <c r="O1085" t="s">
        <v>7</v>
      </c>
      <c r="P1085" t="s">
        <v>7</v>
      </c>
      <c r="Q1085" t="s">
        <v>7</v>
      </c>
    </row>
    <row r="1086" spans="8:17" x14ac:dyDescent="0.3">
      <c r="H1086" t="s">
        <v>7</v>
      </c>
      <c r="I1086" t="s">
        <v>7</v>
      </c>
      <c r="J1086" t="s">
        <v>7</v>
      </c>
      <c r="K1086" t="s">
        <v>7</v>
      </c>
      <c r="L1086" t="s">
        <v>7</v>
      </c>
      <c r="M1086" t="s">
        <v>7</v>
      </c>
      <c r="N1086" t="s">
        <v>7</v>
      </c>
      <c r="O1086" t="s">
        <v>7</v>
      </c>
      <c r="P1086" t="s">
        <v>7</v>
      </c>
      <c r="Q1086" t="s">
        <v>7</v>
      </c>
    </row>
    <row r="1087" spans="8:17" x14ac:dyDescent="0.3">
      <c r="H1087" t="s">
        <v>7</v>
      </c>
      <c r="I1087" t="s">
        <v>7</v>
      </c>
      <c r="J1087" t="s">
        <v>7</v>
      </c>
      <c r="K1087" t="s">
        <v>7</v>
      </c>
      <c r="L1087" t="s">
        <v>7</v>
      </c>
      <c r="M1087" t="s">
        <v>7</v>
      </c>
      <c r="N1087" t="s">
        <v>7</v>
      </c>
      <c r="O1087" t="s">
        <v>7</v>
      </c>
      <c r="P1087" t="s">
        <v>7</v>
      </c>
      <c r="Q1087" t="s">
        <v>7</v>
      </c>
    </row>
    <row r="1088" spans="8:17" x14ac:dyDescent="0.3">
      <c r="H1088" t="s">
        <v>7</v>
      </c>
      <c r="I1088" t="s">
        <v>7</v>
      </c>
      <c r="J1088" t="s">
        <v>7</v>
      </c>
      <c r="K1088" t="s">
        <v>7</v>
      </c>
      <c r="L1088" t="s">
        <v>7</v>
      </c>
      <c r="M1088" t="s">
        <v>7</v>
      </c>
      <c r="N1088" t="s">
        <v>7</v>
      </c>
      <c r="O1088" t="s">
        <v>7</v>
      </c>
      <c r="P1088" t="s">
        <v>7</v>
      </c>
      <c r="Q1088" t="s">
        <v>7</v>
      </c>
    </row>
    <row r="1089" spans="8:17" x14ac:dyDescent="0.3">
      <c r="H1089" t="s">
        <v>7</v>
      </c>
      <c r="I1089" t="s">
        <v>7</v>
      </c>
      <c r="J1089" t="s">
        <v>7</v>
      </c>
      <c r="K1089" t="s">
        <v>7</v>
      </c>
      <c r="L1089" t="s">
        <v>7</v>
      </c>
      <c r="M1089" t="s">
        <v>7</v>
      </c>
      <c r="N1089" t="s">
        <v>7</v>
      </c>
      <c r="O1089" t="s">
        <v>7</v>
      </c>
      <c r="P1089" t="s">
        <v>7</v>
      </c>
      <c r="Q1089" t="s">
        <v>7</v>
      </c>
    </row>
    <row r="1090" spans="8:17" x14ac:dyDescent="0.3">
      <c r="H1090" t="s">
        <v>7</v>
      </c>
      <c r="I1090" t="s">
        <v>7</v>
      </c>
      <c r="J1090" t="s">
        <v>7</v>
      </c>
      <c r="K1090" t="s">
        <v>7</v>
      </c>
      <c r="L1090" t="s">
        <v>7</v>
      </c>
      <c r="M1090" t="s">
        <v>7</v>
      </c>
      <c r="N1090" t="s">
        <v>7</v>
      </c>
      <c r="O1090" t="s">
        <v>7</v>
      </c>
      <c r="P1090" t="s">
        <v>7</v>
      </c>
      <c r="Q1090" t="s">
        <v>7</v>
      </c>
    </row>
    <row r="1091" spans="8:17" x14ac:dyDescent="0.3">
      <c r="H1091" t="s">
        <v>7</v>
      </c>
      <c r="I1091" t="s">
        <v>7</v>
      </c>
      <c r="J1091" t="s">
        <v>7</v>
      </c>
      <c r="K1091" t="s">
        <v>7</v>
      </c>
      <c r="L1091" t="s">
        <v>7</v>
      </c>
      <c r="M1091" t="s">
        <v>7</v>
      </c>
      <c r="N1091" t="s">
        <v>7</v>
      </c>
      <c r="O1091" t="s">
        <v>7</v>
      </c>
      <c r="P1091" t="s">
        <v>7</v>
      </c>
      <c r="Q1091" t="s">
        <v>7</v>
      </c>
    </row>
    <row r="1092" spans="8:17" x14ac:dyDescent="0.3">
      <c r="H1092" t="s">
        <v>7</v>
      </c>
      <c r="I1092" t="s">
        <v>7</v>
      </c>
      <c r="J1092" t="s">
        <v>7</v>
      </c>
      <c r="K1092" t="s">
        <v>7</v>
      </c>
      <c r="L1092" t="s">
        <v>7</v>
      </c>
      <c r="M1092" t="s">
        <v>7</v>
      </c>
      <c r="N1092" t="s">
        <v>7</v>
      </c>
      <c r="O1092" t="s">
        <v>7</v>
      </c>
      <c r="P1092" t="s">
        <v>7</v>
      </c>
      <c r="Q1092" t="s">
        <v>7</v>
      </c>
    </row>
    <row r="1093" spans="8:17" x14ac:dyDescent="0.3">
      <c r="H1093" t="s">
        <v>7</v>
      </c>
      <c r="I1093" t="s">
        <v>7</v>
      </c>
      <c r="J1093" t="s">
        <v>7</v>
      </c>
      <c r="K1093" t="s">
        <v>7</v>
      </c>
      <c r="L1093" t="s">
        <v>7</v>
      </c>
      <c r="M1093" t="s">
        <v>7</v>
      </c>
      <c r="N1093" t="s">
        <v>7</v>
      </c>
      <c r="O1093" t="s">
        <v>7</v>
      </c>
      <c r="P1093" t="s">
        <v>7</v>
      </c>
      <c r="Q1093" t="s">
        <v>7</v>
      </c>
    </row>
    <row r="1094" spans="8:17" x14ac:dyDescent="0.3">
      <c r="H1094" t="s">
        <v>7</v>
      </c>
      <c r="I1094" t="s">
        <v>7</v>
      </c>
      <c r="J1094" t="s">
        <v>7</v>
      </c>
      <c r="K1094" t="s">
        <v>7</v>
      </c>
      <c r="L1094" t="s">
        <v>7</v>
      </c>
      <c r="M1094" t="s">
        <v>7</v>
      </c>
      <c r="N1094" t="s">
        <v>7</v>
      </c>
      <c r="O1094" t="s">
        <v>7</v>
      </c>
      <c r="P1094" t="s">
        <v>7</v>
      </c>
      <c r="Q1094" t="s">
        <v>7</v>
      </c>
    </row>
    <row r="1095" spans="8:17" x14ac:dyDescent="0.3">
      <c r="H1095" t="s">
        <v>7</v>
      </c>
      <c r="I1095" t="s">
        <v>7</v>
      </c>
      <c r="J1095" t="s">
        <v>7</v>
      </c>
      <c r="K1095" t="s">
        <v>7</v>
      </c>
      <c r="L1095" t="s">
        <v>7</v>
      </c>
      <c r="M1095" t="s">
        <v>7</v>
      </c>
      <c r="N1095" t="s">
        <v>7</v>
      </c>
      <c r="O1095" t="s">
        <v>7</v>
      </c>
      <c r="P1095" t="s">
        <v>7</v>
      </c>
      <c r="Q1095" t="s">
        <v>7</v>
      </c>
    </row>
    <row r="1096" spans="8:17" x14ac:dyDescent="0.3">
      <c r="H1096" t="s">
        <v>7</v>
      </c>
      <c r="I1096" t="s">
        <v>7</v>
      </c>
      <c r="J1096" t="s">
        <v>7</v>
      </c>
      <c r="K1096" t="s">
        <v>7</v>
      </c>
      <c r="L1096" t="s">
        <v>7</v>
      </c>
      <c r="M1096" t="s">
        <v>7</v>
      </c>
      <c r="N1096" t="s">
        <v>7</v>
      </c>
      <c r="O1096" t="s">
        <v>7</v>
      </c>
      <c r="P1096" t="s">
        <v>7</v>
      </c>
      <c r="Q1096" t="s">
        <v>7</v>
      </c>
    </row>
    <row r="1097" spans="8:17" x14ac:dyDescent="0.3">
      <c r="H1097" t="s">
        <v>7</v>
      </c>
      <c r="I1097" t="s">
        <v>7</v>
      </c>
      <c r="J1097" t="s">
        <v>7</v>
      </c>
      <c r="K1097" t="s">
        <v>7</v>
      </c>
      <c r="L1097" t="s">
        <v>7</v>
      </c>
      <c r="M1097" t="s">
        <v>7</v>
      </c>
      <c r="N1097" t="s">
        <v>7</v>
      </c>
      <c r="O1097" t="s">
        <v>7</v>
      </c>
      <c r="P1097" t="s">
        <v>7</v>
      </c>
      <c r="Q1097" t="s">
        <v>7</v>
      </c>
    </row>
    <row r="1098" spans="8:17" x14ac:dyDescent="0.3">
      <c r="H1098" t="s">
        <v>7</v>
      </c>
      <c r="I1098" t="s">
        <v>7</v>
      </c>
      <c r="J1098" t="s">
        <v>7</v>
      </c>
      <c r="K1098" t="s">
        <v>7</v>
      </c>
      <c r="L1098" t="s">
        <v>7</v>
      </c>
      <c r="M1098" t="s">
        <v>7</v>
      </c>
      <c r="N1098" t="s">
        <v>7</v>
      </c>
      <c r="O1098" t="s">
        <v>7</v>
      </c>
      <c r="P1098" t="s">
        <v>7</v>
      </c>
      <c r="Q1098" t="s">
        <v>7</v>
      </c>
    </row>
    <row r="1099" spans="8:17" x14ac:dyDescent="0.3">
      <c r="H1099" t="s">
        <v>7</v>
      </c>
      <c r="I1099" t="s">
        <v>7</v>
      </c>
      <c r="J1099" t="s">
        <v>7</v>
      </c>
      <c r="K1099" t="s">
        <v>7</v>
      </c>
      <c r="L1099" t="s">
        <v>7</v>
      </c>
      <c r="M1099" t="s">
        <v>7</v>
      </c>
      <c r="N1099" t="s">
        <v>7</v>
      </c>
      <c r="O1099" t="s">
        <v>7</v>
      </c>
      <c r="P1099" t="s">
        <v>7</v>
      </c>
      <c r="Q1099" t="s">
        <v>7</v>
      </c>
    </row>
    <row r="1100" spans="8:17" x14ac:dyDescent="0.3">
      <c r="H1100" t="s">
        <v>7</v>
      </c>
      <c r="I1100" t="s">
        <v>7</v>
      </c>
      <c r="J1100" t="s">
        <v>7</v>
      </c>
      <c r="K1100" t="s">
        <v>7</v>
      </c>
      <c r="L1100" t="s">
        <v>7</v>
      </c>
      <c r="M1100" t="s">
        <v>7</v>
      </c>
      <c r="N1100" t="s">
        <v>7</v>
      </c>
      <c r="O1100" t="s">
        <v>7</v>
      </c>
      <c r="P1100" t="s">
        <v>7</v>
      </c>
      <c r="Q1100" t="s">
        <v>7</v>
      </c>
    </row>
    <row r="1101" spans="8:17" x14ac:dyDescent="0.3">
      <c r="H1101" t="s">
        <v>7</v>
      </c>
      <c r="I1101" t="s">
        <v>7</v>
      </c>
      <c r="J1101" t="s">
        <v>7</v>
      </c>
      <c r="K1101" t="s">
        <v>7</v>
      </c>
      <c r="L1101" t="s">
        <v>7</v>
      </c>
      <c r="M1101" t="s">
        <v>7</v>
      </c>
      <c r="N1101" t="s">
        <v>7</v>
      </c>
      <c r="O1101" t="s">
        <v>7</v>
      </c>
      <c r="P1101" t="s">
        <v>7</v>
      </c>
      <c r="Q1101" t="s">
        <v>7</v>
      </c>
    </row>
    <row r="1102" spans="8:17" x14ac:dyDescent="0.3">
      <c r="H1102" t="s">
        <v>7</v>
      </c>
      <c r="I1102" t="s">
        <v>7</v>
      </c>
      <c r="J1102" t="s">
        <v>7</v>
      </c>
      <c r="K1102" t="s">
        <v>7</v>
      </c>
      <c r="L1102" t="s">
        <v>7</v>
      </c>
      <c r="M1102" t="s">
        <v>7</v>
      </c>
      <c r="N1102" t="s">
        <v>7</v>
      </c>
      <c r="O1102" t="s">
        <v>7</v>
      </c>
      <c r="P1102" t="s">
        <v>7</v>
      </c>
      <c r="Q1102" t="s">
        <v>7</v>
      </c>
    </row>
    <row r="1103" spans="8:17" x14ac:dyDescent="0.3">
      <c r="H1103" t="s">
        <v>7</v>
      </c>
      <c r="I1103" t="s">
        <v>7</v>
      </c>
      <c r="J1103" t="s">
        <v>7</v>
      </c>
      <c r="K1103" t="s">
        <v>7</v>
      </c>
      <c r="L1103" t="s">
        <v>7</v>
      </c>
      <c r="M1103" t="s">
        <v>7</v>
      </c>
      <c r="N1103" t="s">
        <v>7</v>
      </c>
      <c r="O1103" t="s">
        <v>7</v>
      </c>
      <c r="P1103" t="s">
        <v>7</v>
      </c>
      <c r="Q1103" t="s">
        <v>7</v>
      </c>
    </row>
    <row r="1104" spans="8:17" x14ac:dyDescent="0.3">
      <c r="H1104" t="s">
        <v>7</v>
      </c>
      <c r="I1104" t="s">
        <v>7</v>
      </c>
      <c r="J1104" t="s">
        <v>7</v>
      </c>
      <c r="K1104" t="s">
        <v>7</v>
      </c>
      <c r="L1104" t="s">
        <v>7</v>
      </c>
      <c r="M1104" t="s">
        <v>7</v>
      </c>
      <c r="N1104" t="s">
        <v>7</v>
      </c>
      <c r="O1104" t="s">
        <v>7</v>
      </c>
      <c r="P1104" t="s">
        <v>7</v>
      </c>
      <c r="Q1104" t="s">
        <v>7</v>
      </c>
    </row>
    <row r="1105" spans="8:17" x14ac:dyDescent="0.3">
      <c r="H1105" t="s">
        <v>7</v>
      </c>
      <c r="I1105" t="s">
        <v>7</v>
      </c>
      <c r="J1105" t="s">
        <v>7</v>
      </c>
      <c r="K1105" t="s">
        <v>7</v>
      </c>
      <c r="L1105" t="s">
        <v>7</v>
      </c>
      <c r="M1105" t="s">
        <v>7</v>
      </c>
      <c r="N1105" t="s">
        <v>7</v>
      </c>
      <c r="O1105" t="s">
        <v>7</v>
      </c>
      <c r="P1105" t="s">
        <v>7</v>
      </c>
      <c r="Q1105" t="s">
        <v>7</v>
      </c>
    </row>
    <row r="1106" spans="8:17" x14ac:dyDescent="0.3">
      <c r="H1106" t="s">
        <v>7</v>
      </c>
      <c r="I1106" t="s">
        <v>7</v>
      </c>
      <c r="J1106" t="s">
        <v>7</v>
      </c>
      <c r="K1106" t="s">
        <v>7</v>
      </c>
      <c r="L1106" t="s">
        <v>7</v>
      </c>
      <c r="M1106" t="s">
        <v>7</v>
      </c>
      <c r="N1106" t="s">
        <v>7</v>
      </c>
      <c r="O1106" t="s">
        <v>7</v>
      </c>
      <c r="P1106" t="s">
        <v>7</v>
      </c>
      <c r="Q1106" t="s">
        <v>7</v>
      </c>
    </row>
    <row r="1107" spans="8:17" x14ac:dyDescent="0.3">
      <c r="H1107" t="s">
        <v>7</v>
      </c>
      <c r="I1107" t="s">
        <v>7</v>
      </c>
      <c r="J1107" t="s">
        <v>7</v>
      </c>
      <c r="K1107" t="s">
        <v>7</v>
      </c>
      <c r="L1107" t="s">
        <v>7</v>
      </c>
      <c r="M1107" t="s">
        <v>7</v>
      </c>
      <c r="N1107" t="s">
        <v>7</v>
      </c>
      <c r="O1107" t="s">
        <v>7</v>
      </c>
      <c r="P1107" t="s">
        <v>7</v>
      </c>
      <c r="Q1107" t="s">
        <v>7</v>
      </c>
    </row>
    <row r="1108" spans="8:17" x14ac:dyDescent="0.3">
      <c r="H1108" t="s">
        <v>7</v>
      </c>
      <c r="I1108" t="s">
        <v>7</v>
      </c>
      <c r="J1108" t="s">
        <v>7</v>
      </c>
      <c r="K1108" t="s">
        <v>7</v>
      </c>
      <c r="L1108" t="s">
        <v>7</v>
      </c>
      <c r="M1108" t="s">
        <v>7</v>
      </c>
      <c r="N1108" t="s">
        <v>7</v>
      </c>
      <c r="O1108" t="s">
        <v>7</v>
      </c>
      <c r="P1108" t="s">
        <v>7</v>
      </c>
      <c r="Q1108" t="s">
        <v>7</v>
      </c>
    </row>
    <row r="1109" spans="8:17" x14ac:dyDescent="0.3">
      <c r="H1109" t="s">
        <v>7</v>
      </c>
      <c r="I1109" t="s">
        <v>7</v>
      </c>
      <c r="J1109" t="s">
        <v>7</v>
      </c>
      <c r="K1109" t="s">
        <v>7</v>
      </c>
      <c r="L1109" t="s">
        <v>7</v>
      </c>
      <c r="M1109" t="s">
        <v>7</v>
      </c>
      <c r="N1109" t="s">
        <v>7</v>
      </c>
      <c r="O1109" t="s">
        <v>7</v>
      </c>
      <c r="P1109" t="s">
        <v>7</v>
      </c>
      <c r="Q1109" t="s">
        <v>7</v>
      </c>
    </row>
    <row r="1110" spans="8:17" x14ac:dyDescent="0.3">
      <c r="H1110" t="s">
        <v>7</v>
      </c>
      <c r="I1110" t="s">
        <v>7</v>
      </c>
      <c r="J1110" t="s">
        <v>7</v>
      </c>
      <c r="K1110" t="s">
        <v>7</v>
      </c>
      <c r="L1110" t="s">
        <v>7</v>
      </c>
      <c r="M1110" t="s">
        <v>7</v>
      </c>
      <c r="N1110" t="s">
        <v>7</v>
      </c>
      <c r="O1110" t="s">
        <v>7</v>
      </c>
      <c r="P1110" t="s">
        <v>7</v>
      </c>
      <c r="Q1110" t="s">
        <v>7</v>
      </c>
    </row>
    <row r="1111" spans="8:17" x14ac:dyDescent="0.3">
      <c r="H1111" t="s">
        <v>7</v>
      </c>
      <c r="I1111" t="s">
        <v>7</v>
      </c>
      <c r="J1111" t="s">
        <v>7</v>
      </c>
      <c r="K1111" t="s">
        <v>7</v>
      </c>
      <c r="L1111" t="s">
        <v>7</v>
      </c>
      <c r="M1111" t="s">
        <v>7</v>
      </c>
      <c r="N1111" t="s">
        <v>7</v>
      </c>
      <c r="O1111" t="s">
        <v>7</v>
      </c>
      <c r="P1111" t="s">
        <v>7</v>
      </c>
      <c r="Q1111" t="s">
        <v>7</v>
      </c>
    </row>
    <row r="1112" spans="8:17" x14ac:dyDescent="0.3">
      <c r="H1112" t="s">
        <v>7</v>
      </c>
      <c r="I1112" t="s">
        <v>7</v>
      </c>
      <c r="J1112" t="s">
        <v>7</v>
      </c>
      <c r="K1112" t="s">
        <v>7</v>
      </c>
      <c r="L1112" t="s">
        <v>7</v>
      </c>
      <c r="M1112" t="s">
        <v>7</v>
      </c>
      <c r="N1112" t="s">
        <v>7</v>
      </c>
      <c r="O1112" t="s">
        <v>7</v>
      </c>
      <c r="P1112" t="s">
        <v>7</v>
      </c>
      <c r="Q1112" t="s">
        <v>7</v>
      </c>
    </row>
    <row r="1113" spans="8:17" x14ac:dyDescent="0.3">
      <c r="H1113" t="s">
        <v>7</v>
      </c>
      <c r="I1113" t="s">
        <v>7</v>
      </c>
      <c r="J1113" t="s">
        <v>7</v>
      </c>
      <c r="K1113" t="s">
        <v>7</v>
      </c>
      <c r="L1113" t="s">
        <v>7</v>
      </c>
      <c r="M1113" t="s">
        <v>7</v>
      </c>
      <c r="N1113" t="s">
        <v>7</v>
      </c>
      <c r="O1113" t="s">
        <v>7</v>
      </c>
      <c r="P1113" t="s">
        <v>7</v>
      </c>
      <c r="Q1113" t="s">
        <v>7</v>
      </c>
    </row>
    <row r="1114" spans="8:17" x14ac:dyDescent="0.3">
      <c r="H1114" t="s">
        <v>7</v>
      </c>
      <c r="I1114" t="s">
        <v>7</v>
      </c>
      <c r="J1114" t="s">
        <v>7</v>
      </c>
      <c r="K1114" t="s">
        <v>7</v>
      </c>
      <c r="L1114" t="s">
        <v>7</v>
      </c>
      <c r="M1114" t="s">
        <v>7</v>
      </c>
      <c r="N1114" t="s">
        <v>7</v>
      </c>
      <c r="O1114" t="s">
        <v>7</v>
      </c>
      <c r="P1114" t="s">
        <v>7</v>
      </c>
      <c r="Q1114" t="s">
        <v>7</v>
      </c>
    </row>
    <row r="1115" spans="8:17" x14ac:dyDescent="0.3">
      <c r="H1115" t="s">
        <v>7</v>
      </c>
      <c r="I1115" t="s">
        <v>7</v>
      </c>
      <c r="J1115" t="s">
        <v>7</v>
      </c>
      <c r="K1115" t="s">
        <v>7</v>
      </c>
      <c r="L1115" t="s">
        <v>7</v>
      </c>
      <c r="M1115" t="s">
        <v>7</v>
      </c>
      <c r="N1115" t="s">
        <v>7</v>
      </c>
      <c r="O1115" t="s">
        <v>7</v>
      </c>
      <c r="P1115" t="s">
        <v>7</v>
      </c>
      <c r="Q1115" t="s">
        <v>7</v>
      </c>
    </row>
    <row r="1116" spans="8:17" x14ac:dyDescent="0.3">
      <c r="H1116" t="s">
        <v>7</v>
      </c>
      <c r="I1116" t="s">
        <v>7</v>
      </c>
      <c r="J1116" t="s">
        <v>7</v>
      </c>
      <c r="K1116" t="s">
        <v>7</v>
      </c>
      <c r="L1116" t="s">
        <v>7</v>
      </c>
      <c r="M1116" t="s">
        <v>7</v>
      </c>
      <c r="N1116" t="s">
        <v>7</v>
      </c>
      <c r="O1116" t="s">
        <v>7</v>
      </c>
      <c r="P1116" t="s">
        <v>7</v>
      </c>
      <c r="Q1116" t="s">
        <v>7</v>
      </c>
    </row>
    <row r="1117" spans="8:17" x14ac:dyDescent="0.3">
      <c r="H1117" t="s">
        <v>7</v>
      </c>
      <c r="I1117" t="s">
        <v>7</v>
      </c>
      <c r="J1117" t="s">
        <v>7</v>
      </c>
      <c r="K1117" t="s">
        <v>7</v>
      </c>
      <c r="L1117" t="s">
        <v>7</v>
      </c>
      <c r="M1117" t="s">
        <v>7</v>
      </c>
      <c r="N1117" t="s">
        <v>7</v>
      </c>
      <c r="O1117" t="s">
        <v>7</v>
      </c>
      <c r="P1117" t="s">
        <v>7</v>
      </c>
      <c r="Q1117" t="s">
        <v>7</v>
      </c>
    </row>
    <row r="1118" spans="8:17" x14ac:dyDescent="0.3">
      <c r="H1118" t="s">
        <v>7</v>
      </c>
      <c r="I1118" t="s">
        <v>7</v>
      </c>
      <c r="J1118" t="s">
        <v>7</v>
      </c>
      <c r="K1118" t="s">
        <v>7</v>
      </c>
      <c r="L1118" t="s">
        <v>7</v>
      </c>
      <c r="M1118" t="s">
        <v>7</v>
      </c>
      <c r="N1118" t="s">
        <v>7</v>
      </c>
      <c r="O1118" t="s">
        <v>7</v>
      </c>
      <c r="P1118" t="s">
        <v>7</v>
      </c>
      <c r="Q1118" t="s">
        <v>7</v>
      </c>
    </row>
    <row r="1119" spans="8:17" x14ac:dyDescent="0.3">
      <c r="H1119" t="s">
        <v>7</v>
      </c>
      <c r="I1119" t="s">
        <v>7</v>
      </c>
      <c r="J1119" t="s">
        <v>7</v>
      </c>
      <c r="K1119" t="s">
        <v>7</v>
      </c>
      <c r="L1119" t="s">
        <v>7</v>
      </c>
      <c r="M1119" t="s">
        <v>7</v>
      </c>
      <c r="N1119" t="s">
        <v>7</v>
      </c>
      <c r="O1119" t="s">
        <v>7</v>
      </c>
      <c r="P1119" t="s">
        <v>7</v>
      </c>
      <c r="Q1119" t="s">
        <v>7</v>
      </c>
    </row>
    <row r="1120" spans="8:17" x14ac:dyDescent="0.3">
      <c r="H1120" t="s">
        <v>7</v>
      </c>
      <c r="I1120" t="s">
        <v>7</v>
      </c>
      <c r="J1120" t="s">
        <v>7</v>
      </c>
      <c r="K1120" t="s">
        <v>7</v>
      </c>
      <c r="L1120" t="s">
        <v>7</v>
      </c>
      <c r="M1120" t="s">
        <v>7</v>
      </c>
      <c r="N1120" t="s">
        <v>7</v>
      </c>
      <c r="O1120" t="s">
        <v>7</v>
      </c>
      <c r="P1120" t="s">
        <v>7</v>
      </c>
      <c r="Q1120" t="s">
        <v>7</v>
      </c>
    </row>
    <row r="1121" spans="8:17" x14ac:dyDescent="0.3">
      <c r="H1121" t="s">
        <v>7</v>
      </c>
      <c r="I1121" t="s">
        <v>7</v>
      </c>
      <c r="J1121" t="s">
        <v>7</v>
      </c>
      <c r="K1121" t="s">
        <v>7</v>
      </c>
      <c r="L1121" t="s">
        <v>7</v>
      </c>
      <c r="M1121" t="s">
        <v>7</v>
      </c>
      <c r="N1121" t="s">
        <v>7</v>
      </c>
      <c r="O1121" t="s">
        <v>7</v>
      </c>
      <c r="P1121" t="s">
        <v>7</v>
      </c>
      <c r="Q1121" t="s">
        <v>7</v>
      </c>
    </row>
    <row r="1122" spans="8:17" x14ac:dyDescent="0.3">
      <c r="H1122" t="s">
        <v>7</v>
      </c>
      <c r="I1122" t="s">
        <v>7</v>
      </c>
      <c r="J1122" t="s">
        <v>7</v>
      </c>
      <c r="K1122" t="s">
        <v>7</v>
      </c>
      <c r="L1122" t="s">
        <v>7</v>
      </c>
      <c r="M1122" t="s">
        <v>7</v>
      </c>
      <c r="N1122" t="s">
        <v>7</v>
      </c>
      <c r="O1122" t="s">
        <v>7</v>
      </c>
      <c r="P1122" t="s">
        <v>7</v>
      </c>
      <c r="Q1122" t="s">
        <v>7</v>
      </c>
    </row>
    <row r="1123" spans="8:17" x14ac:dyDescent="0.3">
      <c r="H1123" t="s">
        <v>7</v>
      </c>
      <c r="I1123" t="s">
        <v>7</v>
      </c>
      <c r="J1123" t="s">
        <v>7</v>
      </c>
      <c r="K1123" t="s">
        <v>7</v>
      </c>
      <c r="L1123" t="s">
        <v>7</v>
      </c>
      <c r="M1123" t="s">
        <v>7</v>
      </c>
      <c r="N1123" t="s">
        <v>7</v>
      </c>
      <c r="O1123" t="s">
        <v>7</v>
      </c>
      <c r="P1123" t="s">
        <v>7</v>
      </c>
      <c r="Q1123" t="s">
        <v>7</v>
      </c>
    </row>
    <row r="1124" spans="8:17" x14ac:dyDescent="0.3">
      <c r="H1124" t="s">
        <v>7</v>
      </c>
      <c r="I1124" t="s">
        <v>7</v>
      </c>
      <c r="J1124" t="s">
        <v>7</v>
      </c>
      <c r="K1124" t="s">
        <v>7</v>
      </c>
      <c r="L1124" t="s">
        <v>7</v>
      </c>
      <c r="M1124" t="s">
        <v>7</v>
      </c>
      <c r="N1124" t="s">
        <v>7</v>
      </c>
      <c r="O1124" t="s">
        <v>7</v>
      </c>
      <c r="P1124" t="s">
        <v>7</v>
      </c>
      <c r="Q1124" t="s">
        <v>7</v>
      </c>
    </row>
    <row r="1125" spans="8:17" x14ac:dyDescent="0.3">
      <c r="H1125" t="s">
        <v>7</v>
      </c>
      <c r="I1125" t="s">
        <v>7</v>
      </c>
      <c r="J1125" t="s">
        <v>7</v>
      </c>
      <c r="K1125" t="s">
        <v>7</v>
      </c>
      <c r="L1125" t="s">
        <v>7</v>
      </c>
      <c r="M1125" t="s">
        <v>7</v>
      </c>
      <c r="N1125" t="s">
        <v>7</v>
      </c>
      <c r="O1125" t="s">
        <v>7</v>
      </c>
      <c r="P1125" t="s">
        <v>7</v>
      </c>
      <c r="Q1125" t="s">
        <v>7</v>
      </c>
    </row>
    <row r="1126" spans="8:17" x14ac:dyDescent="0.3">
      <c r="H1126" t="s">
        <v>7</v>
      </c>
      <c r="I1126" t="s">
        <v>7</v>
      </c>
      <c r="J1126" t="s">
        <v>7</v>
      </c>
      <c r="K1126" t="s">
        <v>7</v>
      </c>
      <c r="L1126" t="s">
        <v>7</v>
      </c>
      <c r="M1126" t="s">
        <v>7</v>
      </c>
      <c r="N1126" t="s">
        <v>7</v>
      </c>
      <c r="O1126" t="s">
        <v>7</v>
      </c>
      <c r="P1126" t="s">
        <v>7</v>
      </c>
      <c r="Q1126" t="s">
        <v>7</v>
      </c>
    </row>
    <row r="1127" spans="8:17" x14ac:dyDescent="0.3">
      <c r="H1127" t="s">
        <v>7</v>
      </c>
      <c r="I1127" t="s">
        <v>7</v>
      </c>
      <c r="J1127" t="s">
        <v>7</v>
      </c>
      <c r="K1127" t="s">
        <v>7</v>
      </c>
      <c r="L1127" t="s">
        <v>7</v>
      </c>
      <c r="M1127" t="s">
        <v>7</v>
      </c>
      <c r="N1127" t="s">
        <v>7</v>
      </c>
      <c r="O1127" t="s">
        <v>7</v>
      </c>
      <c r="P1127" t="s">
        <v>7</v>
      </c>
      <c r="Q1127" t="s">
        <v>7</v>
      </c>
    </row>
    <row r="1128" spans="8:17" x14ac:dyDescent="0.3">
      <c r="H1128" t="s">
        <v>7</v>
      </c>
      <c r="I1128" t="s">
        <v>7</v>
      </c>
      <c r="J1128" t="s">
        <v>7</v>
      </c>
      <c r="K1128" t="s">
        <v>7</v>
      </c>
      <c r="L1128" t="s">
        <v>7</v>
      </c>
      <c r="M1128" t="s">
        <v>7</v>
      </c>
      <c r="N1128" t="s">
        <v>7</v>
      </c>
      <c r="O1128" t="s">
        <v>7</v>
      </c>
      <c r="P1128" t="s">
        <v>7</v>
      </c>
      <c r="Q1128" t="s">
        <v>7</v>
      </c>
    </row>
    <row r="1129" spans="8:17" x14ac:dyDescent="0.3">
      <c r="H1129" t="s">
        <v>7</v>
      </c>
      <c r="I1129" t="s">
        <v>7</v>
      </c>
      <c r="J1129" t="s">
        <v>7</v>
      </c>
      <c r="K1129" t="s">
        <v>7</v>
      </c>
      <c r="L1129" t="s">
        <v>7</v>
      </c>
      <c r="M1129" t="s">
        <v>7</v>
      </c>
      <c r="N1129" t="s">
        <v>7</v>
      </c>
      <c r="O1129" t="s">
        <v>7</v>
      </c>
      <c r="P1129" t="s">
        <v>7</v>
      </c>
      <c r="Q1129" t="s">
        <v>7</v>
      </c>
    </row>
    <row r="1130" spans="8:17" x14ac:dyDescent="0.3">
      <c r="H1130" t="s">
        <v>7</v>
      </c>
      <c r="I1130" t="s">
        <v>7</v>
      </c>
      <c r="J1130" t="s">
        <v>7</v>
      </c>
      <c r="K1130" t="s">
        <v>7</v>
      </c>
      <c r="L1130" t="s">
        <v>7</v>
      </c>
      <c r="M1130" t="s">
        <v>7</v>
      </c>
      <c r="N1130" t="s">
        <v>7</v>
      </c>
      <c r="O1130" t="s">
        <v>7</v>
      </c>
      <c r="P1130" t="s">
        <v>7</v>
      </c>
      <c r="Q1130" t="s">
        <v>7</v>
      </c>
    </row>
    <row r="1131" spans="8:17" x14ac:dyDescent="0.3">
      <c r="H1131" t="s">
        <v>7</v>
      </c>
      <c r="I1131" t="s">
        <v>7</v>
      </c>
      <c r="J1131" t="s">
        <v>7</v>
      </c>
      <c r="K1131" t="s">
        <v>7</v>
      </c>
      <c r="L1131" t="s">
        <v>7</v>
      </c>
      <c r="M1131" t="s">
        <v>7</v>
      </c>
      <c r="N1131" t="s">
        <v>7</v>
      </c>
      <c r="O1131" t="s">
        <v>7</v>
      </c>
      <c r="P1131" t="s">
        <v>7</v>
      </c>
      <c r="Q1131" t="s">
        <v>7</v>
      </c>
    </row>
    <row r="1132" spans="8:17" x14ac:dyDescent="0.3">
      <c r="H1132" t="s">
        <v>7</v>
      </c>
      <c r="I1132" t="s">
        <v>7</v>
      </c>
      <c r="J1132" t="s">
        <v>7</v>
      </c>
      <c r="K1132" t="s">
        <v>7</v>
      </c>
      <c r="L1132" t="s">
        <v>7</v>
      </c>
      <c r="M1132" t="s">
        <v>7</v>
      </c>
      <c r="N1132" t="s">
        <v>7</v>
      </c>
      <c r="O1132" t="s">
        <v>7</v>
      </c>
      <c r="P1132" t="s">
        <v>7</v>
      </c>
      <c r="Q1132" t="s">
        <v>7</v>
      </c>
    </row>
    <row r="1133" spans="8:17" x14ac:dyDescent="0.3">
      <c r="H1133" t="s">
        <v>7</v>
      </c>
      <c r="I1133" t="s">
        <v>7</v>
      </c>
      <c r="J1133" t="s">
        <v>7</v>
      </c>
      <c r="K1133" t="s">
        <v>7</v>
      </c>
      <c r="L1133" t="s">
        <v>7</v>
      </c>
      <c r="M1133" t="s">
        <v>7</v>
      </c>
      <c r="N1133" t="s">
        <v>7</v>
      </c>
      <c r="O1133" t="s">
        <v>7</v>
      </c>
      <c r="P1133" t="s">
        <v>7</v>
      </c>
      <c r="Q1133" t="s">
        <v>7</v>
      </c>
    </row>
    <row r="1134" spans="8:17" x14ac:dyDescent="0.3">
      <c r="H1134" t="s">
        <v>7</v>
      </c>
      <c r="I1134" t="s">
        <v>7</v>
      </c>
      <c r="J1134" t="s">
        <v>7</v>
      </c>
      <c r="K1134" t="s">
        <v>7</v>
      </c>
      <c r="L1134" t="s">
        <v>7</v>
      </c>
      <c r="M1134" t="s">
        <v>7</v>
      </c>
      <c r="N1134" t="s">
        <v>7</v>
      </c>
      <c r="O1134" t="s">
        <v>7</v>
      </c>
      <c r="P1134" t="s">
        <v>7</v>
      </c>
      <c r="Q1134" t="s">
        <v>7</v>
      </c>
    </row>
    <row r="1135" spans="8:17" x14ac:dyDescent="0.3">
      <c r="H1135" t="s">
        <v>7</v>
      </c>
      <c r="I1135" t="s">
        <v>7</v>
      </c>
      <c r="J1135" t="s">
        <v>7</v>
      </c>
      <c r="K1135" t="s">
        <v>7</v>
      </c>
      <c r="L1135" t="s">
        <v>7</v>
      </c>
      <c r="M1135" t="s">
        <v>7</v>
      </c>
      <c r="N1135" t="s">
        <v>7</v>
      </c>
      <c r="O1135" t="s">
        <v>7</v>
      </c>
      <c r="P1135" t="s">
        <v>7</v>
      </c>
      <c r="Q1135" t="s">
        <v>7</v>
      </c>
    </row>
    <row r="1136" spans="8:17" x14ac:dyDescent="0.3">
      <c r="H1136" t="s">
        <v>7</v>
      </c>
      <c r="I1136" t="s">
        <v>7</v>
      </c>
      <c r="J1136" t="s">
        <v>7</v>
      </c>
      <c r="K1136" t="s">
        <v>7</v>
      </c>
      <c r="L1136" t="s">
        <v>7</v>
      </c>
      <c r="M1136" t="s">
        <v>7</v>
      </c>
      <c r="N1136" t="s">
        <v>7</v>
      </c>
      <c r="O1136" t="s">
        <v>7</v>
      </c>
      <c r="P1136" t="s">
        <v>7</v>
      </c>
      <c r="Q1136" t="s">
        <v>7</v>
      </c>
    </row>
    <row r="1137" spans="8:17" x14ac:dyDescent="0.3">
      <c r="H1137" t="s">
        <v>7</v>
      </c>
      <c r="I1137" t="s">
        <v>7</v>
      </c>
      <c r="J1137" t="s">
        <v>7</v>
      </c>
      <c r="K1137" t="s">
        <v>7</v>
      </c>
      <c r="L1137" t="s">
        <v>7</v>
      </c>
      <c r="M1137" t="s">
        <v>7</v>
      </c>
      <c r="N1137" t="s">
        <v>7</v>
      </c>
      <c r="O1137" t="s">
        <v>7</v>
      </c>
      <c r="P1137" t="s">
        <v>7</v>
      </c>
      <c r="Q1137" t="s">
        <v>7</v>
      </c>
    </row>
    <row r="1138" spans="8:17" x14ac:dyDescent="0.3">
      <c r="H1138" t="s">
        <v>7</v>
      </c>
      <c r="I1138" t="s">
        <v>7</v>
      </c>
      <c r="J1138" t="s">
        <v>7</v>
      </c>
      <c r="K1138" t="s">
        <v>7</v>
      </c>
      <c r="L1138" t="s">
        <v>7</v>
      </c>
      <c r="M1138" t="s">
        <v>7</v>
      </c>
      <c r="N1138" t="s">
        <v>7</v>
      </c>
      <c r="O1138" t="s">
        <v>7</v>
      </c>
      <c r="P1138" t="s">
        <v>7</v>
      </c>
      <c r="Q1138" t="s">
        <v>7</v>
      </c>
    </row>
    <row r="1139" spans="8:17" x14ac:dyDescent="0.3">
      <c r="H1139" t="s">
        <v>7</v>
      </c>
      <c r="I1139" t="s">
        <v>7</v>
      </c>
      <c r="J1139" t="s">
        <v>7</v>
      </c>
      <c r="K1139" t="s">
        <v>7</v>
      </c>
      <c r="L1139" t="s">
        <v>7</v>
      </c>
      <c r="M1139" t="s">
        <v>7</v>
      </c>
      <c r="N1139" t="s">
        <v>7</v>
      </c>
      <c r="O1139" t="s">
        <v>7</v>
      </c>
      <c r="P1139" t="s">
        <v>7</v>
      </c>
      <c r="Q1139" t="s">
        <v>7</v>
      </c>
    </row>
    <row r="1140" spans="8:17" x14ac:dyDescent="0.3">
      <c r="H1140" t="s">
        <v>7</v>
      </c>
      <c r="I1140" t="s">
        <v>7</v>
      </c>
      <c r="J1140" t="s">
        <v>7</v>
      </c>
      <c r="K1140" t="s">
        <v>7</v>
      </c>
      <c r="L1140" t="s">
        <v>7</v>
      </c>
      <c r="M1140" t="s">
        <v>7</v>
      </c>
      <c r="N1140" t="s">
        <v>7</v>
      </c>
      <c r="O1140" t="s">
        <v>7</v>
      </c>
      <c r="P1140" t="s">
        <v>7</v>
      </c>
      <c r="Q1140" t="s">
        <v>7</v>
      </c>
    </row>
    <row r="1141" spans="8:17" x14ac:dyDescent="0.3">
      <c r="H1141" t="s">
        <v>7</v>
      </c>
      <c r="I1141" t="s">
        <v>7</v>
      </c>
      <c r="J1141" t="s">
        <v>7</v>
      </c>
      <c r="K1141" t="s">
        <v>7</v>
      </c>
      <c r="L1141" t="s">
        <v>7</v>
      </c>
      <c r="M1141" t="s">
        <v>7</v>
      </c>
      <c r="N1141" t="s">
        <v>7</v>
      </c>
      <c r="O1141" t="s">
        <v>7</v>
      </c>
      <c r="P1141" t="s">
        <v>7</v>
      </c>
      <c r="Q1141" t="s">
        <v>7</v>
      </c>
    </row>
    <row r="1142" spans="8:17" x14ac:dyDescent="0.3">
      <c r="H1142" t="s">
        <v>7</v>
      </c>
      <c r="I1142" t="s">
        <v>7</v>
      </c>
      <c r="J1142" t="s">
        <v>7</v>
      </c>
      <c r="K1142" t="s">
        <v>7</v>
      </c>
      <c r="L1142" t="s">
        <v>7</v>
      </c>
      <c r="M1142" t="s">
        <v>7</v>
      </c>
      <c r="N1142" t="s">
        <v>7</v>
      </c>
      <c r="O1142" t="s">
        <v>7</v>
      </c>
      <c r="P1142" t="s">
        <v>7</v>
      </c>
      <c r="Q1142" t="s">
        <v>7</v>
      </c>
    </row>
    <row r="1143" spans="8:17" x14ac:dyDescent="0.3">
      <c r="H1143" t="s">
        <v>7</v>
      </c>
      <c r="I1143" t="s">
        <v>7</v>
      </c>
      <c r="J1143" t="s">
        <v>7</v>
      </c>
      <c r="K1143" t="s">
        <v>7</v>
      </c>
      <c r="L1143" t="s">
        <v>7</v>
      </c>
      <c r="M1143" t="s">
        <v>7</v>
      </c>
      <c r="N1143" t="s">
        <v>7</v>
      </c>
      <c r="O1143" t="s">
        <v>7</v>
      </c>
      <c r="P1143" t="s">
        <v>7</v>
      </c>
      <c r="Q1143" t="s">
        <v>7</v>
      </c>
    </row>
    <row r="1144" spans="8:17" x14ac:dyDescent="0.3">
      <c r="H1144" t="s">
        <v>7</v>
      </c>
      <c r="I1144" t="s">
        <v>7</v>
      </c>
      <c r="J1144" t="s">
        <v>7</v>
      </c>
      <c r="K1144" t="s">
        <v>7</v>
      </c>
      <c r="L1144" t="s">
        <v>7</v>
      </c>
      <c r="M1144" t="s">
        <v>7</v>
      </c>
      <c r="N1144" t="s">
        <v>7</v>
      </c>
      <c r="O1144" t="s">
        <v>7</v>
      </c>
      <c r="P1144" t="s">
        <v>7</v>
      </c>
      <c r="Q1144" t="s">
        <v>7</v>
      </c>
    </row>
    <row r="1145" spans="8:17" x14ac:dyDescent="0.3">
      <c r="H1145" t="s">
        <v>7</v>
      </c>
      <c r="I1145" t="s">
        <v>7</v>
      </c>
      <c r="J1145" t="s">
        <v>7</v>
      </c>
      <c r="K1145" t="s">
        <v>7</v>
      </c>
      <c r="L1145" t="s">
        <v>7</v>
      </c>
      <c r="M1145" t="s">
        <v>7</v>
      </c>
      <c r="N1145" t="s">
        <v>7</v>
      </c>
      <c r="O1145" t="s">
        <v>7</v>
      </c>
      <c r="P1145" t="s">
        <v>7</v>
      </c>
      <c r="Q1145" t="s">
        <v>7</v>
      </c>
    </row>
    <row r="1146" spans="8:17" x14ac:dyDescent="0.3">
      <c r="H1146" t="s">
        <v>7</v>
      </c>
      <c r="I1146" t="s">
        <v>7</v>
      </c>
      <c r="J1146" t="s">
        <v>7</v>
      </c>
      <c r="K1146" t="s">
        <v>7</v>
      </c>
      <c r="L1146" t="s">
        <v>7</v>
      </c>
      <c r="M1146" t="s">
        <v>7</v>
      </c>
      <c r="N1146" t="s">
        <v>7</v>
      </c>
      <c r="O1146" t="s">
        <v>7</v>
      </c>
      <c r="P1146" t="s">
        <v>7</v>
      </c>
      <c r="Q1146" t="s">
        <v>7</v>
      </c>
    </row>
    <row r="1147" spans="8:17" x14ac:dyDescent="0.3">
      <c r="H1147" t="s">
        <v>7</v>
      </c>
      <c r="I1147" t="s">
        <v>7</v>
      </c>
      <c r="J1147" t="s">
        <v>7</v>
      </c>
      <c r="K1147" t="s">
        <v>7</v>
      </c>
      <c r="L1147" t="s">
        <v>7</v>
      </c>
      <c r="M1147" t="s">
        <v>7</v>
      </c>
      <c r="N1147" t="s">
        <v>7</v>
      </c>
      <c r="O1147" t="s">
        <v>7</v>
      </c>
      <c r="P1147" t="s">
        <v>7</v>
      </c>
      <c r="Q1147" t="s">
        <v>7</v>
      </c>
    </row>
    <row r="1148" spans="8:17" x14ac:dyDescent="0.3">
      <c r="H1148" t="s">
        <v>7</v>
      </c>
      <c r="I1148" t="s">
        <v>7</v>
      </c>
      <c r="J1148" t="s">
        <v>7</v>
      </c>
      <c r="K1148" t="s">
        <v>7</v>
      </c>
      <c r="L1148" t="s">
        <v>7</v>
      </c>
      <c r="M1148" t="s">
        <v>7</v>
      </c>
      <c r="N1148" t="s">
        <v>7</v>
      </c>
      <c r="O1148" t="s">
        <v>7</v>
      </c>
      <c r="P1148" t="s">
        <v>7</v>
      </c>
      <c r="Q1148" t="s">
        <v>7</v>
      </c>
    </row>
    <row r="1149" spans="8:17" x14ac:dyDescent="0.3">
      <c r="H1149" t="s">
        <v>7</v>
      </c>
      <c r="I1149" t="s">
        <v>7</v>
      </c>
      <c r="J1149" t="s">
        <v>7</v>
      </c>
      <c r="K1149" t="s">
        <v>7</v>
      </c>
      <c r="L1149" t="s">
        <v>7</v>
      </c>
      <c r="M1149" t="s">
        <v>7</v>
      </c>
      <c r="N1149" t="s">
        <v>7</v>
      </c>
      <c r="O1149" t="s">
        <v>7</v>
      </c>
      <c r="P1149" t="s">
        <v>7</v>
      </c>
      <c r="Q1149" t="s">
        <v>7</v>
      </c>
    </row>
    <row r="1150" spans="8:17" x14ac:dyDescent="0.3">
      <c r="H1150" t="s">
        <v>7</v>
      </c>
      <c r="I1150" t="s">
        <v>7</v>
      </c>
      <c r="J1150" t="s">
        <v>7</v>
      </c>
      <c r="K1150" t="s">
        <v>7</v>
      </c>
      <c r="L1150" t="s">
        <v>7</v>
      </c>
      <c r="M1150" t="s">
        <v>7</v>
      </c>
      <c r="N1150" t="s">
        <v>7</v>
      </c>
      <c r="O1150" t="s">
        <v>7</v>
      </c>
      <c r="P1150" t="s">
        <v>7</v>
      </c>
      <c r="Q1150" t="s">
        <v>7</v>
      </c>
    </row>
    <row r="1151" spans="8:17" x14ac:dyDescent="0.3">
      <c r="H1151" t="s">
        <v>7</v>
      </c>
      <c r="I1151" t="s">
        <v>7</v>
      </c>
      <c r="J1151" t="s">
        <v>7</v>
      </c>
      <c r="K1151" t="s">
        <v>7</v>
      </c>
      <c r="L1151" t="s">
        <v>7</v>
      </c>
      <c r="M1151" t="s">
        <v>7</v>
      </c>
      <c r="N1151" t="s">
        <v>7</v>
      </c>
      <c r="O1151" t="s">
        <v>7</v>
      </c>
      <c r="P1151" t="s">
        <v>7</v>
      </c>
      <c r="Q1151" t="s">
        <v>7</v>
      </c>
    </row>
    <row r="1152" spans="8:17" x14ac:dyDescent="0.3">
      <c r="H1152" t="s">
        <v>7</v>
      </c>
      <c r="I1152" t="s">
        <v>7</v>
      </c>
      <c r="J1152" t="s">
        <v>7</v>
      </c>
      <c r="K1152" t="s">
        <v>7</v>
      </c>
      <c r="L1152" t="s">
        <v>7</v>
      </c>
      <c r="M1152" t="s">
        <v>7</v>
      </c>
      <c r="N1152" t="s">
        <v>7</v>
      </c>
      <c r="O1152" t="s">
        <v>7</v>
      </c>
      <c r="P1152" t="s">
        <v>7</v>
      </c>
      <c r="Q1152" t="s">
        <v>7</v>
      </c>
    </row>
    <row r="1153" spans="8:17" x14ac:dyDescent="0.3">
      <c r="H1153" t="s">
        <v>7</v>
      </c>
      <c r="I1153" t="s">
        <v>7</v>
      </c>
      <c r="J1153" t="s">
        <v>7</v>
      </c>
      <c r="K1153" t="s">
        <v>7</v>
      </c>
      <c r="L1153" t="s">
        <v>7</v>
      </c>
      <c r="M1153" t="s">
        <v>7</v>
      </c>
      <c r="N1153" t="s">
        <v>7</v>
      </c>
      <c r="O1153" t="s">
        <v>7</v>
      </c>
      <c r="P1153" t="s">
        <v>7</v>
      </c>
      <c r="Q1153" t="s">
        <v>7</v>
      </c>
    </row>
    <row r="1154" spans="8:17" x14ac:dyDescent="0.3">
      <c r="H1154" t="s">
        <v>7</v>
      </c>
      <c r="I1154" t="s">
        <v>7</v>
      </c>
      <c r="J1154" t="s">
        <v>7</v>
      </c>
      <c r="K1154" t="s">
        <v>7</v>
      </c>
      <c r="L1154" t="s">
        <v>7</v>
      </c>
      <c r="M1154" t="s">
        <v>7</v>
      </c>
      <c r="N1154" t="s">
        <v>7</v>
      </c>
      <c r="O1154" t="s">
        <v>7</v>
      </c>
      <c r="P1154" t="s">
        <v>7</v>
      </c>
      <c r="Q1154" t="s">
        <v>7</v>
      </c>
    </row>
    <row r="1155" spans="8:17" x14ac:dyDescent="0.3">
      <c r="H1155" t="s">
        <v>7</v>
      </c>
      <c r="I1155" t="s">
        <v>7</v>
      </c>
      <c r="J1155" t="s">
        <v>7</v>
      </c>
      <c r="K1155" t="s">
        <v>7</v>
      </c>
      <c r="L1155" t="s">
        <v>7</v>
      </c>
      <c r="M1155" t="s">
        <v>7</v>
      </c>
      <c r="N1155" t="s">
        <v>7</v>
      </c>
      <c r="O1155" t="s">
        <v>7</v>
      </c>
      <c r="P1155" t="s">
        <v>7</v>
      </c>
      <c r="Q1155" t="s">
        <v>7</v>
      </c>
    </row>
    <row r="1156" spans="8:17" x14ac:dyDescent="0.3">
      <c r="H1156" t="s">
        <v>7</v>
      </c>
      <c r="I1156" t="s">
        <v>7</v>
      </c>
      <c r="J1156" t="s">
        <v>7</v>
      </c>
      <c r="K1156" t="s">
        <v>7</v>
      </c>
      <c r="L1156" t="s">
        <v>7</v>
      </c>
      <c r="M1156" t="s">
        <v>7</v>
      </c>
      <c r="N1156" t="s">
        <v>7</v>
      </c>
      <c r="O1156" t="s">
        <v>7</v>
      </c>
      <c r="P1156" t="s">
        <v>7</v>
      </c>
      <c r="Q1156" t="s">
        <v>7</v>
      </c>
    </row>
    <row r="1157" spans="8:17" x14ac:dyDescent="0.3">
      <c r="H1157" t="s">
        <v>7</v>
      </c>
      <c r="I1157" t="s">
        <v>7</v>
      </c>
      <c r="J1157" t="s">
        <v>7</v>
      </c>
      <c r="K1157" t="s">
        <v>7</v>
      </c>
      <c r="L1157" t="s">
        <v>7</v>
      </c>
      <c r="M1157" t="s">
        <v>7</v>
      </c>
      <c r="N1157" t="s">
        <v>7</v>
      </c>
      <c r="O1157" t="s">
        <v>7</v>
      </c>
      <c r="P1157" t="s">
        <v>7</v>
      </c>
      <c r="Q1157" t="s">
        <v>7</v>
      </c>
    </row>
    <row r="1158" spans="8:17" x14ac:dyDescent="0.3">
      <c r="H1158" t="s">
        <v>7</v>
      </c>
      <c r="I1158" t="s">
        <v>7</v>
      </c>
      <c r="J1158" t="s">
        <v>7</v>
      </c>
      <c r="K1158" t="s">
        <v>7</v>
      </c>
      <c r="L1158" t="s">
        <v>7</v>
      </c>
      <c r="M1158" t="s">
        <v>7</v>
      </c>
      <c r="N1158" t="s">
        <v>7</v>
      </c>
      <c r="O1158" t="s">
        <v>7</v>
      </c>
      <c r="P1158" t="s">
        <v>7</v>
      </c>
      <c r="Q1158" t="s">
        <v>7</v>
      </c>
    </row>
    <row r="1159" spans="8:17" x14ac:dyDescent="0.3">
      <c r="H1159" t="s">
        <v>7</v>
      </c>
      <c r="I1159" t="s">
        <v>7</v>
      </c>
      <c r="J1159" t="s">
        <v>7</v>
      </c>
      <c r="K1159" t="s">
        <v>7</v>
      </c>
      <c r="L1159" t="s">
        <v>7</v>
      </c>
      <c r="M1159" t="s">
        <v>7</v>
      </c>
      <c r="N1159" t="s">
        <v>7</v>
      </c>
      <c r="O1159" t="s">
        <v>7</v>
      </c>
      <c r="P1159" t="s">
        <v>7</v>
      </c>
      <c r="Q1159" t="s">
        <v>7</v>
      </c>
    </row>
    <row r="1160" spans="8:17" x14ac:dyDescent="0.3">
      <c r="H1160" t="s">
        <v>7</v>
      </c>
      <c r="I1160" t="s">
        <v>7</v>
      </c>
      <c r="J1160" t="s">
        <v>7</v>
      </c>
      <c r="K1160" t="s">
        <v>7</v>
      </c>
      <c r="L1160" t="s">
        <v>7</v>
      </c>
      <c r="M1160" t="s">
        <v>7</v>
      </c>
      <c r="N1160" t="s">
        <v>7</v>
      </c>
      <c r="O1160" t="s">
        <v>7</v>
      </c>
      <c r="P1160" t="s">
        <v>7</v>
      </c>
      <c r="Q1160" t="s">
        <v>7</v>
      </c>
    </row>
    <row r="1161" spans="8:17" x14ac:dyDescent="0.3">
      <c r="H1161" t="s">
        <v>7</v>
      </c>
      <c r="I1161" t="s">
        <v>7</v>
      </c>
      <c r="J1161" t="s">
        <v>7</v>
      </c>
      <c r="K1161" t="s">
        <v>7</v>
      </c>
      <c r="L1161" t="s">
        <v>7</v>
      </c>
      <c r="M1161" t="s">
        <v>7</v>
      </c>
      <c r="N1161" t="s">
        <v>7</v>
      </c>
      <c r="O1161" t="s">
        <v>7</v>
      </c>
      <c r="P1161" t="s">
        <v>7</v>
      </c>
      <c r="Q1161" t="s">
        <v>7</v>
      </c>
    </row>
    <row r="1162" spans="8:17" x14ac:dyDescent="0.3">
      <c r="H1162" t="s">
        <v>7</v>
      </c>
      <c r="I1162" t="s">
        <v>7</v>
      </c>
      <c r="J1162" t="s">
        <v>7</v>
      </c>
      <c r="K1162" t="s">
        <v>7</v>
      </c>
      <c r="L1162" t="s">
        <v>7</v>
      </c>
      <c r="M1162" t="s">
        <v>7</v>
      </c>
      <c r="N1162" t="s">
        <v>7</v>
      </c>
      <c r="O1162" t="s">
        <v>7</v>
      </c>
      <c r="P1162" t="s">
        <v>7</v>
      </c>
      <c r="Q1162" t="s">
        <v>7</v>
      </c>
    </row>
    <row r="1163" spans="8:17" x14ac:dyDescent="0.3">
      <c r="H1163" t="s">
        <v>7</v>
      </c>
      <c r="I1163" t="s">
        <v>7</v>
      </c>
      <c r="J1163" t="s">
        <v>7</v>
      </c>
      <c r="K1163" t="s">
        <v>7</v>
      </c>
      <c r="L1163" t="s">
        <v>7</v>
      </c>
      <c r="M1163" t="s">
        <v>7</v>
      </c>
      <c r="N1163" t="s">
        <v>7</v>
      </c>
      <c r="O1163" t="s">
        <v>7</v>
      </c>
      <c r="P1163" t="s">
        <v>7</v>
      </c>
      <c r="Q1163" t="s">
        <v>7</v>
      </c>
    </row>
    <row r="1164" spans="8:17" x14ac:dyDescent="0.3">
      <c r="H1164" t="s">
        <v>7</v>
      </c>
      <c r="I1164" t="s">
        <v>7</v>
      </c>
      <c r="J1164" t="s">
        <v>7</v>
      </c>
      <c r="K1164" t="s">
        <v>7</v>
      </c>
      <c r="L1164" t="s">
        <v>7</v>
      </c>
      <c r="M1164" t="s">
        <v>7</v>
      </c>
      <c r="N1164" t="s">
        <v>7</v>
      </c>
      <c r="O1164" t="s">
        <v>7</v>
      </c>
      <c r="P1164" t="s">
        <v>7</v>
      </c>
      <c r="Q1164" t="s">
        <v>7</v>
      </c>
    </row>
    <row r="1165" spans="8:17" x14ac:dyDescent="0.3">
      <c r="H1165" t="s">
        <v>7</v>
      </c>
      <c r="I1165" t="s">
        <v>7</v>
      </c>
      <c r="J1165" t="s">
        <v>7</v>
      </c>
      <c r="K1165" t="s">
        <v>7</v>
      </c>
      <c r="L1165" t="s">
        <v>7</v>
      </c>
      <c r="M1165" t="s">
        <v>7</v>
      </c>
      <c r="N1165" t="s">
        <v>7</v>
      </c>
      <c r="O1165" t="s">
        <v>7</v>
      </c>
      <c r="P1165" t="s">
        <v>7</v>
      </c>
      <c r="Q1165" t="s">
        <v>7</v>
      </c>
    </row>
    <row r="1166" spans="8:17" x14ac:dyDescent="0.3">
      <c r="H1166" t="s">
        <v>7</v>
      </c>
      <c r="I1166" t="s">
        <v>7</v>
      </c>
      <c r="J1166" t="s">
        <v>7</v>
      </c>
      <c r="K1166" t="s">
        <v>7</v>
      </c>
      <c r="L1166" t="s">
        <v>7</v>
      </c>
      <c r="M1166" t="s">
        <v>7</v>
      </c>
      <c r="N1166" t="s">
        <v>7</v>
      </c>
      <c r="O1166" t="s">
        <v>7</v>
      </c>
      <c r="P1166" t="s">
        <v>7</v>
      </c>
      <c r="Q1166" t="s">
        <v>7</v>
      </c>
    </row>
    <row r="1167" spans="8:17" x14ac:dyDescent="0.3">
      <c r="H1167" t="s">
        <v>7</v>
      </c>
      <c r="I1167" t="s">
        <v>7</v>
      </c>
      <c r="J1167" t="s">
        <v>7</v>
      </c>
      <c r="K1167" t="s">
        <v>7</v>
      </c>
      <c r="L1167" t="s">
        <v>7</v>
      </c>
      <c r="M1167" t="s">
        <v>7</v>
      </c>
      <c r="N1167" t="s">
        <v>7</v>
      </c>
      <c r="O1167" t="s">
        <v>7</v>
      </c>
      <c r="P1167" t="s">
        <v>7</v>
      </c>
      <c r="Q1167" t="s">
        <v>7</v>
      </c>
    </row>
    <row r="1168" spans="8:17" x14ac:dyDescent="0.3">
      <c r="H1168" t="s">
        <v>7</v>
      </c>
      <c r="I1168" t="s">
        <v>7</v>
      </c>
      <c r="J1168" t="s">
        <v>7</v>
      </c>
      <c r="K1168" t="s">
        <v>7</v>
      </c>
      <c r="L1168" t="s">
        <v>7</v>
      </c>
      <c r="M1168" t="s">
        <v>7</v>
      </c>
      <c r="N1168" t="s">
        <v>7</v>
      </c>
      <c r="O1168" t="s">
        <v>7</v>
      </c>
      <c r="P1168" t="s">
        <v>7</v>
      </c>
      <c r="Q1168" t="s">
        <v>7</v>
      </c>
    </row>
    <row r="1169" spans="8:17" x14ac:dyDescent="0.3">
      <c r="H1169" t="s">
        <v>7</v>
      </c>
      <c r="I1169" t="s">
        <v>7</v>
      </c>
      <c r="J1169" t="s">
        <v>7</v>
      </c>
      <c r="K1169" t="s">
        <v>7</v>
      </c>
      <c r="L1169" t="s">
        <v>7</v>
      </c>
      <c r="M1169" t="s">
        <v>7</v>
      </c>
      <c r="N1169" t="s">
        <v>7</v>
      </c>
      <c r="O1169" t="s">
        <v>7</v>
      </c>
      <c r="P1169" t="s">
        <v>7</v>
      </c>
      <c r="Q1169" t="s">
        <v>7</v>
      </c>
    </row>
    <row r="1170" spans="8:17" x14ac:dyDescent="0.3">
      <c r="H1170" t="s">
        <v>7</v>
      </c>
      <c r="I1170" t="s">
        <v>7</v>
      </c>
      <c r="J1170" t="s">
        <v>7</v>
      </c>
      <c r="K1170" t="s">
        <v>7</v>
      </c>
      <c r="L1170" t="s">
        <v>7</v>
      </c>
      <c r="M1170" t="s">
        <v>7</v>
      </c>
      <c r="N1170" t="s">
        <v>7</v>
      </c>
      <c r="O1170" t="s">
        <v>7</v>
      </c>
      <c r="P1170" t="s">
        <v>7</v>
      </c>
      <c r="Q1170" t="s">
        <v>7</v>
      </c>
    </row>
    <row r="1171" spans="8:17" x14ac:dyDescent="0.3">
      <c r="H1171" t="s">
        <v>7</v>
      </c>
      <c r="I1171" t="s">
        <v>7</v>
      </c>
      <c r="J1171" t="s">
        <v>7</v>
      </c>
      <c r="K1171" t="s">
        <v>7</v>
      </c>
      <c r="L1171" t="s">
        <v>7</v>
      </c>
      <c r="M1171" t="s">
        <v>7</v>
      </c>
      <c r="N1171" t="s">
        <v>7</v>
      </c>
      <c r="O1171" t="s">
        <v>7</v>
      </c>
      <c r="P1171" t="s">
        <v>7</v>
      </c>
      <c r="Q1171" t="s">
        <v>7</v>
      </c>
    </row>
    <row r="1172" spans="8:17" x14ac:dyDescent="0.3">
      <c r="H1172" t="s">
        <v>7</v>
      </c>
      <c r="I1172" t="s">
        <v>7</v>
      </c>
      <c r="J1172" t="s">
        <v>7</v>
      </c>
      <c r="K1172" t="s">
        <v>7</v>
      </c>
      <c r="L1172" t="s">
        <v>7</v>
      </c>
      <c r="M1172" t="s">
        <v>7</v>
      </c>
      <c r="N1172" t="s">
        <v>7</v>
      </c>
      <c r="O1172" t="s">
        <v>7</v>
      </c>
      <c r="P1172" t="s">
        <v>7</v>
      </c>
      <c r="Q1172" t="s">
        <v>7</v>
      </c>
    </row>
    <row r="1173" spans="8:17" x14ac:dyDescent="0.3">
      <c r="H1173" t="s">
        <v>7</v>
      </c>
      <c r="I1173" t="s">
        <v>7</v>
      </c>
      <c r="J1173" t="s">
        <v>7</v>
      </c>
      <c r="K1173" t="s">
        <v>7</v>
      </c>
      <c r="L1173" t="s">
        <v>7</v>
      </c>
      <c r="M1173" t="s">
        <v>7</v>
      </c>
      <c r="N1173" t="s">
        <v>7</v>
      </c>
      <c r="O1173" t="s">
        <v>7</v>
      </c>
      <c r="P1173" t="s">
        <v>7</v>
      </c>
      <c r="Q1173" t="s">
        <v>7</v>
      </c>
    </row>
    <row r="1174" spans="8:17" x14ac:dyDescent="0.3">
      <c r="H1174" t="s">
        <v>7</v>
      </c>
      <c r="I1174" t="s">
        <v>7</v>
      </c>
      <c r="J1174" t="s">
        <v>7</v>
      </c>
      <c r="K1174" t="s">
        <v>7</v>
      </c>
      <c r="L1174" t="s">
        <v>7</v>
      </c>
      <c r="M1174" t="s">
        <v>7</v>
      </c>
      <c r="N1174" t="s">
        <v>7</v>
      </c>
      <c r="O1174" t="s">
        <v>7</v>
      </c>
      <c r="P1174" t="s">
        <v>7</v>
      </c>
      <c r="Q1174" t="s">
        <v>7</v>
      </c>
    </row>
    <row r="1175" spans="8:17" x14ac:dyDescent="0.3">
      <c r="H1175" t="s">
        <v>7</v>
      </c>
      <c r="I1175" t="s">
        <v>7</v>
      </c>
      <c r="J1175" t="s">
        <v>7</v>
      </c>
      <c r="K1175" t="s">
        <v>7</v>
      </c>
      <c r="L1175" t="s">
        <v>7</v>
      </c>
      <c r="M1175" t="s">
        <v>7</v>
      </c>
      <c r="N1175" t="s">
        <v>7</v>
      </c>
      <c r="O1175" t="s">
        <v>7</v>
      </c>
      <c r="P1175" t="s">
        <v>7</v>
      </c>
      <c r="Q1175" t="s">
        <v>7</v>
      </c>
    </row>
    <row r="1176" spans="8:17" x14ac:dyDescent="0.3">
      <c r="H1176" t="s">
        <v>7</v>
      </c>
      <c r="I1176" t="s">
        <v>7</v>
      </c>
      <c r="J1176" t="s">
        <v>7</v>
      </c>
      <c r="K1176" t="s">
        <v>7</v>
      </c>
      <c r="L1176" t="s">
        <v>7</v>
      </c>
      <c r="M1176" t="s">
        <v>7</v>
      </c>
      <c r="N1176" t="s">
        <v>7</v>
      </c>
      <c r="O1176" t="s">
        <v>7</v>
      </c>
      <c r="P1176" t="s">
        <v>7</v>
      </c>
      <c r="Q1176" t="s">
        <v>7</v>
      </c>
    </row>
    <row r="1177" spans="8:17" x14ac:dyDescent="0.3">
      <c r="H1177" t="s">
        <v>7</v>
      </c>
      <c r="I1177" t="s">
        <v>7</v>
      </c>
      <c r="J1177" t="s">
        <v>7</v>
      </c>
      <c r="K1177" t="s">
        <v>7</v>
      </c>
      <c r="L1177" t="s">
        <v>7</v>
      </c>
      <c r="M1177" t="s">
        <v>7</v>
      </c>
      <c r="N1177" t="s">
        <v>7</v>
      </c>
      <c r="O1177" t="s">
        <v>7</v>
      </c>
      <c r="P1177" t="s">
        <v>7</v>
      </c>
      <c r="Q1177" t="s">
        <v>7</v>
      </c>
    </row>
    <row r="1178" spans="8:17" x14ac:dyDescent="0.3">
      <c r="H1178" t="s">
        <v>7</v>
      </c>
      <c r="I1178" t="s">
        <v>7</v>
      </c>
      <c r="J1178" t="s">
        <v>7</v>
      </c>
      <c r="K1178" t="s">
        <v>7</v>
      </c>
      <c r="L1178" t="s">
        <v>7</v>
      </c>
      <c r="M1178" t="s">
        <v>7</v>
      </c>
      <c r="N1178" t="s">
        <v>7</v>
      </c>
      <c r="O1178" t="s">
        <v>7</v>
      </c>
      <c r="P1178" t="s">
        <v>7</v>
      </c>
      <c r="Q1178" t="s">
        <v>7</v>
      </c>
    </row>
    <row r="1179" spans="8:17" x14ac:dyDescent="0.3">
      <c r="H1179" t="s">
        <v>7</v>
      </c>
      <c r="I1179" t="s">
        <v>7</v>
      </c>
      <c r="J1179" t="s">
        <v>7</v>
      </c>
      <c r="K1179" t="s">
        <v>7</v>
      </c>
      <c r="L1179" t="s">
        <v>7</v>
      </c>
      <c r="M1179" t="s">
        <v>7</v>
      </c>
      <c r="N1179" t="s">
        <v>7</v>
      </c>
      <c r="O1179" t="s">
        <v>7</v>
      </c>
      <c r="P1179" t="s">
        <v>7</v>
      </c>
      <c r="Q1179" t="s">
        <v>7</v>
      </c>
    </row>
    <row r="1180" spans="8:17" x14ac:dyDescent="0.3">
      <c r="H1180" t="s">
        <v>7</v>
      </c>
      <c r="I1180" t="s">
        <v>7</v>
      </c>
      <c r="J1180" t="s">
        <v>7</v>
      </c>
      <c r="K1180" t="s">
        <v>7</v>
      </c>
      <c r="L1180" t="s">
        <v>7</v>
      </c>
      <c r="M1180" t="s">
        <v>7</v>
      </c>
      <c r="N1180" t="s">
        <v>7</v>
      </c>
      <c r="O1180" t="s">
        <v>7</v>
      </c>
      <c r="P1180" t="s">
        <v>7</v>
      </c>
      <c r="Q1180" t="s">
        <v>7</v>
      </c>
    </row>
    <row r="1181" spans="8:17" x14ac:dyDescent="0.3">
      <c r="H1181" t="s">
        <v>7</v>
      </c>
      <c r="I1181" t="s">
        <v>7</v>
      </c>
      <c r="J1181" t="s">
        <v>7</v>
      </c>
      <c r="K1181" t="s">
        <v>7</v>
      </c>
      <c r="L1181" t="s">
        <v>7</v>
      </c>
      <c r="M1181" t="s">
        <v>7</v>
      </c>
      <c r="N1181" t="s">
        <v>7</v>
      </c>
      <c r="O1181" t="s">
        <v>7</v>
      </c>
      <c r="P1181" t="s">
        <v>7</v>
      </c>
      <c r="Q1181" t="s">
        <v>7</v>
      </c>
    </row>
    <row r="1182" spans="8:17" x14ac:dyDescent="0.3">
      <c r="H1182" t="s">
        <v>7</v>
      </c>
      <c r="I1182" t="s">
        <v>7</v>
      </c>
      <c r="J1182" t="s">
        <v>7</v>
      </c>
      <c r="K1182" t="s">
        <v>7</v>
      </c>
      <c r="L1182" t="s">
        <v>7</v>
      </c>
      <c r="M1182" t="s">
        <v>7</v>
      </c>
      <c r="N1182" t="s">
        <v>7</v>
      </c>
      <c r="O1182" t="s">
        <v>7</v>
      </c>
      <c r="P1182" t="s">
        <v>7</v>
      </c>
      <c r="Q1182" t="s">
        <v>7</v>
      </c>
    </row>
    <row r="1183" spans="8:17" x14ac:dyDescent="0.3">
      <c r="H1183" t="s">
        <v>7</v>
      </c>
      <c r="I1183" t="s">
        <v>7</v>
      </c>
      <c r="J1183" t="s">
        <v>7</v>
      </c>
      <c r="K1183" t="s">
        <v>7</v>
      </c>
      <c r="L1183" t="s">
        <v>7</v>
      </c>
      <c r="M1183" t="s">
        <v>7</v>
      </c>
      <c r="N1183" t="s">
        <v>7</v>
      </c>
      <c r="O1183" t="s">
        <v>7</v>
      </c>
      <c r="P1183" t="s">
        <v>7</v>
      </c>
      <c r="Q1183" t="s">
        <v>7</v>
      </c>
    </row>
    <row r="1184" spans="8:17" x14ac:dyDescent="0.3">
      <c r="H1184" t="s">
        <v>7</v>
      </c>
      <c r="I1184" t="s">
        <v>7</v>
      </c>
      <c r="J1184" t="s">
        <v>7</v>
      </c>
      <c r="K1184" t="s">
        <v>7</v>
      </c>
      <c r="L1184" t="s">
        <v>7</v>
      </c>
      <c r="M1184" t="s">
        <v>7</v>
      </c>
      <c r="N1184" t="s">
        <v>7</v>
      </c>
      <c r="O1184" t="s">
        <v>7</v>
      </c>
      <c r="P1184" t="s">
        <v>7</v>
      </c>
      <c r="Q1184" t="s">
        <v>7</v>
      </c>
    </row>
    <row r="1185" spans="8:17" x14ac:dyDescent="0.3">
      <c r="H1185" t="s">
        <v>7</v>
      </c>
      <c r="I1185" t="s">
        <v>7</v>
      </c>
      <c r="J1185" t="s">
        <v>7</v>
      </c>
      <c r="K1185" t="s">
        <v>7</v>
      </c>
      <c r="L1185" t="s">
        <v>7</v>
      </c>
      <c r="M1185" t="s">
        <v>7</v>
      </c>
      <c r="N1185" t="s">
        <v>7</v>
      </c>
      <c r="O1185" t="s">
        <v>7</v>
      </c>
      <c r="P1185" t="s">
        <v>7</v>
      </c>
      <c r="Q1185" t="s">
        <v>7</v>
      </c>
    </row>
    <row r="1186" spans="8:17" x14ac:dyDescent="0.3">
      <c r="H1186" t="s">
        <v>7</v>
      </c>
      <c r="I1186" t="s">
        <v>7</v>
      </c>
      <c r="J1186" t="s">
        <v>7</v>
      </c>
      <c r="K1186" t="s">
        <v>7</v>
      </c>
      <c r="L1186" t="s">
        <v>7</v>
      </c>
      <c r="M1186" t="s">
        <v>7</v>
      </c>
      <c r="N1186" t="s">
        <v>7</v>
      </c>
      <c r="O1186" t="s">
        <v>7</v>
      </c>
      <c r="P1186" t="s">
        <v>7</v>
      </c>
      <c r="Q1186" t="s">
        <v>7</v>
      </c>
    </row>
    <row r="1187" spans="8:17" x14ac:dyDescent="0.3">
      <c r="H1187" t="s">
        <v>7</v>
      </c>
      <c r="I1187" t="s">
        <v>7</v>
      </c>
      <c r="J1187" t="s">
        <v>7</v>
      </c>
      <c r="K1187" t="s">
        <v>7</v>
      </c>
      <c r="L1187" t="s">
        <v>7</v>
      </c>
      <c r="M1187" t="s">
        <v>7</v>
      </c>
      <c r="N1187" t="s">
        <v>7</v>
      </c>
      <c r="O1187" t="s">
        <v>7</v>
      </c>
      <c r="P1187" t="s">
        <v>7</v>
      </c>
      <c r="Q1187" t="s">
        <v>7</v>
      </c>
    </row>
    <row r="1188" spans="8:17" x14ac:dyDescent="0.3">
      <c r="H1188" t="s">
        <v>7</v>
      </c>
      <c r="I1188" t="s">
        <v>7</v>
      </c>
      <c r="J1188" t="s">
        <v>7</v>
      </c>
      <c r="K1188" t="s">
        <v>7</v>
      </c>
      <c r="L1188" t="s">
        <v>7</v>
      </c>
      <c r="M1188" t="s">
        <v>7</v>
      </c>
      <c r="N1188" t="s">
        <v>7</v>
      </c>
      <c r="O1188" t="s">
        <v>7</v>
      </c>
      <c r="P1188" t="s">
        <v>7</v>
      </c>
      <c r="Q1188" t="s">
        <v>7</v>
      </c>
    </row>
    <row r="1189" spans="8:17" x14ac:dyDescent="0.3">
      <c r="H1189" t="s">
        <v>7</v>
      </c>
      <c r="I1189" t="s">
        <v>7</v>
      </c>
      <c r="J1189" t="s">
        <v>7</v>
      </c>
      <c r="K1189" t="s">
        <v>7</v>
      </c>
      <c r="L1189" t="s">
        <v>7</v>
      </c>
      <c r="M1189" t="s">
        <v>7</v>
      </c>
      <c r="N1189" t="s">
        <v>7</v>
      </c>
      <c r="O1189" t="s">
        <v>7</v>
      </c>
      <c r="P1189" t="s">
        <v>7</v>
      </c>
      <c r="Q1189" t="s">
        <v>7</v>
      </c>
    </row>
    <row r="1190" spans="8:17" x14ac:dyDescent="0.3">
      <c r="H1190" t="s">
        <v>7</v>
      </c>
      <c r="I1190" t="s">
        <v>7</v>
      </c>
      <c r="J1190" t="s">
        <v>7</v>
      </c>
      <c r="K1190" t="s">
        <v>7</v>
      </c>
      <c r="L1190" t="s">
        <v>7</v>
      </c>
      <c r="M1190" t="s">
        <v>7</v>
      </c>
      <c r="N1190" t="s">
        <v>7</v>
      </c>
      <c r="O1190" t="s">
        <v>7</v>
      </c>
      <c r="P1190" t="s">
        <v>7</v>
      </c>
      <c r="Q1190" t="s">
        <v>7</v>
      </c>
    </row>
    <row r="1191" spans="8:17" x14ac:dyDescent="0.3">
      <c r="H1191" t="s">
        <v>7</v>
      </c>
      <c r="I1191" t="s">
        <v>7</v>
      </c>
      <c r="J1191" t="s">
        <v>7</v>
      </c>
      <c r="K1191" t="s">
        <v>7</v>
      </c>
      <c r="L1191" t="s">
        <v>7</v>
      </c>
      <c r="M1191" t="s">
        <v>7</v>
      </c>
      <c r="N1191" t="s">
        <v>7</v>
      </c>
      <c r="O1191" t="s">
        <v>7</v>
      </c>
      <c r="P1191" t="s">
        <v>7</v>
      </c>
      <c r="Q1191" t="s">
        <v>7</v>
      </c>
    </row>
    <row r="1192" spans="8:17" x14ac:dyDescent="0.3">
      <c r="H1192" t="s">
        <v>7</v>
      </c>
      <c r="I1192" t="s">
        <v>7</v>
      </c>
      <c r="J1192" t="s">
        <v>7</v>
      </c>
      <c r="K1192" t="s">
        <v>7</v>
      </c>
      <c r="L1192" t="s">
        <v>7</v>
      </c>
      <c r="M1192" t="s">
        <v>7</v>
      </c>
      <c r="N1192" t="s">
        <v>7</v>
      </c>
      <c r="O1192" t="s">
        <v>7</v>
      </c>
      <c r="P1192" t="s">
        <v>7</v>
      </c>
      <c r="Q1192" t="s">
        <v>7</v>
      </c>
    </row>
    <row r="1193" spans="8:17" x14ac:dyDescent="0.3">
      <c r="H1193" t="s">
        <v>7</v>
      </c>
      <c r="I1193" t="s">
        <v>7</v>
      </c>
      <c r="J1193" t="s">
        <v>7</v>
      </c>
      <c r="K1193" t="s">
        <v>7</v>
      </c>
      <c r="L1193" t="s">
        <v>7</v>
      </c>
      <c r="M1193" t="s">
        <v>7</v>
      </c>
      <c r="N1193" t="s">
        <v>7</v>
      </c>
      <c r="O1193" t="s">
        <v>7</v>
      </c>
      <c r="P1193" t="s">
        <v>7</v>
      </c>
      <c r="Q1193" t="s">
        <v>7</v>
      </c>
    </row>
    <row r="1194" spans="8:17" x14ac:dyDescent="0.3">
      <c r="H1194" t="s">
        <v>7</v>
      </c>
      <c r="I1194" t="s">
        <v>7</v>
      </c>
      <c r="J1194" t="s">
        <v>7</v>
      </c>
      <c r="K1194" t="s">
        <v>7</v>
      </c>
      <c r="L1194" t="s">
        <v>7</v>
      </c>
      <c r="M1194" t="s">
        <v>7</v>
      </c>
      <c r="N1194" t="s">
        <v>7</v>
      </c>
      <c r="O1194" t="s">
        <v>7</v>
      </c>
      <c r="P1194" t="s">
        <v>7</v>
      </c>
      <c r="Q1194" t="s">
        <v>7</v>
      </c>
    </row>
    <row r="1195" spans="8:17" x14ac:dyDescent="0.3">
      <c r="H1195" t="s">
        <v>7</v>
      </c>
      <c r="I1195" t="s">
        <v>7</v>
      </c>
      <c r="J1195" t="s">
        <v>7</v>
      </c>
      <c r="K1195" t="s">
        <v>7</v>
      </c>
      <c r="L1195" t="s">
        <v>7</v>
      </c>
      <c r="M1195" t="s">
        <v>7</v>
      </c>
      <c r="N1195" t="s">
        <v>7</v>
      </c>
      <c r="O1195" t="s">
        <v>7</v>
      </c>
      <c r="P1195" t="s">
        <v>7</v>
      </c>
      <c r="Q1195" t="s">
        <v>7</v>
      </c>
    </row>
    <row r="1196" spans="8:17" x14ac:dyDescent="0.3">
      <c r="H1196" t="s">
        <v>7</v>
      </c>
      <c r="I1196" t="s">
        <v>7</v>
      </c>
      <c r="J1196" t="s">
        <v>7</v>
      </c>
      <c r="K1196" t="s">
        <v>7</v>
      </c>
      <c r="L1196" t="s">
        <v>7</v>
      </c>
      <c r="M1196" t="s">
        <v>7</v>
      </c>
      <c r="N1196" t="s">
        <v>7</v>
      </c>
      <c r="O1196" t="s">
        <v>7</v>
      </c>
      <c r="P1196" t="s">
        <v>7</v>
      </c>
      <c r="Q1196" t="s">
        <v>7</v>
      </c>
    </row>
    <row r="1197" spans="8:17" x14ac:dyDescent="0.3">
      <c r="H1197" t="s">
        <v>7</v>
      </c>
      <c r="I1197" t="s">
        <v>7</v>
      </c>
      <c r="J1197" t="s">
        <v>7</v>
      </c>
      <c r="K1197" t="s">
        <v>7</v>
      </c>
      <c r="L1197" t="s">
        <v>7</v>
      </c>
      <c r="M1197" t="s">
        <v>7</v>
      </c>
      <c r="N1197" t="s">
        <v>7</v>
      </c>
      <c r="O1197" t="s">
        <v>7</v>
      </c>
      <c r="P1197" t="s">
        <v>7</v>
      </c>
      <c r="Q1197" t="s">
        <v>7</v>
      </c>
    </row>
    <row r="1198" spans="8:17" x14ac:dyDescent="0.3">
      <c r="H1198" t="s">
        <v>7</v>
      </c>
      <c r="I1198" t="s">
        <v>7</v>
      </c>
      <c r="J1198" t="s">
        <v>7</v>
      </c>
      <c r="K1198" t="s">
        <v>7</v>
      </c>
      <c r="L1198" t="s">
        <v>7</v>
      </c>
      <c r="M1198" t="s">
        <v>7</v>
      </c>
      <c r="N1198" t="s">
        <v>7</v>
      </c>
      <c r="O1198" t="s">
        <v>7</v>
      </c>
      <c r="P1198" t="s">
        <v>7</v>
      </c>
      <c r="Q1198" t="s">
        <v>7</v>
      </c>
    </row>
    <row r="1199" spans="8:17" x14ac:dyDescent="0.3">
      <c r="H1199" t="s">
        <v>7</v>
      </c>
      <c r="I1199" t="s">
        <v>7</v>
      </c>
      <c r="J1199" t="s">
        <v>7</v>
      </c>
      <c r="K1199" t="s">
        <v>7</v>
      </c>
      <c r="L1199" t="s">
        <v>7</v>
      </c>
      <c r="M1199" t="s">
        <v>7</v>
      </c>
      <c r="N1199" t="s">
        <v>7</v>
      </c>
      <c r="O1199" t="s">
        <v>7</v>
      </c>
      <c r="P1199" t="s">
        <v>7</v>
      </c>
      <c r="Q1199" t="s">
        <v>7</v>
      </c>
    </row>
    <row r="1200" spans="8:17" x14ac:dyDescent="0.3">
      <c r="H1200" t="s">
        <v>7</v>
      </c>
      <c r="I1200" t="s">
        <v>7</v>
      </c>
      <c r="J1200" t="s">
        <v>7</v>
      </c>
      <c r="K1200" t="s">
        <v>7</v>
      </c>
      <c r="L1200" t="s">
        <v>7</v>
      </c>
      <c r="M1200" t="s">
        <v>7</v>
      </c>
      <c r="N1200" t="s">
        <v>7</v>
      </c>
      <c r="O1200" t="s">
        <v>7</v>
      </c>
      <c r="P1200" t="s">
        <v>7</v>
      </c>
      <c r="Q1200" t="s">
        <v>7</v>
      </c>
    </row>
    <row r="1201" spans="8:17" x14ac:dyDescent="0.3">
      <c r="H1201" t="s">
        <v>7</v>
      </c>
      <c r="I1201" t="s">
        <v>7</v>
      </c>
      <c r="J1201" t="s">
        <v>7</v>
      </c>
      <c r="K1201" t="s">
        <v>7</v>
      </c>
      <c r="L1201" t="s">
        <v>7</v>
      </c>
      <c r="M1201" t="s">
        <v>7</v>
      </c>
      <c r="N1201" t="s">
        <v>7</v>
      </c>
      <c r="O1201" t="s">
        <v>7</v>
      </c>
      <c r="P1201" t="s">
        <v>7</v>
      </c>
      <c r="Q1201" t="s">
        <v>7</v>
      </c>
    </row>
    <row r="1202" spans="8:17" x14ac:dyDescent="0.3">
      <c r="H1202" t="s">
        <v>7</v>
      </c>
      <c r="I1202" t="s">
        <v>7</v>
      </c>
      <c r="J1202" t="s">
        <v>7</v>
      </c>
      <c r="K1202" t="s">
        <v>7</v>
      </c>
      <c r="L1202" t="s">
        <v>7</v>
      </c>
      <c r="M1202" t="s">
        <v>7</v>
      </c>
      <c r="N1202" t="s">
        <v>7</v>
      </c>
      <c r="O1202" t="s">
        <v>7</v>
      </c>
      <c r="P1202" t="s">
        <v>7</v>
      </c>
      <c r="Q1202" t="s">
        <v>7</v>
      </c>
    </row>
    <row r="1203" spans="8:17" x14ac:dyDescent="0.3">
      <c r="H1203" t="s">
        <v>7</v>
      </c>
      <c r="I1203" t="s">
        <v>7</v>
      </c>
      <c r="J1203" t="s">
        <v>7</v>
      </c>
      <c r="K1203" t="s">
        <v>7</v>
      </c>
      <c r="L1203" t="s">
        <v>7</v>
      </c>
      <c r="M1203" t="s">
        <v>7</v>
      </c>
      <c r="N1203" t="s">
        <v>7</v>
      </c>
      <c r="O1203" t="s">
        <v>7</v>
      </c>
      <c r="P1203" t="s">
        <v>7</v>
      </c>
      <c r="Q1203" t="s">
        <v>7</v>
      </c>
    </row>
    <row r="1204" spans="8:17" x14ac:dyDescent="0.3">
      <c r="H1204" t="s">
        <v>7</v>
      </c>
      <c r="I1204" t="s">
        <v>7</v>
      </c>
      <c r="J1204" t="s">
        <v>7</v>
      </c>
      <c r="K1204" t="s">
        <v>7</v>
      </c>
      <c r="L1204" t="s">
        <v>7</v>
      </c>
      <c r="M1204" t="s">
        <v>7</v>
      </c>
      <c r="N1204" t="s">
        <v>7</v>
      </c>
      <c r="O1204" t="s">
        <v>7</v>
      </c>
      <c r="P1204" t="s">
        <v>7</v>
      </c>
      <c r="Q1204" t="s">
        <v>7</v>
      </c>
    </row>
    <row r="1205" spans="8:17" x14ac:dyDescent="0.3">
      <c r="H1205" t="s">
        <v>7</v>
      </c>
      <c r="I1205" t="s">
        <v>7</v>
      </c>
      <c r="J1205" t="s">
        <v>7</v>
      </c>
      <c r="K1205" t="s">
        <v>7</v>
      </c>
      <c r="L1205" t="s">
        <v>7</v>
      </c>
      <c r="M1205" t="s">
        <v>7</v>
      </c>
      <c r="N1205" t="s">
        <v>7</v>
      </c>
      <c r="O1205" t="s">
        <v>7</v>
      </c>
      <c r="P1205" t="s">
        <v>7</v>
      </c>
      <c r="Q1205" t="s">
        <v>7</v>
      </c>
    </row>
    <row r="1206" spans="8:17" x14ac:dyDescent="0.3">
      <c r="H1206" t="s">
        <v>7</v>
      </c>
      <c r="I1206" t="s">
        <v>7</v>
      </c>
      <c r="J1206" t="s">
        <v>7</v>
      </c>
      <c r="K1206" t="s">
        <v>7</v>
      </c>
      <c r="L1206" t="s">
        <v>7</v>
      </c>
      <c r="M1206" t="s">
        <v>7</v>
      </c>
      <c r="N1206" t="s">
        <v>7</v>
      </c>
      <c r="O1206" t="s">
        <v>7</v>
      </c>
      <c r="P1206" t="s">
        <v>7</v>
      </c>
      <c r="Q1206" t="s">
        <v>7</v>
      </c>
    </row>
    <row r="1207" spans="8:17" x14ac:dyDescent="0.3">
      <c r="H1207" t="s">
        <v>7</v>
      </c>
      <c r="I1207" t="s">
        <v>7</v>
      </c>
      <c r="J1207" t="s">
        <v>7</v>
      </c>
      <c r="K1207" t="s">
        <v>7</v>
      </c>
      <c r="L1207" t="s">
        <v>7</v>
      </c>
      <c r="M1207" t="s">
        <v>7</v>
      </c>
      <c r="N1207" t="s">
        <v>7</v>
      </c>
      <c r="O1207" t="s">
        <v>7</v>
      </c>
      <c r="P1207" t="s">
        <v>7</v>
      </c>
      <c r="Q1207" t="s">
        <v>7</v>
      </c>
    </row>
    <row r="1208" spans="8:17" x14ac:dyDescent="0.3">
      <c r="H1208" t="s">
        <v>7</v>
      </c>
      <c r="I1208" t="s">
        <v>7</v>
      </c>
      <c r="J1208" t="s">
        <v>7</v>
      </c>
      <c r="K1208" t="s">
        <v>7</v>
      </c>
      <c r="L1208" t="s">
        <v>7</v>
      </c>
      <c r="M1208" t="s">
        <v>7</v>
      </c>
      <c r="N1208" t="s">
        <v>7</v>
      </c>
      <c r="O1208" t="s">
        <v>7</v>
      </c>
      <c r="P1208" t="s">
        <v>7</v>
      </c>
      <c r="Q1208" t="s">
        <v>7</v>
      </c>
    </row>
    <row r="1209" spans="8:17" x14ac:dyDescent="0.3">
      <c r="H1209" t="s">
        <v>7</v>
      </c>
      <c r="I1209" t="s">
        <v>7</v>
      </c>
      <c r="J1209" t="s">
        <v>7</v>
      </c>
      <c r="K1209" t="s">
        <v>7</v>
      </c>
      <c r="L1209" t="s">
        <v>7</v>
      </c>
      <c r="M1209" t="s">
        <v>7</v>
      </c>
      <c r="N1209" t="s">
        <v>7</v>
      </c>
      <c r="O1209" t="s">
        <v>7</v>
      </c>
      <c r="P1209" t="s">
        <v>7</v>
      </c>
      <c r="Q1209" t="s">
        <v>7</v>
      </c>
    </row>
    <row r="1210" spans="8:17" x14ac:dyDescent="0.3">
      <c r="H1210" t="s">
        <v>7</v>
      </c>
      <c r="I1210" t="s">
        <v>7</v>
      </c>
      <c r="J1210" t="s">
        <v>7</v>
      </c>
      <c r="K1210" t="s">
        <v>7</v>
      </c>
      <c r="L1210" t="s">
        <v>7</v>
      </c>
      <c r="M1210" t="s">
        <v>7</v>
      </c>
      <c r="N1210" t="s">
        <v>7</v>
      </c>
      <c r="O1210" t="s">
        <v>7</v>
      </c>
      <c r="P1210" t="s">
        <v>7</v>
      </c>
      <c r="Q1210" t="s">
        <v>7</v>
      </c>
    </row>
    <row r="1211" spans="8:17" x14ac:dyDescent="0.3">
      <c r="H1211" t="s">
        <v>7</v>
      </c>
      <c r="I1211" t="s">
        <v>7</v>
      </c>
      <c r="J1211" t="s">
        <v>7</v>
      </c>
      <c r="K1211" t="s">
        <v>7</v>
      </c>
      <c r="L1211" t="s">
        <v>7</v>
      </c>
      <c r="M1211" t="s">
        <v>7</v>
      </c>
      <c r="N1211" t="s">
        <v>7</v>
      </c>
      <c r="O1211" t="s">
        <v>7</v>
      </c>
      <c r="P1211" t="s">
        <v>7</v>
      </c>
      <c r="Q1211" t="s">
        <v>7</v>
      </c>
    </row>
    <row r="1212" spans="8:17" x14ac:dyDescent="0.3">
      <c r="H1212" t="s">
        <v>7</v>
      </c>
      <c r="I1212" t="s">
        <v>7</v>
      </c>
      <c r="J1212" t="s">
        <v>7</v>
      </c>
      <c r="K1212" t="s">
        <v>7</v>
      </c>
      <c r="L1212" t="s">
        <v>7</v>
      </c>
      <c r="M1212" t="s">
        <v>7</v>
      </c>
      <c r="N1212" t="s">
        <v>7</v>
      </c>
      <c r="O1212" t="s">
        <v>7</v>
      </c>
      <c r="P1212" t="s">
        <v>7</v>
      </c>
      <c r="Q1212" t="s">
        <v>7</v>
      </c>
    </row>
    <row r="1213" spans="8:17" x14ac:dyDescent="0.3">
      <c r="H1213" t="s">
        <v>7</v>
      </c>
      <c r="I1213" t="s">
        <v>7</v>
      </c>
      <c r="J1213" t="s">
        <v>7</v>
      </c>
      <c r="K1213" t="s">
        <v>7</v>
      </c>
      <c r="L1213" t="s">
        <v>7</v>
      </c>
      <c r="M1213" t="s">
        <v>7</v>
      </c>
      <c r="N1213" t="s">
        <v>7</v>
      </c>
      <c r="O1213" t="s">
        <v>7</v>
      </c>
      <c r="P1213" t="s">
        <v>7</v>
      </c>
      <c r="Q1213" t="s">
        <v>7</v>
      </c>
    </row>
    <row r="1214" spans="8:17" x14ac:dyDescent="0.3">
      <c r="H1214" t="s">
        <v>7</v>
      </c>
      <c r="I1214" t="s">
        <v>7</v>
      </c>
      <c r="J1214" t="s">
        <v>7</v>
      </c>
      <c r="K1214" t="s">
        <v>7</v>
      </c>
      <c r="L1214" t="s">
        <v>7</v>
      </c>
      <c r="M1214" t="s">
        <v>7</v>
      </c>
      <c r="N1214" t="s">
        <v>7</v>
      </c>
      <c r="O1214" t="s">
        <v>7</v>
      </c>
      <c r="P1214" t="s">
        <v>7</v>
      </c>
      <c r="Q1214" t="s">
        <v>7</v>
      </c>
    </row>
    <row r="1215" spans="8:17" x14ac:dyDescent="0.3">
      <c r="H1215" t="s">
        <v>7</v>
      </c>
      <c r="I1215" t="s">
        <v>7</v>
      </c>
      <c r="J1215" t="s">
        <v>7</v>
      </c>
      <c r="K1215" t="s">
        <v>7</v>
      </c>
      <c r="L1215" t="s">
        <v>7</v>
      </c>
      <c r="M1215" t="s">
        <v>7</v>
      </c>
      <c r="N1215" t="s">
        <v>7</v>
      </c>
      <c r="O1215" t="s">
        <v>7</v>
      </c>
      <c r="P1215" t="s">
        <v>7</v>
      </c>
      <c r="Q1215" t="s">
        <v>7</v>
      </c>
    </row>
    <row r="1216" spans="8:17" x14ac:dyDescent="0.3">
      <c r="H1216" t="s">
        <v>7</v>
      </c>
      <c r="I1216" t="s">
        <v>7</v>
      </c>
      <c r="J1216" t="s">
        <v>7</v>
      </c>
      <c r="K1216" t="s">
        <v>7</v>
      </c>
      <c r="L1216" t="s">
        <v>7</v>
      </c>
      <c r="M1216" t="s">
        <v>7</v>
      </c>
      <c r="N1216" t="s">
        <v>7</v>
      </c>
      <c r="O1216" t="s">
        <v>7</v>
      </c>
      <c r="P1216" t="s">
        <v>7</v>
      </c>
      <c r="Q1216" t="s">
        <v>7</v>
      </c>
    </row>
    <row r="1217" spans="8:17" x14ac:dyDescent="0.3">
      <c r="H1217" t="s">
        <v>7</v>
      </c>
      <c r="I1217" t="s">
        <v>7</v>
      </c>
      <c r="J1217" t="s">
        <v>7</v>
      </c>
      <c r="K1217" t="s">
        <v>7</v>
      </c>
      <c r="L1217" t="s">
        <v>7</v>
      </c>
      <c r="M1217" t="s">
        <v>7</v>
      </c>
      <c r="N1217" t="s">
        <v>7</v>
      </c>
      <c r="O1217" t="s">
        <v>7</v>
      </c>
      <c r="P1217" t="s">
        <v>7</v>
      </c>
      <c r="Q1217" t="s">
        <v>7</v>
      </c>
    </row>
    <row r="1218" spans="8:17" x14ac:dyDescent="0.3">
      <c r="H1218" t="s">
        <v>7</v>
      </c>
      <c r="I1218" t="s">
        <v>7</v>
      </c>
      <c r="J1218" t="s">
        <v>7</v>
      </c>
      <c r="K1218" t="s">
        <v>7</v>
      </c>
      <c r="L1218" t="s">
        <v>7</v>
      </c>
      <c r="M1218" t="s">
        <v>7</v>
      </c>
      <c r="N1218" t="s">
        <v>7</v>
      </c>
      <c r="O1218" t="s">
        <v>7</v>
      </c>
      <c r="P1218" t="s">
        <v>7</v>
      </c>
      <c r="Q1218" t="s">
        <v>7</v>
      </c>
    </row>
    <row r="1219" spans="8:17" x14ac:dyDescent="0.3">
      <c r="H1219" t="s">
        <v>7</v>
      </c>
      <c r="I1219" t="s">
        <v>7</v>
      </c>
      <c r="J1219" t="s">
        <v>7</v>
      </c>
      <c r="K1219" t="s">
        <v>7</v>
      </c>
      <c r="L1219" t="s">
        <v>7</v>
      </c>
      <c r="M1219" t="s">
        <v>7</v>
      </c>
      <c r="N1219" t="s">
        <v>7</v>
      </c>
      <c r="O1219" t="s">
        <v>7</v>
      </c>
      <c r="P1219" t="s">
        <v>7</v>
      </c>
      <c r="Q1219" t="s">
        <v>7</v>
      </c>
    </row>
    <row r="1220" spans="8:17" x14ac:dyDescent="0.3">
      <c r="H1220" t="s">
        <v>7</v>
      </c>
      <c r="I1220" t="s">
        <v>7</v>
      </c>
      <c r="J1220" t="s">
        <v>7</v>
      </c>
      <c r="K1220" t="s">
        <v>7</v>
      </c>
      <c r="L1220" t="s">
        <v>7</v>
      </c>
      <c r="M1220" t="s">
        <v>7</v>
      </c>
      <c r="N1220" t="s">
        <v>7</v>
      </c>
      <c r="O1220" t="s">
        <v>7</v>
      </c>
      <c r="P1220" t="s">
        <v>7</v>
      </c>
      <c r="Q1220" t="s">
        <v>7</v>
      </c>
    </row>
    <row r="1221" spans="8:17" x14ac:dyDescent="0.3">
      <c r="H1221" t="s">
        <v>7</v>
      </c>
      <c r="I1221" t="s">
        <v>7</v>
      </c>
      <c r="J1221" t="s">
        <v>7</v>
      </c>
      <c r="K1221" t="s">
        <v>7</v>
      </c>
      <c r="L1221" t="s">
        <v>7</v>
      </c>
      <c r="M1221" t="s">
        <v>7</v>
      </c>
      <c r="N1221" t="s">
        <v>7</v>
      </c>
      <c r="O1221" t="s">
        <v>7</v>
      </c>
      <c r="P1221" t="s">
        <v>7</v>
      </c>
      <c r="Q1221" t="s">
        <v>7</v>
      </c>
    </row>
    <row r="1222" spans="8:17" x14ac:dyDescent="0.3">
      <c r="H1222" t="s">
        <v>7</v>
      </c>
      <c r="I1222" t="s">
        <v>7</v>
      </c>
      <c r="J1222" t="s">
        <v>7</v>
      </c>
      <c r="K1222" t="s">
        <v>7</v>
      </c>
      <c r="L1222" t="s">
        <v>7</v>
      </c>
      <c r="M1222" t="s">
        <v>7</v>
      </c>
      <c r="N1222" t="s">
        <v>7</v>
      </c>
      <c r="O1222" t="s">
        <v>7</v>
      </c>
      <c r="P1222" t="s">
        <v>7</v>
      </c>
      <c r="Q1222" t="s">
        <v>7</v>
      </c>
    </row>
    <row r="1223" spans="8:17" x14ac:dyDescent="0.3">
      <c r="H1223" t="s">
        <v>7</v>
      </c>
      <c r="I1223" t="s">
        <v>7</v>
      </c>
      <c r="J1223" t="s">
        <v>7</v>
      </c>
      <c r="K1223" t="s">
        <v>7</v>
      </c>
      <c r="L1223" t="s">
        <v>7</v>
      </c>
      <c r="M1223" t="s">
        <v>7</v>
      </c>
      <c r="N1223" t="s">
        <v>7</v>
      </c>
      <c r="O1223" t="s">
        <v>7</v>
      </c>
      <c r="P1223" t="s">
        <v>7</v>
      </c>
      <c r="Q1223" t="s">
        <v>7</v>
      </c>
    </row>
    <row r="1224" spans="8:17" x14ac:dyDescent="0.3">
      <c r="H1224" t="s">
        <v>7</v>
      </c>
      <c r="I1224" t="s">
        <v>7</v>
      </c>
      <c r="J1224" t="s">
        <v>7</v>
      </c>
      <c r="K1224" t="s">
        <v>7</v>
      </c>
      <c r="L1224" t="s">
        <v>7</v>
      </c>
      <c r="M1224" t="s">
        <v>7</v>
      </c>
      <c r="N1224" t="s">
        <v>7</v>
      </c>
      <c r="O1224" t="s">
        <v>7</v>
      </c>
      <c r="P1224" t="s">
        <v>7</v>
      </c>
      <c r="Q1224" t="s">
        <v>7</v>
      </c>
    </row>
    <row r="1225" spans="8:17" x14ac:dyDescent="0.3">
      <c r="H1225" t="s">
        <v>7</v>
      </c>
      <c r="I1225" t="s">
        <v>7</v>
      </c>
      <c r="J1225" t="s">
        <v>7</v>
      </c>
      <c r="K1225" t="s">
        <v>7</v>
      </c>
      <c r="L1225" t="s">
        <v>7</v>
      </c>
      <c r="M1225" t="s">
        <v>7</v>
      </c>
      <c r="N1225" t="s">
        <v>7</v>
      </c>
      <c r="O1225" t="s">
        <v>7</v>
      </c>
      <c r="P1225" t="s">
        <v>7</v>
      </c>
      <c r="Q1225" t="s">
        <v>7</v>
      </c>
    </row>
    <row r="1226" spans="8:17" x14ac:dyDescent="0.3">
      <c r="H1226" t="s">
        <v>7</v>
      </c>
      <c r="I1226" t="s">
        <v>7</v>
      </c>
      <c r="J1226" t="s">
        <v>7</v>
      </c>
      <c r="K1226" t="s">
        <v>7</v>
      </c>
      <c r="L1226" t="s">
        <v>7</v>
      </c>
      <c r="M1226" t="s">
        <v>7</v>
      </c>
      <c r="N1226" t="s">
        <v>7</v>
      </c>
      <c r="O1226" t="s">
        <v>7</v>
      </c>
      <c r="P1226" t="s">
        <v>7</v>
      </c>
      <c r="Q1226" t="s">
        <v>7</v>
      </c>
    </row>
    <row r="1227" spans="8:17" x14ac:dyDescent="0.3">
      <c r="H1227" t="s">
        <v>7</v>
      </c>
      <c r="I1227" t="s">
        <v>7</v>
      </c>
      <c r="J1227" t="s">
        <v>7</v>
      </c>
      <c r="K1227" t="s">
        <v>7</v>
      </c>
      <c r="L1227" t="s">
        <v>7</v>
      </c>
      <c r="M1227" t="s">
        <v>7</v>
      </c>
      <c r="N1227" t="s">
        <v>7</v>
      </c>
      <c r="O1227" t="s">
        <v>7</v>
      </c>
      <c r="P1227" t="s">
        <v>7</v>
      </c>
      <c r="Q1227" t="s">
        <v>7</v>
      </c>
    </row>
    <row r="1228" spans="8:17" x14ac:dyDescent="0.3">
      <c r="H1228" t="s">
        <v>7</v>
      </c>
      <c r="I1228" t="s">
        <v>7</v>
      </c>
      <c r="J1228" t="s">
        <v>7</v>
      </c>
      <c r="K1228" t="s">
        <v>7</v>
      </c>
      <c r="L1228" t="s">
        <v>7</v>
      </c>
      <c r="M1228" t="s">
        <v>7</v>
      </c>
      <c r="N1228" t="s">
        <v>7</v>
      </c>
      <c r="O1228" t="s">
        <v>7</v>
      </c>
      <c r="P1228" t="s">
        <v>7</v>
      </c>
      <c r="Q1228" t="s">
        <v>7</v>
      </c>
    </row>
    <row r="1229" spans="8:17" x14ac:dyDescent="0.3">
      <c r="H1229" t="s">
        <v>7</v>
      </c>
      <c r="I1229" t="s">
        <v>7</v>
      </c>
      <c r="J1229" t="s">
        <v>7</v>
      </c>
      <c r="K1229" t="s">
        <v>7</v>
      </c>
      <c r="L1229" t="s">
        <v>7</v>
      </c>
      <c r="M1229" t="s">
        <v>7</v>
      </c>
      <c r="N1229" t="s">
        <v>7</v>
      </c>
      <c r="O1229" t="s">
        <v>7</v>
      </c>
      <c r="P1229" t="s">
        <v>7</v>
      </c>
      <c r="Q1229" t="s">
        <v>7</v>
      </c>
    </row>
    <row r="1230" spans="8:17" x14ac:dyDescent="0.3">
      <c r="H1230" t="s">
        <v>7</v>
      </c>
      <c r="I1230" t="s">
        <v>7</v>
      </c>
      <c r="J1230" t="s">
        <v>7</v>
      </c>
      <c r="K1230" t="s">
        <v>7</v>
      </c>
      <c r="L1230" t="s">
        <v>7</v>
      </c>
      <c r="M1230" t="s">
        <v>7</v>
      </c>
      <c r="N1230" t="s">
        <v>7</v>
      </c>
      <c r="O1230" t="s">
        <v>7</v>
      </c>
      <c r="P1230" t="s">
        <v>7</v>
      </c>
      <c r="Q1230" t="s">
        <v>7</v>
      </c>
    </row>
    <row r="1231" spans="8:17" x14ac:dyDescent="0.3">
      <c r="H1231" t="s">
        <v>7</v>
      </c>
      <c r="I1231" t="s">
        <v>7</v>
      </c>
      <c r="J1231" t="s">
        <v>7</v>
      </c>
      <c r="K1231" t="s">
        <v>7</v>
      </c>
      <c r="L1231" t="s">
        <v>7</v>
      </c>
      <c r="M1231" t="s">
        <v>7</v>
      </c>
      <c r="N1231" t="s">
        <v>7</v>
      </c>
      <c r="O1231" t="s">
        <v>7</v>
      </c>
      <c r="P1231" t="s">
        <v>7</v>
      </c>
      <c r="Q1231" t="s">
        <v>7</v>
      </c>
    </row>
    <row r="1232" spans="8:17" x14ac:dyDescent="0.3">
      <c r="H1232" t="s">
        <v>7</v>
      </c>
      <c r="I1232" t="s">
        <v>7</v>
      </c>
      <c r="J1232" t="s">
        <v>7</v>
      </c>
      <c r="K1232" t="s">
        <v>7</v>
      </c>
      <c r="L1232" t="s">
        <v>7</v>
      </c>
      <c r="M1232" t="s">
        <v>7</v>
      </c>
      <c r="N1232" t="s">
        <v>7</v>
      </c>
      <c r="O1232" t="s">
        <v>7</v>
      </c>
      <c r="P1232" t="s">
        <v>7</v>
      </c>
      <c r="Q1232" t="s">
        <v>7</v>
      </c>
    </row>
    <row r="1233" spans="8:17" x14ac:dyDescent="0.3">
      <c r="H1233" t="s">
        <v>7</v>
      </c>
      <c r="I1233" t="s">
        <v>7</v>
      </c>
      <c r="J1233" t="s">
        <v>7</v>
      </c>
      <c r="K1233" t="s">
        <v>7</v>
      </c>
      <c r="L1233" t="s">
        <v>7</v>
      </c>
      <c r="M1233" t="s">
        <v>7</v>
      </c>
      <c r="N1233" t="s">
        <v>7</v>
      </c>
      <c r="O1233" t="s">
        <v>7</v>
      </c>
      <c r="P1233" t="s">
        <v>7</v>
      </c>
      <c r="Q1233" t="s">
        <v>7</v>
      </c>
    </row>
    <row r="1234" spans="8:17" x14ac:dyDescent="0.3">
      <c r="H1234" t="s">
        <v>7</v>
      </c>
      <c r="I1234" t="s">
        <v>7</v>
      </c>
      <c r="J1234" t="s">
        <v>7</v>
      </c>
      <c r="K1234" t="s">
        <v>7</v>
      </c>
      <c r="L1234" t="s">
        <v>7</v>
      </c>
      <c r="M1234" t="s">
        <v>7</v>
      </c>
      <c r="N1234" t="s">
        <v>7</v>
      </c>
      <c r="O1234" t="s">
        <v>7</v>
      </c>
      <c r="P1234" t="s">
        <v>7</v>
      </c>
      <c r="Q1234" t="s">
        <v>7</v>
      </c>
    </row>
    <row r="1235" spans="8:17" x14ac:dyDescent="0.3">
      <c r="H1235" t="s">
        <v>7</v>
      </c>
      <c r="I1235" t="s">
        <v>7</v>
      </c>
      <c r="J1235" t="s">
        <v>7</v>
      </c>
      <c r="K1235" t="s">
        <v>7</v>
      </c>
      <c r="L1235" t="s">
        <v>7</v>
      </c>
      <c r="M1235" t="s">
        <v>7</v>
      </c>
      <c r="N1235" t="s">
        <v>7</v>
      </c>
      <c r="O1235" t="s">
        <v>7</v>
      </c>
      <c r="P1235" t="s">
        <v>7</v>
      </c>
      <c r="Q1235" t="s">
        <v>7</v>
      </c>
    </row>
    <row r="1236" spans="8:17" x14ac:dyDescent="0.3">
      <c r="H1236" t="s">
        <v>7</v>
      </c>
      <c r="I1236" t="s">
        <v>7</v>
      </c>
      <c r="J1236" t="s">
        <v>7</v>
      </c>
      <c r="K1236" t="s">
        <v>7</v>
      </c>
      <c r="L1236" t="s">
        <v>7</v>
      </c>
      <c r="M1236" t="s">
        <v>7</v>
      </c>
      <c r="N1236" t="s">
        <v>7</v>
      </c>
      <c r="O1236" t="s">
        <v>7</v>
      </c>
      <c r="P1236" t="s">
        <v>7</v>
      </c>
      <c r="Q1236" t="s">
        <v>7</v>
      </c>
    </row>
    <row r="1237" spans="8:17" x14ac:dyDescent="0.3">
      <c r="H1237" t="s">
        <v>7</v>
      </c>
      <c r="I1237" t="s">
        <v>7</v>
      </c>
      <c r="J1237" t="s">
        <v>7</v>
      </c>
      <c r="K1237" t="s">
        <v>7</v>
      </c>
      <c r="L1237" t="s">
        <v>7</v>
      </c>
      <c r="M1237" t="s">
        <v>7</v>
      </c>
      <c r="N1237" t="s">
        <v>7</v>
      </c>
      <c r="O1237" t="s">
        <v>7</v>
      </c>
      <c r="P1237" t="s">
        <v>7</v>
      </c>
      <c r="Q1237" t="s">
        <v>7</v>
      </c>
    </row>
    <row r="1238" spans="8:17" x14ac:dyDescent="0.3">
      <c r="H1238" t="s">
        <v>7</v>
      </c>
      <c r="I1238" t="s">
        <v>7</v>
      </c>
      <c r="J1238" t="s">
        <v>7</v>
      </c>
      <c r="K1238" t="s">
        <v>7</v>
      </c>
      <c r="L1238" t="s">
        <v>7</v>
      </c>
      <c r="M1238" t="s">
        <v>7</v>
      </c>
      <c r="N1238" t="s">
        <v>7</v>
      </c>
      <c r="O1238" t="s">
        <v>7</v>
      </c>
      <c r="P1238" t="s">
        <v>7</v>
      </c>
      <c r="Q1238" t="s">
        <v>7</v>
      </c>
    </row>
    <row r="1239" spans="8:17" x14ac:dyDescent="0.3">
      <c r="H1239" t="s">
        <v>7</v>
      </c>
      <c r="I1239" t="s">
        <v>7</v>
      </c>
      <c r="J1239" t="s">
        <v>7</v>
      </c>
      <c r="K1239" t="s">
        <v>7</v>
      </c>
      <c r="L1239" t="s">
        <v>7</v>
      </c>
      <c r="M1239" t="s">
        <v>7</v>
      </c>
      <c r="N1239" t="s">
        <v>7</v>
      </c>
      <c r="O1239" t="s">
        <v>7</v>
      </c>
      <c r="P1239" t="s">
        <v>7</v>
      </c>
      <c r="Q1239" t="s">
        <v>7</v>
      </c>
    </row>
    <row r="1240" spans="8:17" x14ac:dyDescent="0.3">
      <c r="H1240" t="s">
        <v>7</v>
      </c>
      <c r="I1240" t="s">
        <v>7</v>
      </c>
      <c r="J1240" t="s">
        <v>7</v>
      </c>
      <c r="K1240" t="s">
        <v>7</v>
      </c>
      <c r="L1240" t="s">
        <v>7</v>
      </c>
      <c r="M1240" t="s">
        <v>7</v>
      </c>
      <c r="N1240" t="s">
        <v>7</v>
      </c>
      <c r="O1240" t="s">
        <v>7</v>
      </c>
      <c r="P1240" t="s">
        <v>7</v>
      </c>
      <c r="Q1240" t="s">
        <v>7</v>
      </c>
    </row>
    <row r="1241" spans="8:17" x14ac:dyDescent="0.3">
      <c r="H1241" t="s">
        <v>7</v>
      </c>
      <c r="I1241" t="s">
        <v>7</v>
      </c>
      <c r="J1241" t="s">
        <v>7</v>
      </c>
      <c r="K1241" t="s">
        <v>7</v>
      </c>
      <c r="L1241" t="s">
        <v>7</v>
      </c>
      <c r="M1241" t="s">
        <v>7</v>
      </c>
      <c r="N1241" t="s">
        <v>7</v>
      </c>
      <c r="O1241" t="s">
        <v>7</v>
      </c>
      <c r="P1241" t="s">
        <v>7</v>
      </c>
      <c r="Q1241" t="s">
        <v>7</v>
      </c>
    </row>
    <row r="1242" spans="8:17" x14ac:dyDescent="0.3">
      <c r="H1242" t="s">
        <v>7</v>
      </c>
      <c r="I1242" t="s">
        <v>7</v>
      </c>
      <c r="J1242" t="s">
        <v>7</v>
      </c>
      <c r="K1242" t="s">
        <v>7</v>
      </c>
      <c r="L1242" t="s">
        <v>7</v>
      </c>
      <c r="M1242" t="s">
        <v>7</v>
      </c>
      <c r="N1242" t="s">
        <v>7</v>
      </c>
      <c r="O1242" t="s">
        <v>7</v>
      </c>
      <c r="P1242" t="s">
        <v>7</v>
      </c>
      <c r="Q1242" t="s">
        <v>7</v>
      </c>
    </row>
    <row r="1243" spans="8:17" x14ac:dyDescent="0.3">
      <c r="H1243" t="s">
        <v>7</v>
      </c>
      <c r="I1243" t="s">
        <v>7</v>
      </c>
      <c r="J1243" t="s">
        <v>7</v>
      </c>
      <c r="K1243" t="s">
        <v>7</v>
      </c>
      <c r="L1243" t="s">
        <v>7</v>
      </c>
      <c r="M1243" t="s">
        <v>7</v>
      </c>
      <c r="N1243" t="s">
        <v>7</v>
      </c>
      <c r="O1243" t="s">
        <v>7</v>
      </c>
      <c r="P1243" t="s">
        <v>7</v>
      </c>
      <c r="Q1243" t="s">
        <v>7</v>
      </c>
    </row>
    <row r="1244" spans="8:17" x14ac:dyDescent="0.3">
      <c r="H1244" t="s">
        <v>7</v>
      </c>
      <c r="I1244" t="s">
        <v>7</v>
      </c>
      <c r="J1244" t="s">
        <v>7</v>
      </c>
      <c r="K1244" t="s">
        <v>7</v>
      </c>
      <c r="L1244" t="s">
        <v>7</v>
      </c>
      <c r="M1244" t="s">
        <v>7</v>
      </c>
      <c r="N1244" t="s">
        <v>7</v>
      </c>
      <c r="O1244" t="s">
        <v>7</v>
      </c>
      <c r="P1244" t="s">
        <v>7</v>
      </c>
      <c r="Q1244" t="s">
        <v>7</v>
      </c>
    </row>
    <row r="1245" spans="8:17" x14ac:dyDescent="0.3">
      <c r="H1245" t="s">
        <v>7</v>
      </c>
      <c r="I1245" t="s">
        <v>7</v>
      </c>
      <c r="J1245" t="s">
        <v>7</v>
      </c>
      <c r="K1245" t="s">
        <v>7</v>
      </c>
      <c r="L1245" t="s">
        <v>7</v>
      </c>
      <c r="M1245" t="s">
        <v>7</v>
      </c>
      <c r="N1245" t="s">
        <v>7</v>
      </c>
      <c r="O1245" t="s">
        <v>7</v>
      </c>
      <c r="P1245" t="s">
        <v>7</v>
      </c>
      <c r="Q1245" t="s">
        <v>7</v>
      </c>
    </row>
    <row r="1246" spans="8:17" x14ac:dyDescent="0.3">
      <c r="H1246" t="s">
        <v>7</v>
      </c>
      <c r="I1246" t="s">
        <v>7</v>
      </c>
      <c r="J1246" t="s">
        <v>7</v>
      </c>
      <c r="K1246" t="s">
        <v>7</v>
      </c>
      <c r="L1246" t="s">
        <v>7</v>
      </c>
      <c r="M1246" t="s">
        <v>7</v>
      </c>
      <c r="N1246" t="s">
        <v>7</v>
      </c>
      <c r="O1246" t="s">
        <v>7</v>
      </c>
      <c r="P1246" t="s">
        <v>7</v>
      </c>
      <c r="Q1246" t="s">
        <v>7</v>
      </c>
    </row>
    <row r="1247" spans="8:17" x14ac:dyDescent="0.3">
      <c r="H1247" t="s">
        <v>7</v>
      </c>
      <c r="I1247" t="s">
        <v>7</v>
      </c>
      <c r="J1247" t="s">
        <v>7</v>
      </c>
      <c r="K1247" t="s">
        <v>7</v>
      </c>
      <c r="L1247" t="s">
        <v>7</v>
      </c>
      <c r="M1247" t="s">
        <v>7</v>
      </c>
      <c r="N1247" t="s">
        <v>7</v>
      </c>
      <c r="O1247" t="s">
        <v>7</v>
      </c>
      <c r="P1247" t="s">
        <v>7</v>
      </c>
      <c r="Q1247" t="s">
        <v>7</v>
      </c>
    </row>
    <row r="1248" spans="8:17" x14ac:dyDescent="0.3">
      <c r="H1248" t="s">
        <v>7</v>
      </c>
      <c r="I1248" t="s">
        <v>7</v>
      </c>
      <c r="J1248" t="s">
        <v>7</v>
      </c>
      <c r="K1248" t="s">
        <v>7</v>
      </c>
      <c r="L1248" t="s">
        <v>7</v>
      </c>
      <c r="M1248" t="s">
        <v>7</v>
      </c>
      <c r="N1248" t="s">
        <v>7</v>
      </c>
      <c r="O1248" t="s">
        <v>7</v>
      </c>
      <c r="P1248" t="s">
        <v>7</v>
      </c>
      <c r="Q1248" t="s">
        <v>7</v>
      </c>
    </row>
    <row r="1249" spans="8:17" x14ac:dyDescent="0.3">
      <c r="H1249" t="s">
        <v>7</v>
      </c>
      <c r="I1249" t="s">
        <v>7</v>
      </c>
      <c r="J1249" t="s">
        <v>7</v>
      </c>
      <c r="K1249" t="s">
        <v>7</v>
      </c>
      <c r="L1249" t="s">
        <v>7</v>
      </c>
      <c r="M1249" t="s">
        <v>7</v>
      </c>
      <c r="N1249" t="s">
        <v>7</v>
      </c>
      <c r="O1249" t="s">
        <v>7</v>
      </c>
      <c r="P1249" t="s">
        <v>7</v>
      </c>
      <c r="Q1249" t="s">
        <v>7</v>
      </c>
    </row>
    <row r="1250" spans="8:17" x14ac:dyDescent="0.3">
      <c r="H1250" t="s">
        <v>7</v>
      </c>
      <c r="I1250" t="s">
        <v>7</v>
      </c>
      <c r="J1250" t="s">
        <v>7</v>
      </c>
      <c r="K1250" t="s">
        <v>7</v>
      </c>
      <c r="L1250" t="s">
        <v>7</v>
      </c>
      <c r="M1250" t="s">
        <v>7</v>
      </c>
      <c r="N1250" t="s">
        <v>7</v>
      </c>
      <c r="O1250" t="s">
        <v>7</v>
      </c>
      <c r="P1250" t="s">
        <v>7</v>
      </c>
      <c r="Q1250" t="s">
        <v>7</v>
      </c>
    </row>
    <row r="1251" spans="8:17" x14ac:dyDescent="0.3">
      <c r="H1251" t="s">
        <v>7</v>
      </c>
      <c r="I1251" t="s">
        <v>7</v>
      </c>
      <c r="J1251" t="s">
        <v>7</v>
      </c>
      <c r="K1251" t="s">
        <v>7</v>
      </c>
      <c r="L1251" t="s">
        <v>7</v>
      </c>
      <c r="M1251" t="s">
        <v>7</v>
      </c>
      <c r="N1251" t="s">
        <v>7</v>
      </c>
      <c r="O1251" t="s">
        <v>7</v>
      </c>
      <c r="P1251" t="s">
        <v>7</v>
      </c>
      <c r="Q1251" t="s">
        <v>7</v>
      </c>
    </row>
    <row r="1252" spans="8:17" x14ac:dyDescent="0.3">
      <c r="H1252" t="s">
        <v>7</v>
      </c>
      <c r="I1252" t="s">
        <v>7</v>
      </c>
      <c r="J1252" t="s">
        <v>7</v>
      </c>
      <c r="K1252" t="s">
        <v>7</v>
      </c>
      <c r="L1252" t="s">
        <v>7</v>
      </c>
      <c r="M1252" t="s">
        <v>7</v>
      </c>
      <c r="N1252" t="s">
        <v>7</v>
      </c>
      <c r="O1252" t="s">
        <v>7</v>
      </c>
      <c r="P1252" t="s">
        <v>7</v>
      </c>
      <c r="Q1252" t="s">
        <v>7</v>
      </c>
    </row>
    <row r="1253" spans="8:17" x14ac:dyDescent="0.3">
      <c r="H1253" t="s">
        <v>7</v>
      </c>
      <c r="I1253" t="s">
        <v>7</v>
      </c>
      <c r="J1253" t="s">
        <v>7</v>
      </c>
      <c r="K1253" t="s">
        <v>7</v>
      </c>
      <c r="L1253" t="s">
        <v>7</v>
      </c>
      <c r="M1253" t="s">
        <v>7</v>
      </c>
      <c r="N1253" t="s">
        <v>7</v>
      </c>
      <c r="O1253" t="s">
        <v>7</v>
      </c>
      <c r="P1253" t="s">
        <v>7</v>
      </c>
      <c r="Q1253" t="s">
        <v>7</v>
      </c>
    </row>
    <row r="1254" spans="8:17" x14ac:dyDescent="0.3">
      <c r="H1254" t="s">
        <v>7</v>
      </c>
      <c r="I1254" t="s">
        <v>7</v>
      </c>
      <c r="J1254" t="s">
        <v>7</v>
      </c>
      <c r="K1254" t="s">
        <v>7</v>
      </c>
      <c r="L1254" t="s">
        <v>7</v>
      </c>
      <c r="M1254" t="s">
        <v>7</v>
      </c>
      <c r="N1254" t="s">
        <v>7</v>
      </c>
      <c r="O1254" t="s">
        <v>7</v>
      </c>
      <c r="P1254" t="s">
        <v>7</v>
      </c>
      <c r="Q1254" t="s">
        <v>7</v>
      </c>
    </row>
    <row r="1255" spans="8:17" x14ac:dyDescent="0.3">
      <c r="H1255" t="s">
        <v>7</v>
      </c>
      <c r="I1255" t="s">
        <v>7</v>
      </c>
      <c r="J1255" t="s">
        <v>7</v>
      </c>
      <c r="K1255" t="s">
        <v>7</v>
      </c>
      <c r="L1255" t="s">
        <v>7</v>
      </c>
      <c r="M1255" t="s">
        <v>7</v>
      </c>
      <c r="N1255" t="s">
        <v>7</v>
      </c>
      <c r="O1255" t="s">
        <v>7</v>
      </c>
      <c r="P1255" t="s">
        <v>7</v>
      </c>
      <c r="Q1255" t="s">
        <v>7</v>
      </c>
    </row>
    <row r="1256" spans="8:17" x14ac:dyDescent="0.3">
      <c r="H1256" t="s">
        <v>7</v>
      </c>
      <c r="I1256" t="s">
        <v>7</v>
      </c>
      <c r="J1256" t="s">
        <v>7</v>
      </c>
      <c r="K1256" t="s">
        <v>7</v>
      </c>
      <c r="L1256" t="s">
        <v>7</v>
      </c>
      <c r="M1256" t="s">
        <v>7</v>
      </c>
      <c r="N1256" t="s">
        <v>7</v>
      </c>
      <c r="O1256" t="s">
        <v>7</v>
      </c>
      <c r="P1256" t="s">
        <v>7</v>
      </c>
      <c r="Q1256" t="s">
        <v>7</v>
      </c>
    </row>
    <row r="1257" spans="8:17" x14ac:dyDescent="0.3">
      <c r="H1257" t="s">
        <v>7</v>
      </c>
      <c r="I1257" t="s">
        <v>7</v>
      </c>
      <c r="J1257" t="s">
        <v>7</v>
      </c>
      <c r="K1257" t="s">
        <v>7</v>
      </c>
      <c r="L1257" t="s">
        <v>7</v>
      </c>
      <c r="M1257" t="s">
        <v>7</v>
      </c>
      <c r="N1257" t="s">
        <v>7</v>
      </c>
      <c r="O1257" t="s">
        <v>7</v>
      </c>
      <c r="P1257" t="s">
        <v>7</v>
      </c>
      <c r="Q1257" t="s">
        <v>7</v>
      </c>
    </row>
    <row r="1258" spans="8:17" x14ac:dyDescent="0.3">
      <c r="H1258" t="s">
        <v>7</v>
      </c>
      <c r="I1258" t="s">
        <v>7</v>
      </c>
      <c r="J1258" t="s">
        <v>7</v>
      </c>
      <c r="K1258" t="s">
        <v>7</v>
      </c>
      <c r="L1258" t="s">
        <v>7</v>
      </c>
      <c r="M1258" t="s">
        <v>7</v>
      </c>
      <c r="N1258" t="s">
        <v>7</v>
      </c>
      <c r="O1258" t="s">
        <v>7</v>
      </c>
      <c r="P1258" t="s">
        <v>7</v>
      </c>
      <c r="Q1258" t="s">
        <v>7</v>
      </c>
    </row>
    <row r="1259" spans="8:17" x14ac:dyDescent="0.3">
      <c r="H1259" t="s">
        <v>7</v>
      </c>
      <c r="I1259" t="s">
        <v>7</v>
      </c>
      <c r="J1259" t="s">
        <v>7</v>
      </c>
      <c r="K1259" t="s">
        <v>7</v>
      </c>
      <c r="L1259" t="s">
        <v>7</v>
      </c>
      <c r="M1259" t="s">
        <v>7</v>
      </c>
      <c r="N1259" t="s">
        <v>7</v>
      </c>
      <c r="O1259" t="s">
        <v>7</v>
      </c>
      <c r="P1259" t="s">
        <v>7</v>
      </c>
      <c r="Q1259" t="s">
        <v>7</v>
      </c>
    </row>
    <row r="1260" spans="8:17" x14ac:dyDescent="0.3">
      <c r="H1260" t="s">
        <v>7</v>
      </c>
      <c r="I1260" t="s">
        <v>7</v>
      </c>
      <c r="J1260" t="s">
        <v>7</v>
      </c>
      <c r="K1260" t="s">
        <v>7</v>
      </c>
      <c r="L1260" t="s">
        <v>7</v>
      </c>
      <c r="M1260" t="s">
        <v>7</v>
      </c>
      <c r="N1260" t="s">
        <v>7</v>
      </c>
      <c r="O1260" t="s">
        <v>7</v>
      </c>
      <c r="P1260" t="s">
        <v>7</v>
      </c>
      <c r="Q1260" t="s">
        <v>7</v>
      </c>
    </row>
    <row r="1261" spans="8:17" x14ac:dyDescent="0.3">
      <c r="H1261" t="s">
        <v>7</v>
      </c>
      <c r="I1261" t="s">
        <v>7</v>
      </c>
      <c r="J1261" t="s">
        <v>7</v>
      </c>
      <c r="K1261" t="s">
        <v>7</v>
      </c>
      <c r="L1261" t="s">
        <v>7</v>
      </c>
      <c r="M1261" t="s">
        <v>7</v>
      </c>
      <c r="N1261" t="s">
        <v>7</v>
      </c>
      <c r="O1261" t="s">
        <v>7</v>
      </c>
      <c r="P1261" t="s">
        <v>7</v>
      </c>
      <c r="Q1261" t="s">
        <v>7</v>
      </c>
    </row>
    <row r="1262" spans="8:17" x14ac:dyDescent="0.3">
      <c r="H1262" t="s">
        <v>7</v>
      </c>
      <c r="I1262" t="s">
        <v>7</v>
      </c>
      <c r="J1262" t="s">
        <v>7</v>
      </c>
      <c r="K1262" t="s">
        <v>7</v>
      </c>
      <c r="L1262" t="s">
        <v>7</v>
      </c>
      <c r="M1262" t="s">
        <v>7</v>
      </c>
      <c r="N1262" t="s">
        <v>7</v>
      </c>
      <c r="O1262" t="s">
        <v>7</v>
      </c>
      <c r="P1262" t="s">
        <v>7</v>
      </c>
      <c r="Q1262" t="s">
        <v>7</v>
      </c>
    </row>
    <row r="1263" spans="8:17" x14ac:dyDescent="0.3">
      <c r="H1263" t="s">
        <v>7</v>
      </c>
      <c r="I1263" t="s">
        <v>7</v>
      </c>
      <c r="J1263" t="s">
        <v>7</v>
      </c>
      <c r="K1263" t="s">
        <v>7</v>
      </c>
      <c r="L1263" t="s">
        <v>7</v>
      </c>
      <c r="M1263" t="s">
        <v>7</v>
      </c>
      <c r="N1263" t="s">
        <v>7</v>
      </c>
      <c r="O1263" t="s">
        <v>7</v>
      </c>
      <c r="P1263" t="s">
        <v>7</v>
      </c>
      <c r="Q1263" t="s">
        <v>7</v>
      </c>
    </row>
    <row r="1264" spans="8:17" x14ac:dyDescent="0.3">
      <c r="H1264" t="s">
        <v>7</v>
      </c>
      <c r="I1264" t="s">
        <v>7</v>
      </c>
      <c r="J1264" t="s">
        <v>7</v>
      </c>
      <c r="K1264" t="s">
        <v>7</v>
      </c>
      <c r="L1264" t="s">
        <v>7</v>
      </c>
      <c r="M1264" t="s">
        <v>7</v>
      </c>
      <c r="N1264" t="s">
        <v>7</v>
      </c>
      <c r="O1264" t="s">
        <v>7</v>
      </c>
      <c r="P1264" t="s">
        <v>7</v>
      </c>
      <c r="Q1264" t="s">
        <v>7</v>
      </c>
    </row>
    <row r="1265" spans="8:17" x14ac:dyDescent="0.3">
      <c r="H1265" t="s">
        <v>7</v>
      </c>
      <c r="I1265" t="s">
        <v>7</v>
      </c>
      <c r="J1265" t="s">
        <v>7</v>
      </c>
      <c r="K1265" t="s">
        <v>7</v>
      </c>
      <c r="L1265" t="s">
        <v>7</v>
      </c>
      <c r="M1265" t="s">
        <v>7</v>
      </c>
      <c r="N1265" t="s">
        <v>7</v>
      </c>
      <c r="O1265" t="s">
        <v>7</v>
      </c>
      <c r="P1265" t="s">
        <v>7</v>
      </c>
      <c r="Q1265" t="s">
        <v>7</v>
      </c>
    </row>
    <row r="1266" spans="8:17" x14ac:dyDescent="0.3">
      <c r="H1266" t="s">
        <v>7</v>
      </c>
      <c r="I1266" t="s">
        <v>7</v>
      </c>
      <c r="J1266" t="s">
        <v>7</v>
      </c>
      <c r="K1266" t="s">
        <v>7</v>
      </c>
      <c r="L1266" t="s">
        <v>7</v>
      </c>
      <c r="M1266" t="s">
        <v>7</v>
      </c>
      <c r="N1266" t="s">
        <v>7</v>
      </c>
      <c r="O1266" t="s">
        <v>7</v>
      </c>
      <c r="P1266" t="s">
        <v>7</v>
      </c>
      <c r="Q1266" t="s">
        <v>7</v>
      </c>
    </row>
    <row r="1267" spans="8:17" x14ac:dyDescent="0.3">
      <c r="H1267" t="s">
        <v>7</v>
      </c>
      <c r="I1267" t="s">
        <v>7</v>
      </c>
      <c r="J1267" t="s">
        <v>7</v>
      </c>
      <c r="K1267" t="s">
        <v>7</v>
      </c>
      <c r="L1267" t="s">
        <v>7</v>
      </c>
      <c r="M1267" t="s">
        <v>7</v>
      </c>
      <c r="N1267" t="s">
        <v>7</v>
      </c>
      <c r="O1267" t="s">
        <v>7</v>
      </c>
      <c r="P1267" t="s">
        <v>7</v>
      </c>
      <c r="Q1267" t="s">
        <v>7</v>
      </c>
    </row>
    <row r="1268" spans="8:17" x14ac:dyDescent="0.3">
      <c r="H1268" t="s">
        <v>7</v>
      </c>
      <c r="I1268" t="s">
        <v>7</v>
      </c>
      <c r="J1268" t="s">
        <v>7</v>
      </c>
      <c r="K1268" t="s">
        <v>7</v>
      </c>
      <c r="L1268" t="s">
        <v>7</v>
      </c>
      <c r="M1268" t="s">
        <v>7</v>
      </c>
      <c r="N1268" t="s">
        <v>7</v>
      </c>
      <c r="O1268" t="s">
        <v>7</v>
      </c>
      <c r="P1268" t="s">
        <v>7</v>
      </c>
      <c r="Q1268" t="s">
        <v>7</v>
      </c>
    </row>
    <row r="1269" spans="8:17" x14ac:dyDescent="0.3">
      <c r="H1269" t="s">
        <v>7</v>
      </c>
      <c r="I1269" t="s">
        <v>7</v>
      </c>
      <c r="J1269" t="s">
        <v>7</v>
      </c>
      <c r="K1269" t="s">
        <v>7</v>
      </c>
      <c r="L1269" t="s">
        <v>7</v>
      </c>
      <c r="M1269" t="s">
        <v>7</v>
      </c>
      <c r="N1269" t="s">
        <v>7</v>
      </c>
      <c r="O1269" t="s">
        <v>7</v>
      </c>
      <c r="P1269" t="s">
        <v>7</v>
      </c>
      <c r="Q1269" t="s">
        <v>7</v>
      </c>
    </row>
    <row r="1270" spans="8:17" x14ac:dyDescent="0.3">
      <c r="H1270" t="s">
        <v>7</v>
      </c>
      <c r="I1270" t="s">
        <v>7</v>
      </c>
      <c r="J1270" t="s">
        <v>7</v>
      </c>
      <c r="K1270" t="s">
        <v>7</v>
      </c>
      <c r="L1270" t="s">
        <v>7</v>
      </c>
      <c r="M1270" t="s">
        <v>7</v>
      </c>
      <c r="N1270" t="s">
        <v>7</v>
      </c>
      <c r="O1270" t="s">
        <v>7</v>
      </c>
      <c r="P1270" t="s">
        <v>7</v>
      </c>
      <c r="Q1270" t="s">
        <v>7</v>
      </c>
    </row>
    <row r="1271" spans="8:17" x14ac:dyDescent="0.3">
      <c r="H1271" t="s">
        <v>7</v>
      </c>
      <c r="I1271" t="s">
        <v>7</v>
      </c>
      <c r="J1271" t="s">
        <v>7</v>
      </c>
      <c r="K1271" t="s">
        <v>7</v>
      </c>
      <c r="L1271" t="s">
        <v>7</v>
      </c>
      <c r="M1271" t="s">
        <v>7</v>
      </c>
      <c r="N1271" t="s">
        <v>7</v>
      </c>
      <c r="O1271" t="s">
        <v>7</v>
      </c>
      <c r="P1271" t="s">
        <v>7</v>
      </c>
      <c r="Q1271" t="s">
        <v>7</v>
      </c>
    </row>
    <row r="1272" spans="8:17" x14ac:dyDescent="0.3">
      <c r="H1272" t="s">
        <v>7</v>
      </c>
      <c r="I1272" t="s">
        <v>7</v>
      </c>
      <c r="J1272" t="s">
        <v>7</v>
      </c>
      <c r="K1272" t="s">
        <v>7</v>
      </c>
      <c r="L1272" t="s">
        <v>7</v>
      </c>
      <c r="M1272" t="s">
        <v>7</v>
      </c>
      <c r="N1272" t="s">
        <v>7</v>
      </c>
      <c r="O1272" t="s">
        <v>7</v>
      </c>
      <c r="P1272" t="s">
        <v>7</v>
      </c>
      <c r="Q1272" t="s">
        <v>7</v>
      </c>
    </row>
    <row r="1273" spans="8:17" x14ac:dyDescent="0.3">
      <c r="H1273" t="s">
        <v>7</v>
      </c>
      <c r="I1273" t="s">
        <v>7</v>
      </c>
      <c r="J1273" t="s">
        <v>7</v>
      </c>
      <c r="K1273" t="s">
        <v>7</v>
      </c>
      <c r="L1273" t="s">
        <v>7</v>
      </c>
      <c r="M1273" t="s">
        <v>7</v>
      </c>
      <c r="N1273" t="s">
        <v>7</v>
      </c>
      <c r="O1273" t="s">
        <v>7</v>
      </c>
      <c r="P1273" t="s">
        <v>7</v>
      </c>
      <c r="Q1273" t="s">
        <v>7</v>
      </c>
    </row>
    <row r="1274" spans="8:17" x14ac:dyDescent="0.3">
      <c r="H1274" t="s">
        <v>7</v>
      </c>
      <c r="I1274" t="s">
        <v>7</v>
      </c>
      <c r="J1274" t="s">
        <v>7</v>
      </c>
      <c r="K1274" t="s">
        <v>7</v>
      </c>
      <c r="L1274" t="s">
        <v>7</v>
      </c>
      <c r="M1274" t="s">
        <v>7</v>
      </c>
      <c r="N1274" t="s">
        <v>7</v>
      </c>
      <c r="O1274" t="s">
        <v>7</v>
      </c>
      <c r="P1274" t="s">
        <v>7</v>
      </c>
      <c r="Q1274" t="s">
        <v>7</v>
      </c>
    </row>
    <row r="1275" spans="8:17" x14ac:dyDescent="0.3">
      <c r="H1275" t="s">
        <v>7</v>
      </c>
      <c r="I1275" t="s">
        <v>7</v>
      </c>
      <c r="J1275" t="s">
        <v>7</v>
      </c>
      <c r="K1275" t="s">
        <v>7</v>
      </c>
      <c r="L1275" t="s">
        <v>7</v>
      </c>
      <c r="M1275" t="s">
        <v>7</v>
      </c>
      <c r="N1275" t="s">
        <v>7</v>
      </c>
      <c r="O1275" t="s">
        <v>7</v>
      </c>
      <c r="P1275" t="s">
        <v>7</v>
      </c>
      <c r="Q1275" t="s">
        <v>7</v>
      </c>
    </row>
    <row r="1276" spans="8:17" x14ac:dyDescent="0.3">
      <c r="H1276" t="s">
        <v>7</v>
      </c>
      <c r="I1276" t="s">
        <v>7</v>
      </c>
      <c r="J1276" t="s">
        <v>7</v>
      </c>
      <c r="K1276" t="s">
        <v>7</v>
      </c>
      <c r="L1276" t="s">
        <v>7</v>
      </c>
      <c r="M1276" t="s">
        <v>7</v>
      </c>
      <c r="N1276" t="s">
        <v>7</v>
      </c>
      <c r="O1276" t="s">
        <v>7</v>
      </c>
      <c r="P1276" t="s">
        <v>7</v>
      </c>
      <c r="Q1276" t="s">
        <v>7</v>
      </c>
    </row>
    <row r="1277" spans="8:17" x14ac:dyDescent="0.3">
      <c r="H1277" t="s">
        <v>7</v>
      </c>
      <c r="I1277" t="s">
        <v>7</v>
      </c>
      <c r="J1277" t="s">
        <v>7</v>
      </c>
      <c r="K1277" t="s">
        <v>7</v>
      </c>
      <c r="L1277" t="s">
        <v>7</v>
      </c>
      <c r="M1277" t="s">
        <v>7</v>
      </c>
      <c r="N1277" t="s">
        <v>7</v>
      </c>
      <c r="O1277" t="s">
        <v>7</v>
      </c>
      <c r="P1277" t="s">
        <v>7</v>
      </c>
      <c r="Q1277" t="s">
        <v>7</v>
      </c>
    </row>
    <row r="1278" spans="8:17" x14ac:dyDescent="0.3">
      <c r="H1278" t="s">
        <v>7</v>
      </c>
      <c r="I1278" t="s">
        <v>7</v>
      </c>
      <c r="J1278" t="s">
        <v>7</v>
      </c>
      <c r="K1278" t="s">
        <v>7</v>
      </c>
      <c r="L1278" t="s">
        <v>7</v>
      </c>
      <c r="M1278" t="s">
        <v>7</v>
      </c>
      <c r="N1278" t="s">
        <v>7</v>
      </c>
      <c r="O1278" t="s">
        <v>7</v>
      </c>
      <c r="P1278" t="s">
        <v>7</v>
      </c>
      <c r="Q1278" t="s">
        <v>7</v>
      </c>
    </row>
    <row r="1279" spans="8:17" x14ac:dyDescent="0.3">
      <c r="H1279" t="s">
        <v>7</v>
      </c>
      <c r="I1279" t="s">
        <v>7</v>
      </c>
      <c r="J1279" t="s">
        <v>7</v>
      </c>
      <c r="K1279" t="s">
        <v>7</v>
      </c>
      <c r="L1279" t="s">
        <v>7</v>
      </c>
      <c r="M1279" t="s">
        <v>7</v>
      </c>
      <c r="N1279" t="s">
        <v>7</v>
      </c>
      <c r="O1279" t="s">
        <v>7</v>
      </c>
      <c r="P1279" t="s">
        <v>7</v>
      </c>
      <c r="Q1279" t="s">
        <v>7</v>
      </c>
    </row>
    <row r="1280" spans="8:17" x14ac:dyDescent="0.3">
      <c r="H1280" t="s">
        <v>7</v>
      </c>
      <c r="I1280" t="s">
        <v>7</v>
      </c>
      <c r="J1280" t="s">
        <v>7</v>
      </c>
      <c r="K1280" t="s">
        <v>7</v>
      </c>
      <c r="L1280" t="s">
        <v>7</v>
      </c>
      <c r="M1280" t="s">
        <v>7</v>
      </c>
      <c r="N1280" t="s">
        <v>7</v>
      </c>
      <c r="O1280" t="s">
        <v>7</v>
      </c>
      <c r="P1280" t="s">
        <v>7</v>
      </c>
      <c r="Q1280" t="s">
        <v>7</v>
      </c>
    </row>
    <row r="1281" spans="8:17" x14ac:dyDescent="0.3">
      <c r="H1281" t="s">
        <v>7</v>
      </c>
      <c r="I1281" t="s">
        <v>7</v>
      </c>
      <c r="J1281" t="s">
        <v>7</v>
      </c>
      <c r="K1281" t="s">
        <v>7</v>
      </c>
      <c r="L1281" t="s">
        <v>7</v>
      </c>
      <c r="M1281" t="s">
        <v>7</v>
      </c>
      <c r="N1281" t="s">
        <v>7</v>
      </c>
      <c r="O1281" t="s">
        <v>7</v>
      </c>
      <c r="P1281" t="s">
        <v>7</v>
      </c>
      <c r="Q1281" t="s">
        <v>7</v>
      </c>
    </row>
    <row r="1282" spans="8:17" x14ac:dyDescent="0.3">
      <c r="H1282" t="s">
        <v>7</v>
      </c>
      <c r="I1282" t="s">
        <v>7</v>
      </c>
      <c r="J1282" t="s">
        <v>7</v>
      </c>
      <c r="K1282" t="s">
        <v>7</v>
      </c>
      <c r="L1282" t="s">
        <v>7</v>
      </c>
      <c r="M1282" t="s">
        <v>7</v>
      </c>
      <c r="N1282" t="s">
        <v>7</v>
      </c>
      <c r="O1282" t="s">
        <v>7</v>
      </c>
      <c r="P1282" t="s">
        <v>7</v>
      </c>
      <c r="Q1282" t="s">
        <v>7</v>
      </c>
    </row>
    <row r="1283" spans="8:17" x14ac:dyDescent="0.3">
      <c r="H1283" t="s">
        <v>7</v>
      </c>
      <c r="I1283" t="s">
        <v>7</v>
      </c>
      <c r="J1283" t="s">
        <v>7</v>
      </c>
      <c r="K1283" t="s">
        <v>7</v>
      </c>
      <c r="L1283" t="s">
        <v>7</v>
      </c>
      <c r="M1283" t="s">
        <v>7</v>
      </c>
      <c r="N1283" t="s">
        <v>7</v>
      </c>
      <c r="O1283" t="s">
        <v>7</v>
      </c>
      <c r="P1283" t="s">
        <v>7</v>
      </c>
      <c r="Q1283" t="s">
        <v>7</v>
      </c>
    </row>
    <row r="1284" spans="8:17" x14ac:dyDescent="0.3">
      <c r="H1284" t="s">
        <v>7</v>
      </c>
      <c r="I1284" t="s">
        <v>7</v>
      </c>
      <c r="J1284" t="s">
        <v>7</v>
      </c>
      <c r="K1284" t="s">
        <v>7</v>
      </c>
      <c r="L1284" t="s">
        <v>7</v>
      </c>
      <c r="M1284" t="s">
        <v>7</v>
      </c>
      <c r="N1284" t="s">
        <v>7</v>
      </c>
      <c r="O1284" t="s">
        <v>7</v>
      </c>
      <c r="P1284" t="s">
        <v>7</v>
      </c>
      <c r="Q1284" t="s">
        <v>7</v>
      </c>
    </row>
    <row r="1285" spans="8:17" x14ac:dyDescent="0.3">
      <c r="H1285" t="s">
        <v>7</v>
      </c>
      <c r="I1285" t="s">
        <v>7</v>
      </c>
      <c r="J1285" t="s">
        <v>7</v>
      </c>
      <c r="K1285" t="s">
        <v>7</v>
      </c>
      <c r="L1285" t="s">
        <v>7</v>
      </c>
      <c r="M1285" t="s">
        <v>7</v>
      </c>
      <c r="N1285" t="s">
        <v>7</v>
      </c>
      <c r="O1285" t="s">
        <v>7</v>
      </c>
      <c r="P1285" t="s">
        <v>7</v>
      </c>
      <c r="Q1285" t="s">
        <v>7</v>
      </c>
    </row>
    <row r="1286" spans="8:17" x14ac:dyDescent="0.3">
      <c r="H1286" t="s">
        <v>7</v>
      </c>
      <c r="I1286" t="s">
        <v>7</v>
      </c>
      <c r="J1286" t="s">
        <v>7</v>
      </c>
      <c r="K1286" t="s">
        <v>7</v>
      </c>
      <c r="L1286" t="s">
        <v>7</v>
      </c>
      <c r="M1286" t="s">
        <v>7</v>
      </c>
      <c r="N1286" t="s">
        <v>7</v>
      </c>
      <c r="O1286" t="s">
        <v>7</v>
      </c>
      <c r="P1286" t="s">
        <v>7</v>
      </c>
      <c r="Q1286" t="s">
        <v>7</v>
      </c>
    </row>
    <row r="1287" spans="8:17" x14ac:dyDescent="0.3">
      <c r="H1287" t="s">
        <v>7</v>
      </c>
      <c r="I1287" t="s">
        <v>7</v>
      </c>
      <c r="J1287" t="s">
        <v>7</v>
      </c>
      <c r="K1287" t="s">
        <v>7</v>
      </c>
      <c r="L1287" t="s">
        <v>7</v>
      </c>
      <c r="M1287" t="s">
        <v>7</v>
      </c>
      <c r="N1287" t="s">
        <v>7</v>
      </c>
      <c r="O1287" t="s">
        <v>7</v>
      </c>
      <c r="P1287" t="s">
        <v>7</v>
      </c>
      <c r="Q1287" t="s">
        <v>7</v>
      </c>
    </row>
    <row r="1288" spans="8:17" x14ac:dyDescent="0.3">
      <c r="H1288" t="s">
        <v>7</v>
      </c>
      <c r="I1288" t="s">
        <v>7</v>
      </c>
      <c r="J1288" t="s">
        <v>7</v>
      </c>
      <c r="K1288" t="s">
        <v>7</v>
      </c>
      <c r="L1288" t="s">
        <v>7</v>
      </c>
      <c r="M1288" t="s">
        <v>7</v>
      </c>
      <c r="N1288" t="s">
        <v>7</v>
      </c>
      <c r="O1288" t="s">
        <v>7</v>
      </c>
      <c r="P1288" t="s">
        <v>7</v>
      </c>
      <c r="Q1288" t="s">
        <v>7</v>
      </c>
    </row>
    <row r="1289" spans="8:17" x14ac:dyDescent="0.3">
      <c r="H1289" t="s">
        <v>7</v>
      </c>
      <c r="I1289" t="s">
        <v>7</v>
      </c>
      <c r="J1289" t="s">
        <v>7</v>
      </c>
      <c r="K1289" t="s">
        <v>7</v>
      </c>
      <c r="L1289" t="s">
        <v>7</v>
      </c>
      <c r="M1289" t="s">
        <v>7</v>
      </c>
      <c r="N1289" t="s">
        <v>7</v>
      </c>
      <c r="O1289" t="s">
        <v>7</v>
      </c>
      <c r="P1289" t="s">
        <v>7</v>
      </c>
      <c r="Q1289" t="s">
        <v>7</v>
      </c>
    </row>
    <row r="1290" spans="8:17" x14ac:dyDescent="0.3">
      <c r="H1290" t="s">
        <v>7</v>
      </c>
      <c r="I1290" t="s">
        <v>7</v>
      </c>
      <c r="J1290" t="s">
        <v>7</v>
      </c>
      <c r="K1290" t="s">
        <v>7</v>
      </c>
      <c r="L1290" t="s">
        <v>7</v>
      </c>
      <c r="M1290" t="s">
        <v>7</v>
      </c>
      <c r="N1290" t="s">
        <v>7</v>
      </c>
      <c r="O1290" t="s">
        <v>7</v>
      </c>
      <c r="P1290" t="s">
        <v>7</v>
      </c>
      <c r="Q1290" t="s">
        <v>7</v>
      </c>
    </row>
    <row r="1291" spans="8:17" x14ac:dyDescent="0.3">
      <c r="H1291" t="s">
        <v>7</v>
      </c>
      <c r="I1291" t="s">
        <v>7</v>
      </c>
      <c r="J1291" t="s">
        <v>7</v>
      </c>
      <c r="K1291" t="s">
        <v>7</v>
      </c>
      <c r="L1291" t="s">
        <v>7</v>
      </c>
      <c r="M1291" t="s">
        <v>7</v>
      </c>
      <c r="N1291" t="s">
        <v>7</v>
      </c>
      <c r="O1291" t="s">
        <v>7</v>
      </c>
      <c r="P1291" t="s">
        <v>7</v>
      </c>
      <c r="Q1291" t="s">
        <v>7</v>
      </c>
    </row>
    <row r="1292" spans="8:17" x14ac:dyDescent="0.3">
      <c r="H1292" t="s">
        <v>7</v>
      </c>
      <c r="I1292" t="s">
        <v>7</v>
      </c>
      <c r="J1292" t="s">
        <v>7</v>
      </c>
      <c r="K1292" t="s">
        <v>7</v>
      </c>
      <c r="L1292" t="s">
        <v>7</v>
      </c>
      <c r="M1292" t="s">
        <v>7</v>
      </c>
      <c r="N1292" t="s">
        <v>7</v>
      </c>
      <c r="O1292" t="s">
        <v>7</v>
      </c>
      <c r="P1292" t="s">
        <v>7</v>
      </c>
      <c r="Q1292" t="s">
        <v>7</v>
      </c>
    </row>
    <row r="1293" spans="8:17" x14ac:dyDescent="0.3">
      <c r="H1293" t="s">
        <v>7</v>
      </c>
      <c r="I1293" t="s">
        <v>7</v>
      </c>
      <c r="J1293" t="s">
        <v>7</v>
      </c>
      <c r="K1293" t="s">
        <v>7</v>
      </c>
      <c r="L1293" t="s">
        <v>7</v>
      </c>
      <c r="M1293" t="s">
        <v>7</v>
      </c>
      <c r="N1293" t="s">
        <v>7</v>
      </c>
      <c r="O1293" t="s">
        <v>7</v>
      </c>
      <c r="P1293" t="s">
        <v>7</v>
      </c>
      <c r="Q1293" t="s">
        <v>7</v>
      </c>
    </row>
    <row r="1294" spans="8:17" x14ac:dyDescent="0.3">
      <c r="H1294" t="s">
        <v>7</v>
      </c>
      <c r="I1294" t="s">
        <v>7</v>
      </c>
      <c r="J1294" t="s">
        <v>7</v>
      </c>
      <c r="K1294" t="s">
        <v>7</v>
      </c>
      <c r="L1294" t="s">
        <v>7</v>
      </c>
      <c r="M1294" t="s">
        <v>7</v>
      </c>
      <c r="N1294" t="s">
        <v>7</v>
      </c>
      <c r="O1294" t="s">
        <v>7</v>
      </c>
      <c r="P1294" t="s">
        <v>7</v>
      </c>
      <c r="Q1294" t="s">
        <v>7</v>
      </c>
    </row>
    <row r="1295" spans="8:17" x14ac:dyDescent="0.3">
      <c r="H1295" t="s">
        <v>7</v>
      </c>
      <c r="I1295" t="s">
        <v>7</v>
      </c>
      <c r="J1295" t="s">
        <v>7</v>
      </c>
      <c r="K1295" t="s">
        <v>7</v>
      </c>
      <c r="L1295" t="s">
        <v>7</v>
      </c>
      <c r="M1295" t="s">
        <v>7</v>
      </c>
      <c r="N1295" t="s">
        <v>7</v>
      </c>
      <c r="O1295" t="s">
        <v>7</v>
      </c>
      <c r="P1295" t="s">
        <v>7</v>
      </c>
      <c r="Q1295" t="s">
        <v>7</v>
      </c>
    </row>
    <row r="1296" spans="8:17" x14ac:dyDescent="0.3">
      <c r="H1296" t="s">
        <v>7</v>
      </c>
      <c r="I1296" t="s">
        <v>7</v>
      </c>
      <c r="J1296" t="s">
        <v>7</v>
      </c>
      <c r="K1296" t="s">
        <v>7</v>
      </c>
      <c r="L1296" t="s">
        <v>7</v>
      </c>
      <c r="M1296" t="s">
        <v>7</v>
      </c>
      <c r="N1296" t="s">
        <v>7</v>
      </c>
      <c r="O1296" t="s">
        <v>7</v>
      </c>
      <c r="P1296" t="s">
        <v>7</v>
      </c>
      <c r="Q1296" t="s">
        <v>7</v>
      </c>
    </row>
    <row r="1297" spans="8:17" x14ac:dyDescent="0.3">
      <c r="H1297" t="s">
        <v>7</v>
      </c>
      <c r="I1297" t="s">
        <v>7</v>
      </c>
      <c r="J1297" t="s">
        <v>7</v>
      </c>
      <c r="K1297" t="s">
        <v>7</v>
      </c>
      <c r="L1297" t="s">
        <v>7</v>
      </c>
      <c r="M1297" t="s">
        <v>7</v>
      </c>
      <c r="N1297" t="s">
        <v>7</v>
      </c>
      <c r="O1297" t="s">
        <v>7</v>
      </c>
      <c r="P1297" t="s">
        <v>7</v>
      </c>
      <c r="Q1297" t="s">
        <v>7</v>
      </c>
    </row>
    <row r="1298" spans="8:17" x14ac:dyDescent="0.3">
      <c r="H1298" t="s">
        <v>7</v>
      </c>
      <c r="I1298" t="s">
        <v>7</v>
      </c>
      <c r="J1298" t="s">
        <v>7</v>
      </c>
      <c r="K1298" t="s">
        <v>7</v>
      </c>
      <c r="L1298" t="s">
        <v>7</v>
      </c>
      <c r="M1298" t="s">
        <v>7</v>
      </c>
      <c r="N1298" t="s">
        <v>7</v>
      </c>
      <c r="O1298" t="s">
        <v>7</v>
      </c>
      <c r="P1298" t="s">
        <v>7</v>
      </c>
      <c r="Q1298" t="s">
        <v>7</v>
      </c>
    </row>
    <row r="1299" spans="8:17" x14ac:dyDescent="0.3">
      <c r="H1299" t="s">
        <v>7</v>
      </c>
      <c r="I1299" t="s">
        <v>7</v>
      </c>
      <c r="J1299" t="s">
        <v>7</v>
      </c>
      <c r="K1299" t="s">
        <v>7</v>
      </c>
      <c r="L1299" t="s">
        <v>7</v>
      </c>
      <c r="M1299" t="s">
        <v>7</v>
      </c>
      <c r="N1299" t="s">
        <v>7</v>
      </c>
      <c r="O1299" t="s">
        <v>7</v>
      </c>
      <c r="P1299" t="s">
        <v>7</v>
      </c>
      <c r="Q1299" t="s">
        <v>7</v>
      </c>
    </row>
    <row r="1300" spans="8:17" x14ac:dyDescent="0.3">
      <c r="H1300" t="s">
        <v>7</v>
      </c>
      <c r="I1300" t="s">
        <v>7</v>
      </c>
      <c r="J1300" t="s">
        <v>7</v>
      </c>
      <c r="K1300" t="s">
        <v>7</v>
      </c>
      <c r="L1300" t="s">
        <v>7</v>
      </c>
      <c r="M1300" t="s">
        <v>7</v>
      </c>
      <c r="N1300" t="s">
        <v>7</v>
      </c>
      <c r="O1300" t="s">
        <v>7</v>
      </c>
      <c r="P1300" t="s">
        <v>7</v>
      </c>
      <c r="Q1300" t="s">
        <v>7</v>
      </c>
    </row>
    <row r="1301" spans="8:17" x14ac:dyDescent="0.3">
      <c r="H1301" t="s">
        <v>7</v>
      </c>
      <c r="I1301" t="s">
        <v>7</v>
      </c>
      <c r="J1301" t="s">
        <v>7</v>
      </c>
      <c r="K1301" t="s">
        <v>7</v>
      </c>
      <c r="L1301" t="s">
        <v>7</v>
      </c>
      <c r="M1301" t="s">
        <v>7</v>
      </c>
      <c r="N1301" t="s">
        <v>7</v>
      </c>
      <c r="O1301" t="s">
        <v>7</v>
      </c>
      <c r="P1301" t="s">
        <v>7</v>
      </c>
      <c r="Q1301" t="s">
        <v>7</v>
      </c>
    </row>
    <row r="1302" spans="8:17" x14ac:dyDescent="0.3">
      <c r="H1302" t="s">
        <v>7</v>
      </c>
      <c r="I1302" t="s">
        <v>7</v>
      </c>
      <c r="J1302" t="s">
        <v>7</v>
      </c>
      <c r="K1302" t="s">
        <v>7</v>
      </c>
      <c r="L1302" t="s">
        <v>7</v>
      </c>
      <c r="M1302" t="s">
        <v>7</v>
      </c>
      <c r="N1302" t="s">
        <v>7</v>
      </c>
      <c r="O1302" t="s">
        <v>7</v>
      </c>
      <c r="P1302" t="s">
        <v>7</v>
      </c>
      <c r="Q1302" t="s">
        <v>7</v>
      </c>
    </row>
    <row r="1303" spans="8:17" x14ac:dyDescent="0.3">
      <c r="H1303" t="s">
        <v>7</v>
      </c>
      <c r="I1303" t="s">
        <v>7</v>
      </c>
      <c r="J1303" t="s">
        <v>7</v>
      </c>
      <c r="K1303" t="s">
        <v>7</v>
      </c>
      <c r="L1303" t="s">
        <v>7</v>
      </c>
      <c r="M1303" t="s">
        <v>7</v>
      </c>
      <c r="N1303" t="s">
        <v>7</v>
      </c>
      <c r="O1303" t="s">
        <v>7</v>
      </c>
      <c r="P1303" t="s">
        <v>7</v>
      </c>
      <c r="Q1303" t="s">
        <v>7</v>
      </c>
    </row>
    <row r="1304" spans="8:17" x14ac:dyDescent="0.3">
      <c r="H1304" t="s">
        <v>7</v>
      </c>
      <c r="I1304" t="s">
        <v>7</v>
      </c>
      <c r="J1304" t="s">
        <v>7</v>
      </c>
      <c r="K1304" t="s">
        <v>7</v>
      </c>
      <c r="L1304" t="s">
        <v>7</v>
      </c>
      <c r="M1304" t="s">
        <v>7</v>
      </c>
      <c r="N1304" t="s">
        <v>7</v>
      </c>
      <c r="O1304" t="s">
        <v>7</v>
      </c>
      <c r="P1304" t="s">
        <v>7</v>
      </c>
      <c r="Q1304" t="s">
        <v>7</v>
      </c>
    </row>
    <row r="1305" spans="8:17" x14ac:dyDescent="0.3">
      <c r="H1305" t="s">
        <v>7</v>
      </c>
      <c r="I1305" t="s">
        <v>7</v>
      </c>
      <c r="J1305" t="s">
        <v>7</v>
      </c>
      <c r="K1305" t="s">
        <v>7</v>
      </c>
      <c r="L1305" t="s">
        <v>7</v>
      </c>
      <c r="M1305" t="s">
        <v>7</v>
      </c>
      <c r="N1305" t="s">
        <v>7</v>
      </c>
      <c r="O1305" t="s">
        <v>7</v>
      </c>
      <c r="P1305" t="s">
        <v>7</v>
      </c>
      <c r="Q1305" t="s">
        <v>7</v>
      </c>
    </row>
    <row r="1306" spans="8:17" x14ac:dyDescent="0.3">
      <c r="H1306" t="s">
        <v>7</v>
      </c>
      <c r="I1306" t="s">
        <v>7</v>
      </c>
      <c r="J1306" t="s">
        <v>7</v>
      </c>
      <c r="K1306" t="s">
        <v>7</v>
      </c>
      <c r="L1306" t="s">
        <v>7</v>
      </c>
      <c r="M1306" t="s">
        <v>7</v>
      </c>
      <c r="N1306" t="s">
        <v>7</v>
      </c>
      <c r="O1306" t="s">
        <v>7</v>
      </c>
      <c r="P1306" t="s">
        <v>7</v>
      </c>
      <c r="Q1306" t="s">
        <v>7</v>
      </c>
    </row>
    <row r="1307" spans="8:17" x14ac:dyDescent="0.3">
      <c r="H1307" t="s">
        <v>7</v>
      </c>
      <c r="I1307" t="s">
        <v>7</v>
      </c>
      <c r="J1307" t="s">
        <v>7</v>
      </c>
      <c r="K1307" t="s">
        <v>7</v>
      </c>
      <c r="L1307" t="s">
        <v>7</v>
      </c>
      <c r="M1307" t="s">
        <v>7</v>
      </c>
      <c r="N1307" t="s">
        <v>7</v>
      </c>
      <c r="O1307" t="s">
        <v>7</v>
      </c>
      <c r="P1307" t="s">
        <v>7</v>
      </c>
      <c r="Q1307" t="s">
        <v>7</v>
      </c>
    </row>
    <row r="1308" spans="8:17" x14ac:dyDescent="0.3">
      <c r="H1308" t="s">
        <v>7</v>
      </c>
      <c r="I1308" t="s">
        <v>7</v>
      </c>
      <c r="J1308" t="s">
        <v>7</v>
      </c>
      <c r="K1308" t="s">
        <v>7</v>
      </c>
      <c r="L1308" t="s">
        <v>7</v>
      </c>
      <c r="M1308" t="s">
        <v>7</v>
      </c>
      <c r="N1308" t="s">
        <v>7</v>
      </c>
      <c r="O1308" t="s">
        <v>7</v>
      </c>
      <c r="P1308" t="s">
        <v>7</v>
      </c>
      <c r="Q1308" t="s">
        <v>7</v>
      </c>
    </row>
    <row r="1309" spans="8:17" x14ac:dyDescent="0.3">
      <c r="H1309" t="s">
        <v>7</v>
      </c>
      <c r="I1309" t="s">
        <v>7</v>
      </c>
      <c r="J1309" t="s">
        <v>7</v>
      </c>
      <c r="K1309" t="s">
        <v>7</v>
      </c>
      <c r="L1309" t="s">
        <v>7</v>
      </c>
      <c r="M1309" t="s">
        <v>7</v>
      </c>
      <c r="N1309" t="s">
        <v>7</v>
      </c>
      <c r="O1309" t="s">
        <v>7</v>
      </c>
      <c r="P1309" t="s">
        <v>7</v>
      </c>
      <c r="Q1309" t="s">
        <v>7</v>
      </c>
    </row>
    <row r="1310" spans="8:17" x14ac:dyDescent="0.3">
      <c r="H1310" t="s">
        <v>7</v>
      </c>
      <c r="I1310" t="s">
        <v>7</v>
      </c>
      <c r="J1310" t="s">
        <v>7</v>
      </c>
      <c r="K1310" t="s">
        <v>7</v>
      </c>
      <c r="L1310" t="s">
        <v>7</v>
      </c>
      <c r="M1310" t="s">
        <v>7</v>
      </c>
      <c r="N1310" t="s">
        <v>7</v>
      </c>
      <c r="O1310" t="s">
        <v>7</v>
      </c>
      <c r="P1310" t="s">
        <v>7</v>
      </c>
      <c r="Q1310" t="s">
        <v>7</v>
      </c>
    </row>
    <row r="1311" spans="8:17" x14ac:dyDescent="0.3">
      <c r="H1311" t="s">
        <v>7</v>
      </c>
      <c r="I1311" t="s">
        <v>7</v>
      </c>
      <c r="J1311" t="s">
        <v>7</v>
      </c>
      <c r="K1311" t="s">
        <v>7</v>
      </c>
      <c r="L1311" t="s">
        <v>7</v>
      </c>
      <c r="M1311" t="s">
        <v>7</v>
      </c>
      <c r="N1311" t="s">
        <v>7</v>
      </c>
      <c r="O1311" t="s">
        <v>7</v>
      </c>
      <c r="P1311" t="s">
        <v>7</v>
      </c>
      <c r="Q1311" t="s">
        <v>7</v>
      </c>
    </row>
    <row r="1312" spans="8:17" x14ac:dyDescent="0.3">
      <c r="H1312" t="s">
        <v>7</v>
      </c>
      <c r="I1312" t="s">
        <v>7</v>
      </c>
      <c r="J1312" t="s">
        <v>7</v>
      </c>
      <c r="K1312" t="s">
        <v>7</v>
      </c>
      <c r="L1312" t="s">
        <v>7</v>
      </c>
      <c r="M1312" t="s">
        <v>7</v>
      </c>
      <c r="N1312" t="s">
        <v>7</v>
      </c>
      <c r="O1312" t="s">
        <v>7</v>
      </c>
      <c r="P1312" t="s">
        <v>7</v>
      </c>
      <c r="Q1312" t="s">
        <v>7</v>
      </c>
    </row>
    <row r="1313" spans="8:17" x14ac:dyDescent="0.3">
      <c r="H1313" t="s">
        <v>7</v>
      </c>
      <c r="I1313" t="s">
        <v>7</v>
      </c>
      <c r="J1313" t="s">
        <v>7</v>
      </c>
      <c r="K1313" t="s">
        <v>7</v>
      </c>
      <c r="L1313" t="s">
        <v>7</v>
      </c>
      <c r="M1313" t="s">
        <v>7</v>
      </c>
      <c r="N1313" t="s">
        <v>7</v>
      </c>
      <c r="O1313" t="s">
        <v>7</v>
      </c>
      <c r="P1313" t="s">
        <v>7</v>
      </c>
      <c r="Q1313" t="s">
        <v>7</v>
      </c>
    </row>
    <row r="1314" spans="8:17" x14ac:dyDescent="0.3">
      <c r="H1314" t="s">
        <v>7</v>
      </c>
      <c r="I1314" t="s">
        <v>7</v>
      </c>
      <c r="J1314" t="s">
        <v>7</v>
      </c>
      <c r="K1314" t="s">
        <v>7</v>
      </c>
      <c r="L1314" t="s">
        <v>7</v>
      </c>
      <c r="M1314" t="s">
        <v>7</v>
      </c>
      <c r="N1314" t="s">
        <v>7</v>
      </c>
      <c r="O1314" t="s">
        <v>7</v>
      </c>
      <c r="P1314" t="s">
        <v>7</v>
      </c>
      <c r="Q1314" t="s">
        <v>7</v>
      </c>
    </row>
    <row r="1315" spans="8:17" x14ac:dyDescent="0.3">
      <c r="H1315" t="s">
        <v>7</v>
      </c>
      <c r="I1315" t="s">
        <v>7</v>
      </c>
      <c r="J1315" t="s">
        <v>7</v>
      </c>
      <c r="K1315" t="s">
        <v>7</v>
      </c>
      <c r="L1315" t="s">
        <v>7</v>
      </c>
      <c r="M1315" t="s">
        <v>7</v>
      </c>
      <c r="N1315" t="s">
        <v>7</v>
      </c>
      <c r="O1315" t="s">
        <v>7</v>
      </c>
      <c r="P1315" t="s">
        <v>7</v>
      </c>
      <c r="Q1315" t="s">
        <v>7</v>
      </c>
    </row>
    <row r="1316" spans="8:17" x14ac:dyDescent="0.3">
      <c r="H1316" t="s">
        <v>7</v>
      </c>
      <c r="I1316" t="s">
        <v>7</v>
      </c>
      <c r="J1316" t="s">
        <v>7</v>
      </c>
      <c r="K1316" t="s">
        <v>7</v>
      </c>
      <c r="L1316" t="s">
        <v>7</v>
      </c>
      <c r="M1316" t="s">
        <v>7</v>
      </c>
      <c r="N1316" t="s">
        <v>7</v>
      </c>
      <c r="O1316" t="s">
        <v>7</v>
      </c>
      <c r="P1316" t="s">
        <v>7</v>
      </c>
      <c r="Q1316" t="s">
        <v>7</v>
      </c>
    </row>
    <row r="1317" spans="8:17" x14ac:dyDescent="0.3">
      <c r="H1317" t="s">
        <v>7</v>
      </c>
      <c r="I1317" t="s">
        <v>7</v>
      </c>
      <c r="J1317" t="s">
        <v>7</v>
      </c>
      <c r="K1317" t="s">
        <v>7</v>
      </c>
      <c r="L1317" t="s">
        <v>7</v>
      </c>
      <c r="M1317" t="s">
        <v>7</v>
      </c>
      <c r="N1317" t="s">
        <v>7</v>
      </c>
      <c r="O1317" t="s">
        <v>7</v>
      </c>
      <c r="P1317" t="s">
        <v>7</v>
      </c>
      <c r="Q1317" t="s">
        <v>7</v>
      </c>
    </row>
    <row r="1318" spans="8:17" x14ac:dyDescent="0.3">
      <c r="H1318" t="s">
        <v>7</v>
      </c>
      <c r="I1318" t="s">
        <v>7</v>
      </c>
      <c r="J1318" t="s">
        <v>7</v>
      </c>
      <c r="K1318" t="s">
        <v>7</v>
      </c>
      <c r="L1318" t="s">
        <v>7</v>
      </c>
      <c r="M1318" t="s">
        <v>7</v>
      </c>
      <c r="N1318" t="s">
        <v>7</v>
      </c>
      <c r="O1318" t="s">
        <v>7</v>
      </c>
      <c r="P1318" t="s">
        <v>7</v>
      </c>
      <c r="Q1318" t="s">
        <v>7</v>
      </c>
    </row>
    <row r="1319" spans="8:17" x14ac:dyDescent="0.3">
      <c r="H1319" t="s">
        <v>7</v>
      </c>
      <c r="I1319" t="s">
        <v>7</v>
      </c>
      <c r="J1319" t="s">
        <v>7</v>
      </c>
      <c r="K1319" t="s">
        <v>7</v>
      </c>
      <c r="L1319" t="s">
        <v>7</v>
      </c>
      <c r="M1319" t="s">
        <v>7</v>
      </c>
      <c r="N1319" t="s">
        <v>7</v>
      </c>
      <c r="O1319" t="s">
        <v>7</v>
      </c>
      <c r="P1319" t="s">
        <v>7</v>
      </c>
      <c r="Q1319" t="s">
        <v>7</v>
      </c>
    </row>
    <row r="1320" spans="8:17" x14ac:dyDescent="0.3">
      <c r="H1320" t="s">
        <v>7</v>
      </c>
      <c r="I1320" t="s">
        <v>7</v>
      </c>
      <c r="J1320" t="s">
        <v>7</v>
      </c>
      <c r="K1320" t="s">
        <v>7</v>
      </c>
      <c r="L1320" t="s">
        <v>7</v>
      </c>
      <c r="M1320" t="s">
        <v>7</v>
      </c>
      <c r="N1320" t="s">
        <v>7</v>
      </c>
      <c r="O1320" t="s">
        <v>7</v>
      </c>
      <c r="P1320" t="s">
        <v>7</v>
      </c>
      <c r="Q1320" t="s">
        <v>7</v>
      </c>
    </row>
    <row r="1321" spans="8:17" x14ac:dyDescent="0.3">
      <c r="H1321" t="s">
        <v>7</v>
      </c>
      <c r="I1321" t="s">
        <v>7</v>
      </c>
      <c r="J1321" t="s">
        <v>7</v>
      </c>
      <c r="K1321" t="s">
        <v>7</v>
      </c>
      <c r="L1321" t="s">
        <v>7</v>
      </c>
      <c r="M1321" t="s">
        <v>7</v>
      </c>
      <c r="N1321" t="s">
        <v>7</v>
      </c>
      <c r="O1321" t="s">
        <v>7</v>
      </c>
      <c r="P1321" t="s">
        <v>7</v>
      </c>
      <c r="Q1321" t="s">
        <v>7</v>
      </c>
    </row>
    <row r="1322" spans="8:17" x14ac:dyDescent="0.3">
      <c r="H1322" t="s">
        <v>7</v>
      </c>
      <c r="I1322" t="s">
        <v>7</v>
      </c>
      <c r="J1322" t="s">
        <v>7</v>
      </c>
      <c r="K1322" t="s">
        <v>7</v>
      </c>
      <c r="L1322" t="s">
        <v>7</v>
      </c>
      <c r="M1322" t="s">
        <v>7</v>
      </c>
      <c r="N1322" t="s">
        <v>7</v>
      </c>
      <c r="O1322" t="s">
        <v>7</v>
      </c>
      <c r="P1322" t="s">
        <v>7</v>
      </c>
      <c r="Q1322" t="s">
        <v>7</v>
      </c>
    </row>
    <row r="1323" spans="8:17" x14ac:dyDescent="0.3">
      <c r="H1323" t="s">
        <v>7</v>
      </c>
      <c r="I1323" t="s">
        <v>7</v>
      </c>
      <c r="J1323" t="s">
        <v>7</v>
      </c>
      <c r="K1323" t="s">
        <v>7</v>
      </c>
      <c r="L1323" t="s">
        <v>7</v>
      </c>
      <c r="M1323" t="s">
        <v>7</v>
      </c>
      <c r="N1323" t="s">
        <v>7</v>
      </c>
      <c r="O1323" t="s">
        <v>7</v>
      </c>
      <c r="P1323" t="s">
        <v>7</v>
      </c>
      <c r="Q1323" t="s">
        <v>7</v>
      </c>
    </row>
    <row r="1324" spans="8:17" x14ac:dyDescent="0.3">
      <c r="H1324" t="s">
        <v>7</v>
      </c>
      <c r="I1324" t="s">
        <v>7</v>
      </c>
      <c r="J1324" t="s">
        <v>7</v>
      </c>
      <c r="K1324" t="s">
        <v>7</v>
      </c>
      <c r="L1324" t="s">
        <v>7</v>
      </c>
      <c r="M1324" t="s">
        <v>7</v>
      </c>
      <c r="N1324" t="s">
        <v>7</v>
      </c>
      <c r="O1324" t="s">
        <v>7</v>
      </c>
      <c r="P1324" t="s">
        <v>7</v>
      </c>
      <c r="Q1324" t="s">
        <v>7</v>
      </c>
    </row>
    <row r="1325" spans="8:17" x14ac:dyDescent="0.3">
      <c r="H1325" t="s">
        <v>7</v>
      </c>
      <c r="I1325" t="s">
        <v>7</v>
      </c>
      <c r="J1325" t="s">
        <v>7</v>
      </c>
      <c r="K1325" t="s">
        <v>7</v>
      </c>
      <c r="L1325" t="s">
        <v>7</v>
      </c>
      <c r="M1325" t="s">
        <v>7</v>
      </c>
      <c r="N1325" t="s">
        <v>7</v>
      </c>
      <c r="O1325" t="s">
        <v>7</v>
      </c>
      <c r="P1325" t="s">
        <v>7</v>
      </c>
      <c r="Q1325" t="s">
        <v>7</v>
      </c>
    </row>
    <row r="1326" spans="8:17" x14ac:dyDescent="0.3">
      <c r="H1326" t="s">
        <v>7</v>
      </c>
      <c r="I1326" t="s">
        <v>7</v>
      </c>
      <c r="J1326" t="s">
        <v>7</v>
      </c>
      <c r="K1326" t="s">
        <v>7</v>
      </c>
      <c r="L1326" t="s">
        <v>7</v>
      </c>
      <c r="M1326" t="s">
        <v>7</v>
      </c>
      <c r="N1326" t="s">
        <v>7</v>
      </c>
      <c r="O1326" t="s">
        <v>7</v>
      </c>
      <c r="P1326" t="s">
        <v>7</v>
      </c>
      <c r="Q1326" t="s">
        <v>7</v>
      </c>
    </row>
    <row r="1327" spans="8:17" x14ac:dyDescent="0.3">
      <c r="H1327" t="s">
        <v>7</v>
      </c>
      <c r="I1327" t="s">
        <v>7</v>
      </c>
      <c r="J1327" t="s">
        <v>7</v>
      </c>
      <c r="K1327" t="s">
        <v>7</v>
      </c>
      <c r="L1327" t="s">
        <v>7</v>
      </c>
      <c r="M1327" t="s">
        <v>7</v>
      </c>
      <c r="N1327" t="s">
        <v>7</v>
      </c>
      <c r="O1327" t="s">
        <v>7</v>
      </c>
      <c r="P1327" t="s">
        <v>7</v>
      </c>
      <c r="Q1327" t="s">
        <v>7</v>
      </c>
    </row>
    <row r="1328" spans="8:17" x14ac:dyDescent="0.3">
      <c r="H1328" t="s">
        <v>7</v>
      </c>
      <c r="I1328" t="s">
        <v>7</v>
      </c>
      <c r="J1328" t="s">
        <v>7</v>
      </c>
      <c r="K1328" t="s">
        <v>7</v>
      </c>
      <c r="L1328" t="s">
        <v>7</v>
      </c>
      <c r="M1328" t="s">
        <v>7</v>
      </c>
      <c r="N1328" t="s">
        <v>7</v>
      </c>
      <c r="O1328" t="s">
        <v>7</v>
      </c>
      <c r="P1328" t="s">
        <v>7</v>
      </c>
      <c r="Q1328" t="s">
        <v>7</v>
      </c>
    </row>
    <row r="1329" spans="8:17" x14ac:dyDescent="0.3">
      <c r="H1329" t="s">
        <v>7</v>
      </c>
      <c r="I1329" t="s">
        <v>7</v>
      </c>
      <c r="J1329" t="s">
        <v>7</v>
      </c>
      <c r="K1329" t="s">
        <v>7</v>
      </c>
      <c r="L1329" t="s">
        <v>7</v>
      </c>
      <c r="M1329" t="s">
        <v>7</v>
      </c>
      <c r="N1329" t="s">
        <v>7</v>
      </c>
      <c r="O1329" t="s">
        <v>7</v>
      </c>
      <c r="P1329" t="s">
        <v>7</v>
      </c>
      <c r="Q1329" t="s">
        <v>7</v>
      </c>
    </row>
    <row r="1330" spans="8:17" x14ac:dyDescent="0.3">
      <c r="H1330" t="s">
        <v>7</v>
      </c>
      <c r="I1330" t="s">
        <v>7</v>
      </c>
      <c r="J1330" t="s">
        <v>7</v>
      </c>
      <c r="K1330" t="s">
        <v>7</v>
      </c>
      <c r="L1330" t="s">
        <v>7</v>
      </c>
      <c r="M1330" t="s">
        <v>7</v>
      </c>
      <c r="N1330" t="s">
        <v>7</v>
      </c>
      <c r="O1330" t="s">
        <v>7</v>
      </c>
      <c r="P1330" t="s">
        <v>7</v>
      </c>
      <c r="Q1330" t="s">
        <v>7</v>
      </c>
    </row>
    <row r="1331" spans="8:17" x14ac:dyDescent="0.3">
      <c r="H1331" t="s">
        <v>7</v>
      </c>
      <c r="I1331" t="s">
        <v>7</v>
      </c>
      <c r="J1331" t="s">
        <v>7</v>
      </c>
      <c r="K1331" t="s">
        <v>7</v>
      </c>
      <c r="L1331" t="s">
        <v>7</v>
      </c>
      <c r="M1331" t="s">
        <v>7</v>
      </c>
      <c r="N1331" t="s">
        <v>7</v>
      </c>
      <c r="O1331" t="s">
        <v>7</v>
      </c>
      <c r="P1331" t="s">
        <v>7</v>
      </c>
      <c r="Q1331" t="s">
        <v>7</v>
      </c>
    </row>
    <row r="1332" spans="8:17" x14ac:dyDescent="0.3">
      <c r="H1332" t="s">
        <v>7</v>
      </c>
      <c r="I1332" t="s">
        <v>7</v>
      </c>
      <c r="J1332" t="s">
        <v>7</v>
      </c>
      <c r="K1332" t="s">
        <v>7</v>
      </c>
      <c r="L1332" t="s">
        <v>7</v>
      </c>
      <c r="M1332" t="s">
        <v>7</v>
      </c>
      <c r="N1332" t="s">
        <v>7</v>
      </c>
      <c r="O1332" t="s">
        <v>7</v>
      </c>
      <c r="P1332" t="s">
        <v>7</v>
      </c>
      <c r="Q1332" t="s">
        <v>7</v>
      </c>
    </row>
    <row r="1333" spans="8:17" x14ac:dyDescent="0.3">
      <c r="H1333" t="s">
        <v>7</v>
      </c>
      <c r="I1333" t="s">
        <v>7</v>
      </c>
      <c r="J1333" t="s">
        <v>7</v>
      </c>
      <c r="K1333" t="s">
        <v>7</v>
      </c>
      <c r="L1333" t="s">
        <v>7</v>
      </c>
      <c r="M1333" t="s">
        <v>7</v>
      </c>
      <c r="N1333" t="s">
        <v>7</v>
      </c>
      <c r="O1333" t="s">
        <v>7</v>
      </c>
      <c r="P1333" t="s">
        <v>7</v>
      </c>
      <c r="Q1333" t="s">
        <v>7</v>
      </c>
    </row>
    <row r="1334" spans="8:17" x14ac:dyDescent="0.3">
      <c r="H1334" t="s">
        <v>7</v>
      </c>
      <c r="I1334" t="s">
        <v>7</v>
      </c>
      <c r="J1334" t="s">
        <v>7</v>
      </c>
      <c r="K1334" t="s">
        <v>7</v>
      </c>
      <c r="L1334" t="s">
        <v>7</v>
      </c>
      <c r="M1334" t="s">
        <v>7</v>
      </c>
      <c r="N1334" t="s">
        <v>7</v>
      </c>
      <c r="O1334" t="s">
        <v>7</v>
      </c>
      <c r="P1334" t="s">
        <v>7</v>
      </c>
      <c r="Q1334" t="s">
        <v>7</v>
      </c>
    </row>
    <row r="1335" spans="8:17" x14ac:dyDescent="0.3">
      <c r="H1335" t="s">
        <v>7</v>
      </c>
      <c r="I1335" t="s">
        <v>7</v>
      </c>
      <c r="J1335" t="s">
        <v>7</v>
      </c>
      <c r="K1335" t="s">
        <v>7</v>
      </c>
      <c r="L1335" t="s">
        <v>7</v>
      </c>
      <c r="M1335" t="s">
        <v>7</v>
      </c>
      <c r="N1335" t="s">
        <v>7</v>
      </c>
      <c r="O1335" t="s">
        <v>7</v>
      </c>
      <c r="P1335" t="s">
        <v>7</v>
      </c>
      <c r="Q1335" t="s">
        <v>7</v>
      </c>
    </row>
    <row r="1336" spans="8:17" x14ac:dyDescent="0.3">
      <c r="H1336" t="s">
        <v>7</v>
      </c>
      <c r="I1336" t="s">
        <v>7</v>
      </c>
      <c r="J1336" t="s">
        <v>7</v>
      </c>
      <c r="K1336" t="s">
        <v>7</v>
      </c>
      <c r="L1336" t="s">
        <v>7</v>
      </c>
      <c r="M1336" t="s">
        <v>7</v>
      </c>
      <c r="N1336" t="s">
        <v>7</v>
      </c>
      <c r="O1336" t="s">
        <v>7</v>
      </c>
      <c r="P1336" t="s">
        <v>7</v>
      </c>
      <c r="Q1336" t="s">
        <v>7</v>
      </c>
    </row>
    <row r="1337" spans="8:17" x14ac:dyDescent="0.3">
      <c r="H1337" t="s">
        <v>7</v>
      </c>
      <c r="I1337" t="s">
        <v>7</v>
      </c>
      <c r="J1337" t="s">
        <v>7</v>
      </c>
      <c r="K1337" t="s">
        <v>7</v>
      </c>
      <c r="L1337" t="s">
        <v>7</v>
      </c>
      <c r="M1337" t="s">
        <v>7</v>
      </c>
      <c r="N1337" t="s">
        <v>7</v>
      </c>
      <c r="O1337" t="s">
        <v>7</v>
      </c>
      <c r="P1337" t="s">
        <v>7</v>
      </c>
      <c r="Q1337" t="s">
        <v>7</v>
      </c>
    </row>
    <row r="1338" spans="8:17" x14ac:dyDescent="0.3">
      <c r="H1338" t="s">
        <v>7</v>
      </c>
      <c r="I1338" t="s">
        <v>7</v>
      </c>
      <c r="J1338" t="s">
        <v>7</v>
      </c>
      <c r="K1338" t="s">
        <v>7</v>
      </c>
      <c r="L1338" t="s">
        <v>7</v>
      </c>
      <c r="M1338" t="s">
        <v>7</v>
      </c>
      <c r="N1338" t="s">
        <v>7</v>
      </c>
      <c r="O1338" t="s">
        <v>7</v>
      </c>
      <c r="P1338" t="s">
        <v>7</v>
      </c>
      <c r="Q1338" t="s">
        <v>7</v>
      </c>
    </row>
    <row r="1339" spans="8:17" x14ac:dyDescent="0.3">
      <c r="H1339" t="s">
        <v>7</v>
      </c>
      <c r="I1339" t="s">
        <v>7</v>
      </c>
      <c r="J1339" t="s">
        <v>7</v>
      </c>
      <c r="K1339" t="s">
        <v>7</v>
      </c>
      <c r="L1339" t="s">
        <v>7</v>
      </c>
      <c r="M1339" t="s">
        <v>7</v>
      </c>
      <c r="N1339" t="s">
        <v>7</v>
      </c>
      <c r="O1339" t="s">
        <v>7</v>
      </c>
      <c r="P1339" t="s">
        <v>7</v>
      </c>
      <c r="Q1339" t="s">
        <v>7</v>
      </c>
    </row>
    <row r="1340" spans="8:17" x14ac:dyDescent="0.3">
      <c r="H1340" t="s">
        <v>7</v>
      </c>
      <c r="I1340" t="s">
        <v>7</v>
      </c>
      <c r="J1340" t="s">
        <v>7</v>
      </c>
      <c r="K1340" t="s">
        <v>7</v>
      </c>
      <c r="L1340" t="s">
        <v>7</v>
      </c>
      <c r="M1340" t="s">
        <v>7</v>
      </c>
      <c r="N1340" t="s">
        <v>7</v>
      </c>
      <c r="O1340" t="s">
        <v>7</v>
      </c>
      <c r="P1340" t="s">
        <v>7</v>
      </c>
      <c r="Q1340" t="s">
        <v>7</v>
      </c>
    </row>
    <row r="1341" spans="8:17" x14ac:dyDescent="0.3">
      <c r="H1341" t="s">
        <v>7</v>
      </c>
      <c r="I1341" t="s">
        <v>7</v>
      </c>
      <c r="J1341" t="s">
        <v>7</v>
      </c>
      <c r="K1341" t="s">
        <v>7</v>
      </c>
      <c r="L1341" t="s">
        <v>7</v>
      </c>
      <c r="M1341" t="s">
        <v>7</v>
      </c>
      <c r="N1341" t="s">
        <v>7</v>
      </c>
      <c r="O1341" t="s">
        <v>7</v>
      </c>
      <c r="P1341" t="s">
        <v>7</v>
      </c>
      <c r="Q1341" t="s">
        <v>7</v>
      </c>
    </row>
    <row r="1342" spans="8:17" x14ac:dyDescent="0.3">
      <c r="H1342" t="s">
        <v>7</v>
      </c>
      <c r="I1342" t="s">
        <v>7</v>
      </c>
      <c r="J1342" t="s">
        <v>7</v>
      </c>
      <c r="K1342" t="s">
        <v>7</v>
      </c>
      <c r="L1342" t="s">
        <v>7</v>
      </c>
      <c r="M1342" t="s">
        <v>7</v>
      </c>
      <c r="N1342" t="s">
        <v>7</v>
      </c>
      <c r="O1342" t="s">
        <v>7</v>
      </c>
      <c r="P1342" t="s">
        <v>7</v>
      </c>
      <c r="Q1342" t="s">
        <v>7</v>
      </c>
    </row>
    <row r="1343" spans="8:17" x14ac:dyDescent="0.3">
      <c r="H1343" t="s">
        <v>7</v>
      </c>
      <c r="I1343" t="s">
        <v>7</v>
      </c>
      <c r="J1343" t="s">
        <v>7</v>
      </c>
      <c r="K1343" t="s">
        <v>7</v>
      </c>
      <c r="L1343" t="s">
        <v>7</v>
      </c>
      <c r="M1343" t="s">
        <v>7</v>
      </c>
      <c r="N1343" t="s">
        <v>7</v>
      </c>
      <c r="O1343" t="s">
        <v>7</v>
      </c>
      <c r="P1343" t="s">
        <v>7</v>
      </c>
      <c r="Q1343" t="s">
        <v>7</v>
      </c>
    </row>
    <row r="1344" spans="8:17" x14ac:dyDescent="0.3">
      <c r="H1344" t="s">
        <v>7</v>
      </c>
      <c r="I1344" t="s">
        <v>7</v>
      </c>
      <c r="J1344" t="s">
        <v>7</v>
      </c>
      <c r="K1344" t="s">
        <v>7</v>
      </c>
      <c r="L1344" t="s">
        <v>7</v>
      </c>
      <c r="M1344" t="s">
        <v>7</v>
      </c>
      <c r="N1344" t="s">
        <v>7</v>
      </c>
      <c r="O1344" t="s">
        <v>7</v>
      </c>
      <c r="P1344" t="s">
        <v>7</v>
      </c>
      <c r="Q1344" t="s">
        <v>7</v>
      </c>
    </row>
    <row r="1345" spans="8:17" x14ac:dyDescent="0.3">
      <c r="H1345" t="s">
        <v>7</v>
      </c>
      <c r="I1345" t="s">
        <v>7</v>
      </c>
      <c r="J1345" t="s">
        <v>7</v>
      </c>
      <c r="K1345" t="s">
        <v>7</v>
      </c>
      <c r="L1345" t="s">
        <v>7</v>
      </c>
      <c r="M1345" t="s">
        <v>7</v>
      </c>
      <c r="N1345" t="s">
        <v>7</v>
      </c>
      <c r="O1345" t="s">
        <v>7</v>
      </c>
      <c r="P1345" t="s">
        <v>7</v>
      </c>
      <c r="Q1345" t="s">
        <v>7</v>
      </c>
    </row>
    <row r="1346" spans="8:17" x14ac:dyDescent="0.3">
      <c r="H1346" t="s">
        <v>7</v>
      </c>
      <c r="I1346" t="s">
        <v>7</v>
      </c>
      <c r="J1346" t="s">
        <v>7</v>
      </c>
      <c r="K1346" t="s">
        <v>7</v>
      </c>
      <c r="L1346" t="s">
        <v>7</v>
      </c>
      <c r="M1346" t="s">
        <v>7</v>
      </c>
      <c r="N1346" t="s">
        <v>7</v>
      </c>
      <c r="O1346" t="s">
        <v>7</v>
      </c>
      <c r="P1346" t="s">
        <v>7</v>
      </c>
      <c r="Q1346" t="s">
        <v>7</v>
      </c>
    </row>
    <row r="1347" spans="8:17" x14ac:dyDescent="0.3">
      <c r="H1347" t="s">
        <v>7</v>
      </c>
      <c r="I1347" t="s">
        <v>7</v>
      </c>
      <c r="J1347" t="s">
        <v>7</v>
      </c>
      <c r="K1347" t="s">
        <v>7</v>
      </c>
      <c r="L1347" t="s">
        <v>7</v>
      </c>
      <c r="M1347" t="s">
        <v>7</v>
      </c>
      <c r="N1347" t="s">
        <v>7</v>
      </c>
      <c r="O1347" t="s">
        <v>7</v>
      </c>
      <c r="P1347" t="s">
        <v>7</v>
      </c>
      <c r="Q1347" t="s">
        <v>7</v>
      </c>
    </row>
    <row r="1348" spans="8:17" x14ac:dyDescent="0.3">
      <c r="H1348" t="s">
        <v>7</v>
      </c>
      <c r="I1348" t="s">
        <v>7</v>
      </c>
      <c r="J1348" t="s">
        <v>7</v>
      </c>
      <c r="K1348" t="s">
        <v>7</v>
      </c>
      <c r="L1348" t="s">
        <v>7</v>
      </c>
      <c r="M1348" t="s">
        <v>7</v>
      </c>
      <c r="N1348" t="s">
        <v>7</v>
      </c>
      <c r="O1348" t="s">
        <v>7</v>
      </c>
      <c r="P1348" t="s">
        <v>7</v>
      </c>
      <c r="Q1348" t="s">
        <v>7</v>
      </c>
    </row>
    <row r="1349" spans="8:17" x14ac:dyDescent="0.3">
      <c r="H1349" t="s">
        <v>7</v>
      </c>
      <c r="I1349" t="s">
        <v>7</v>
      </c>
      <c r="J1349" t="s">
        <v>7</v>
      </c>
      <c r="K1349" t="s">
        <v>7</v>
      </c>
      <c r="L1349" t="s">
        <v>7</v>
      </c>
      <c r="M1349" t="s">
        <v>7</v>
      </c>
      <c r="N1349" t="s">
        <v>7</v>
      </c>
      <c r="O1349" t="s">
        <v>7</v>
      </c>
      <c r="P1349" t="s">
        <v>7</v>
      </c>
      <c r="Q1349" t="s">
        <v>7</v>
      </c>
    </row>
    <row r="1350" spans="8:17" x14ac:dyDescent="0.3">
      <c r="H1350" t="s">
        <v>7</v>
      </c>
      <c r="I1350" t="s">
        <v>7</v>
      </c>
      <c r="J1350" t="s">
        <v>7</v>
      </c>
      <c r="K1350" t="s">
        <v>7</v>
      </c>
      <c r="L1350" t="s">
        <v>7</v>
      </c>
      <c r="M1350" t="s">
        <v>7</v>
      </c>
      <c r="N1350" t="s">
        <v>7</v>
      </c>
      <c r="O1350" t="s">
        <v>7</v>
      </c>
      <c r="P1350" t="s">
        <v>7</v>
      </c>
      <c r="Q1350" t="s">
        <v>7</v>
      </c>
    </row>
    <row r="1351" spans="8:17" x14ac:dyDescent="0.3">
      <c r="H1351" t="s">
        <v>7</v>
      </c>
      <c r="I1351" t="s">
        <v>7</v>
      </c>
      <c r="J1351" t="s">
        <v>7</v>
      </c>
      <c r="K1351" t="s">
        <v>7</v>
      </c>
      <c r="L1351" t="s">
        <v>7</v>
      </c>
      <c r="M1351" t="s">
        <v>7</v>
      </c>
      <c r="N1351" t="s">
        <v>7</v>
      </c>
      <c r="O1351" t="s">
        <v>7</v>
      </c>
      <c r="P1351" t="s">
        <v>7</v>
      </c>
      <c r="Q1351" t="s">
        <v>7</v>
      </c>
    </row>
    <row r="1352" spans="8:17" x14ac:dyDescent="0.3">
      <c r="H1352" t="s">
        <v>7</v>
      </c>
      <c r="I1352" t="s">
        <v>7</v>
      </c>
      <c r="J1352" t="s">
        <v>7</v>
      </c>
      <c r="K1352" t="s">
        <v>7</v>
      </c>
      <c r="L1352" t="s">
        <v>7</v>
      </c>
      <c r="M1352" t="s">
        <v>7</v>
      </c>
      <c r="N1352" t="s">
        <v>7</v>
      </c>
      <c r="O1352" t="s">
        <v>7</v>
      </c>
      <c r="P1352" t="s">
        <v>7</v>
      </c>
      <c r="Q1352" t="s">
        <v>7</v>
      </c>
    </row>
    <row r="1353" spans="8:17" x14ac:dyDescent="0.3">
      <c r="H1353" t="s">
        <v>7</v>
      </c>
      <c r="I1353" t="s">
        <v>7</v>
      </c>
      <c r="J1353" t="s">
        <v>7</v>
      </c>
      <c r="K1353" t="s">
        <v>7</v>
      </c>
      <c r="L1353" t="s">
        <v>7</v>
      </c>
      <c r="M1353" t="s">
        <v>7</v>
      </c>
      <c r="N1353" t="s">
        <v>7</v>
      </c>
      <c r="O1353" t="s">
        <v>7</v>
      </c>
      <c r="P1353" t="s">
        <v>7</v>
      </c>
      <c r="Q1353" t="s">
        <v>7</v>
      </c>
    </row>
    <row r="1354" spans="8:17" x14ac:dyDescent="0.3">
      <c r="H1354" t="s">
        <v>7</v>
      </c>
      <c r="I1354" t="s">
        <v>7</v>
      </c>
      <c r="J1354" t="s">
        <v>7</v>
      </c>
      <c r="K1354" t="s">
        <v>7</v>
      </c>
      <c r="L1354" t="s">
        <v>7</v>
      </c>
      <c r="M1354" t="s">
        <v>7</v>
      </c>
      <c r="N1354" t="s">
        <v>7</v>
      </c>
      <c r="O1354" t="s">
        <v>7</v>
      </c>
      <c r="P1354" t="s">
        <v>7</v>
      </c>
      <c r="Q1354" t="s">
        <v>7</v>
      </c>
    </row>
    <row r="1355" spans="8:17" x14ac:dyDescent="0.3">
      <c r="H1355" t="s">
        <v>7</v>
      </c>
      <c r="I1355" t="s">
        <v>7</v>
      </c>
      <c r="J1355" t="s">
        <v>7</v>
      </c>
      <c r="K1355" t="s">
        <v>7</v>
      </c>
      <c r="L1355" t="s">
        <v>7</v>
      </c>
      <c r="M1355" t="s">
        <v>7</v>
      </c>
      <c r="N1355" t="s">
        <v>7</v>
      </c>
      <c r="O1355" t="s">
        <v>7</v>
      </c>
      <c r="P1355" t="s">
        <v>7</v>
      </c>
      <c r="Q1355" t="s">
        <v>7</v>
      </c>
    </row>
    <row r="1356" spans="8:17" x14ac:dyDescent="0.3">
      <c r="H1356" t="s">
        <v>7</v>
      </c>
      <c r="I1356" t="s">
        <v>7</v>
      </c>
      <c r="J1356" t="s">
        <v>7</v>
      </c>
      <c r="K1356" t="s">
        <v>7</v>
      </c>
      <c r="L1356" t="s">
        <v>7</v>
      </c>
      <c r="M1356" t="s">
        <v>7</v>
      </c>
      <c r="N1356" t="s">
        <v>7</v>
      </c>
      <c r="O1356" t="s">
        <v>7</v>
      </c>
      <c r="P1356" t="s">
        <v>7</v>
      </c>
      <c r="Q1356" t="s">
        <v>7</v>
      </c>
    </row>
    <row r="1357" spans="8:17" x14ac:dyDescent="0.3">
      <c r="H1357" t="s">
        <v>7</v>
      </c>
      <c r="I1357" t="s">
        <v>7</v>
      </c>
      <c r="J1357" t="s">
        <v>7</v>
      </c>
      <c r="K1357" t="s">
        <v>7</v>
      </c>
      <c r="L1357" t="s">
        <v>7</v>
      </c>
      <c r="M1357" t="s">
        <v>7</v>
      </c>
      <c r="N1357" t="s">
        <v>7</v>
      </c>
      <c r="O1357" t="s">
        <v>7</v>
      </c>
      <c r="P1357" t="s">
        <v>7</v>
      </c>
      <c r="Q1357" t="s">
        <v>7</v>
      </c>
    </row>
    <row r="1358" spans="8:17" x14ac:dyDescent="0.3">
      <c r="H1358" t="s">
        <v>7</v>
      </c>
      <c r="I1358" t="s">
        <v>7</v>
      </c>
      <c r="J1358" t="s">
        <v>7</v>
      </c>
      <c r="K1358" t="s">
        <v>7</v>
      </c>
      <c r="L1358" t="s">
        <v>7</v>
      </c>
      <c r="M1358" t="s">
        <v>7</v>
      </c>
      <c r="N1358" t="s">
        <v>7</v>
      </c>
      <c r="O1358" t="s">
        <v>7</v>
      </c>
      <c r="P1358" t="s">
        <v>7</v>
      </c>
      <c r="Q1358" t="s">
        <v>7</v>
      </c>
    </row>
    <row r="1359" spans="8:17" x14ac:dyDescent="0.3">
      <c r="H1359" t="s">
        <v>7</v>
      </c>
      <c r="I1359" t="s">
        <v>7</v>
      </c>
      <c r="J1359" t="s">
        <v>7</v>
      </c>
      <c r="K1359" t="s">
        <v>7</v>
      </c>
      <c r="L1359" t="s">
        <v>7</v>
      </c>
      <c r="M1359" t="s">
        <v>7</v>
      </c>
      <c r="N1359" t="s">
        <v>7</v>
      </c>
      <c r="O1359" t="s">
        <v>7</v>
      </c>
      <c r="P1359" t="s">
        <v>7</v>
      </c>
      <c r="Q1359" t="s">
        <v>7</v>
      </c>
    </row>
    <row r="1360" spans="8:17" x14ac:dyDescent="0.3">
      <c r="H1360" t="s">
        <v>7</v>
      </c>
      <c r="I1360" t="s">
        <v>7</v>
      </c>
      <c r="J1360" t="s">
        <v>7</v>
      </c>
      <c r="K1360" t="s">
        <v>7</v>
      </c>
      <c r="L1360" t="s">
        <v>7</v>
      </c>
      <c r="M1360" t="s">
        <v>7</v>
      </c>
      <c r="N1360" t="s">
        <v>7</v>
      </c>
      <c r="O1360" t="s">
        <v>7</v>
      </c>
      <c r="P1360" t="s">
        <v>7</v>
      </c>
      <c r="Q1360" t="s">
        <v>7</v>
      </c>
    </row>
    <row r="1361" spans="8:17" x14ac:dyDescent="0.3">
      <c r="H1361" t="s">
        <v>7</v>
      </c>
      <c r="I1361" t="s">
        <v>7</v>
      </c>
      <c r="J1361" t="s">
        <v>7</v>
      </c>
      <c r="K1361" t="s">
        <v>7</v>
      </c>
      <c r="L1361" t="s">
        <v>7</v>
      </c>
      <c r="M1361" t="s">
        <v>7</v>
      </c>
      <c r="N1361" t="s">
        <v>7</v>
      </c>
      <c r="O1361" t="s">
        <v>7</v>
      </c>
      <c r="P1361" t="s">
        <v>7</v>
      </c>
      <c r="Q1361" t="s">
        <v>7</v>
      </c>
    </row>
    <row r="1362" spans="8:17" x14ac:dyDescent="0.3">
      <c r="H1362" t="s">
        <v>7</v>
      </c>
      <c r="I1362" t="s">
        <v>7</v>
      </c>
      <c r="J1362" t="s">
        <v>7</v>
      </c>
      <c r="K1362" t="s">
        <v>7</v>
      </c>
      <c r="L1362" t="s">
        <v>7</v>
      </c>
      <c r="M1362" t="s">
        <v>7</v>
      </c>
      <c r="N1362" t="s">
        <v>7</v>
      </c>
      <c r="O1362" t="s">
        <v>7</v>
      </c>
      <c r="P1362" t="s">
        <v>7</v>
      </c>
      <c r="Q1362" t="s">
        <v>7</v>
      </c>
    </row>
    <row r="1363" spans="8:17" x14ac:dyDescent="0.3">
      <c r="H1363" t="s">
        <v>7</v>
      </c>
      <c r="I1363" t="s">
        <v>7</v>
      </c>
      <c r="J1363" t="s">
        <v>7</v>
      </c>
      <c r="K1363" t="s">
        <v>7</v>
      </c>
      <c r="L1363" t="s">
        <v>7</v>
      </c>
      <c r="M1363" t="s">
        <v>7</v>
      </c>
      <c r="N1363" t="s">
        <v>7</v>
      </c>
      <c r="O1363" t="s">
        <v>7</v>
      </c>
      <c r="P1363" t="s">
        <v>7</v>
      </c>
      <c r="Q1363" t="s">
        <v>7</v>
      </c>
    </row>
    <row r="1364" spans="8:17" x14ac:dyDescent="0.3">
      <c r="H1364" t="s">
        <v>7</v>
      </c>
      <c r="I1364" t="s">
        <v>7</v>
      </c>
      <c r="J1364" t="s">
        <v>7</v>
      </c>
      <c r="K1364" t="s">
        <v>7</v>
      </c>
      <c r="L1364" t="s">
        <v>7</v>
      </c>
      <c r="M1364" t="s">
        <v>7</v>
      </c>
      <c r="N1364" t="s">
        <v>7</v>
      </c>
      <c r="O1364" t="s">
        <v>7</v>
      </c>
      <c r="P1364" t="s">
        <v>7</v>
      </c>
      <c r="Q1364" t="s">
        <v>7</v>
      </c>
    </row>
    <row r="1365" spans="8:17" x14ac:dyDescent="0.3">
      <c r="H1365" t="s">
        <v>7</v>
      </c>
      <c r="I1365" t="s">
        <v>7</v>
      </c>
      <c r="J1365" t="s">
        <v>7</v>
      </c>
      <c r="K1365" t="s">
        <v>7</v>
      </c>
      <c r="L1365" t="s">
        <v>7</v>
      </c>
      <c r="M1365" t="s">
        <v>7</v>
      </c>
      <c r="N1365" t="s">
        <v>7</v>
      </c>
      <c r="O1365" t="s">
        <v>7</v>
      </c>
      <c r="P1365" t="s">
        <v>7</v>
      </c>
      <c r="Q1365" t="s">
        <v>7</v>
      </c>
    </row>
    <row r="1366" spans="8:17" x14ac:dyDescent="0.3">
      <c r="H1366" t="s">
        <v>7</v>
      </c>
      <c r="I1366" t="s">
        <v>7</v>
      </c>
      <c r="J1366" t="s">
        <v>7</v>
      </c>
      <c r="K1366" t="s">
        <v>7</v>
      </c>
      <c r="L1366" t="s">
        <v>7</v>
      </c>
      <c r="M1366" t="s">
        <v>7</v>
      </c>
      <c r="N1366" t="s">
        <v>7</v>
      </c>
      <c r="O1366" t="s">
        <v>7</v>
      </c>
      <c r="P1366" t="s">
        <v>7</v>
      </c>
      <c r="Q1366" t="s">
        <v>7</v>
      </c>
    </row>
    <row r="1367" spans="8:17" x14ac:dyDescent="0.3">
      <c r="H1367" t="s">
        <v>7</v>
      </c>
      <c r="I1367" t="s">
        <v>7</v>
      </c>
      <c r="J1367" t="s">
        <v>7</v>
      </c>
      <c r="K1367" t="s">
        <v>7</v>
      </c>
      <c r="L1367" t="s">
        <v>7</v>
      </c>
      <c r="M1367" t="s">
        <v>7</v>
      </c>
      <c r="N1367" t="s">
        <v>7</v>
      </c>
      <c r="O1367" t="s">
        <v>7</v>
      </c>
      <c r="P1367" t="s">
        <v>7</v>
      </c>
      <c r="Q1367" t="s">
        <v>7</v>
      </c>
    </row>
    <row r="1368" spans="8:17" x14ac:dyDescent="0.3">
      <c r="H1368" t="s">
        <v>7</v>
      </c>
      <c r="I1368" t="s">
        <v>7</v>
      </c>
      <c r="J1368" t="s">
        <v>7</v>
      </c>
      <c r="K1368" t="s">
        <v>7</v>
      </c>
      <c r="L1368" t="s">
        <v>7</v>
      </c>
      <c r="M1368" t="s">
        <v>7</v>
      </c>
      <c r="N1368" t="s">
        <v>7</v>
      </c>
      <c r="O1368" t="s">
        <v>7</v>
      </c>
      <c r="P1368" t="s">
        <v>7</v>
      </c>
      <c r="Q1368" t="s">
        <v>7</v>
      </c>
    </row>
    <row r="1369" spans="8:17" x14ac:dyDescent="0.3">
      <c r="H1369" t="s">
        <v>7</v>
      </c>
      <c r="I1369" t="s">
        <v>7</v>
      </c>
      <c r="J1369" t="s">
        <v>7</v>
      </c>
      <c r="K1369" t="s">
        <v>7</v>
      </c>
      <c r="L1369" t="s">
        <v>7</v>
      </c>
      <c r="M1369" t="s">
        <v>7</v>
      </c>
      <c r="N1369" t="s">
        <v>7</v>
      </c>
      <c r="O1369" t="s">
        <v>7</v>
      </c>
      <c r="P1369" t="s">
        <v>7</v>
      </c>
      <c r="Q1369" t="s">
        <v>7</v>
      </c>
    </row>
    <row r="1370" spans="8:17" x14ac:dyDescent="0.3">
      <c r="H1370" t="s">
        <v>7</v>
      </c>
      <c r="I1370" t="s">
        <v>7</v>
      </c>
      <c r="J1370" t="s">
        <v>7</v>
      </c>
      <c r="K1370" t="s">
        <v>7</v>
      </c>
      <c r="L1370" t="s">
        <v>7</v>
      </c>
      <c r="M1370" t="s">
        <v>7</v>
      </c>
      <c r="N1370" t="s">
        <v>7</v>
      </c>
      <c r="O1370" t="s">
        <v>7</v>
      </c>
      <c r="P1370" t="s">
        <v>7</v>
      </c>
      <c r="Q1370" t="s">
        <v>7</v>
      </c>
    </row>
    <row r="1371" spans="8:17" x14ac:dyDescent="0.3">
      <c r="H1371" t="s">
        <v>7</v>
      </c>
      <c r="I1371" t="s">
        <v>7</v>
      </c>
      <c r="J1371" t="s">
        <v>7</v>
      </c>
      <c r="K1371" t="s">
        <v>7</v>
      </c>
      <c r="L1371" t="s">
        <v>7</v>
      </c>
      <c r="M1371" t="s">
        <v>7</v>
      </c>
      <c r="N1371" t="s">
        <v>7</v>
      </c>
      <c r="O1371" t="s">
        <v>7</v>
      </c>
      <c r="P1371" t="s">
        <v>7</v>
      </c>
      <c r="Q1371" t="s">
        <v>7</v>
      </c>
    </row>
    <row r="1372" spans="8:17" x14ac:dyDescent="0.3">
      <c r="H1372" t="s">
        <v>7</v>
      </c>
      <c r="I1372" t="s">
        <v>7</v>
      </c>
      <c r="J1372" t="s">
        <v>7</v>
      </c>
      <c r="K1372" t="s">
        <v>7</v>
      </c>
      <c r="L1372" t="s">
        <v>7</v>
      </c>
      <c r="M1372" t="s">
        <v>7</v>
      </c>
      <c r="N1372" t="s">
        <v>7</v>
      </c>
      <c r="O1372" t="s">
        <v>7</v>
      </c>
      <c r="P1372" t="s">
        <v>7</v>
      </c>
      <c r="Q1372" t="s">
        <v>7</v>
      </c>
    </row>
    <row r="1373" spans="8:17" x14ac:dyDescent="0.3">
      <c r="H1373" t="s">
        <v>7</v>
      </c>
      <c r="I1373" t="s">
        <v>7</v>
      </c>
      <c r="J1373" t="s">
        <v>7</v>
      </c>
      <c r="K1373" t="s">
        <v>7</v>
      </c>
      <c r="L1373" t="s">
        <v>7</v>
      </c>
      <c r="M1373" t="s">
        <v>7</v>
      </c>
      <c r="N1373" t="s">
        <v>7</v>
      </c>
      <c r="O1373" t="s">
        <v>7</v>
      </c>
      <c r="P1373" t="s">
        <v>7</v>
      </c>
      <c r="Q1373" t="s">
        <v>7</v>
      </c>
    </row>
    <row r="1374" spans="8:17" x14ac:dyDescent="0.3">
      <c r="H1374" t="s">
        <v>7</v>
      </c>
      <c r="I1374" t="s">
        <v>7</v>
      </c>
      <c r="J1374" t="s">
        <v>7</v>
      </c>
      <c r="K1374" t="s">
        <v>7</v>
      </c>
      <c r="L1374" t="s">
        <v>7</v>
      </c>
      <c r="M1374" t="s">
        <v>7</v>
      </c>
      <c r="N1374" t="s">
        <v>7</v>
      </c>
      <c r="O1374" t="s">
        <v>7</v>
      </c>
      <c r="P1374" t="s">
        <v>7</v>
      </c>
      <c r="Q1374" t="s">
        <v>7</v>
      </c>
    </row>
    <row r="1375" spans="8:17" x14ac:dyDescent="0.3">
      <c r="H1375" t="s">
        <v>7</v>
      </c>
      <c r="I1375" t="s">
        <v>7</v>
      </c>
      <c r="J1375" t="s">
        <v>7</v>
      </c>
      <c r="K1375" t="s">
        <v>7</v>
      </c>
      <c r="L1375" t="s">
        <v>7</v>
      </c>
      <c r="M1375" t="s">
        <v>7</v>
      </c>
      <c r="N1375" t="s">
        <v>7</v>
      </c>
      <c r="O1375" t="s">
        <v>7</v>
      </c>
      <c r="P1375" t="s">
        <v>7</v>
      </c>
      <c r="Q1375" t="s">
        <v>7</v>
      </c>
    </row>
    <row r="1376" spans="8:17" x14ac:dyDescent="0.3">
      <c r="H1376" t="s">
        <v>7</v>
      </c>
      <c r="I1376" t="s">
        <v>7</v>
      </c>
      <c r="J1376" t="s">
        <v>7</v>
      </c>
      <c r="K1376" t="s">
        <v>7</v>
      </c>
      <c r="L1376" t="s">
        <v>7</v>
      </c>
      <c r="M1376" t="s">
        <v>7</v>
      </c>
      <c r="N1376" t="s">
        <v>7</v>
      </c>
      <c r="O1376" t="s">
        <v>7</v>
      </c>
      <c r="P1376" t="s">
        <v>7</v>
      </c>
      <c r="Q1376" t="s">
        <v>7</v>
      </c>
    </row>
    <row r="1377" spans="8:17" x14ac:dyDescent="0.3">
      <c r="H1377" t="s">
        <v>7</v>
      </c>
      <c r="I1377" t="s">
        <v>7</v>
      </c>
      <c r="J1377" t="s">
        <v>7</v>
      </c>
      <c r="K1377" t="s">
        <v>7</v>
      </c>
      <c r="L1377" t="s">
        <v>7</v>
      </c>
      <c r="M1377" t="s">
        <v>7</v>
      </c>
      <c r="N1377" t="s">
        <v>7</v>
      </c>
      <c r="O1377" t="s">
        <v>7</v>
      </c>
      <c r="P1377" t="s">
        <v>7</v>
      </c>
      <c r="Q1377" t="s">
        <v>7</v>
      </c>
    </row>
    <row r="1378" spans="8:17" x14ac:dyDescent="0.3">
      <c r="H1378" t="s">
        <v>7</v>
      </c>
      <c r="I1378" t="s">
        <v>7</v>
      </c>
      <c r="J1378" t="s">
        <v>7</v>
      </c>
      <c r="K1378" t="s">
        <v>7</v>
      </c>
      <c r="L1378" t="s">
        <v>7</v>
      </c>
      <c r="M1378" t="s">
        <v>7</v>
      </c>
      <c r="N1378" t="s">
        <v>7</v>
      </c>
      <c r="O1378" t="s">
        <v>7</v>
      </c>
      <c r="P1378" t="s">
        <v>7</v>
      </c>
      <c r="Q1378" t="s">
        <v>7</v>
      </c>
    </row>
    <row r="1379" spans="8:17" x14ac:dyDescent="0.3">
      <c r="H1379" t="s">
        <v>7</v>
      </c>
      <c r="I1379" t="s">
        <v>7</v>
      </c>
      <c r="J1379" t="s">
        <v>7</v>
      </c>
      <c r="K1379" t="s">
        <v>7</v>
      </c>
      <c r="L1379" t="s">
        <v>7</v>
      </c>
      <c r="M1379" t="s">
        <v>7</v>
      </c>
      <c r="N1379" t="s">
        <v>7</v>
      </c>
      <c r="O1379" t="s">
        <v>7</v>
      </c>
      <c r="P1379" t="s">
        <v>7</v>
      </c>
      <c r="Q1379" t="s">
        <v>7</v>
      </c>
    </row>
    <row r="1380" spans="8:17" x14ac:dyDescent="0.3">
      <c r="H1380" t="s">
        <v>7</v>
      </c>
      <c r="I1380" t="s">
        <v>7</v>
      </c>
      <c r="J1380" t="s">
        <v>7</v>
      </c>
      <c r="K1380" t="s">
        <v>7</v>
      </c>
      <c r="L1380" t="s">
        <v>7</v>
      </c>
      <c r="M1380" t="s">
        <v>7</v>
      </c>
      <c r="N1380" t="s">
        <v>7</v>
      </c>
      <c r="O1380" t="s">
        <v>7</v>
      </c>
      <c r="P1380" t="s">
        <v>7</v>
      </c>
      <c r="Q1380" t="s">
        <v>7</v>
      </c>
    </row>
    <row r="1381" spans="8:17" x14ac:dyDescent="0.3">
      <c r="H1381" t="s">
        <v>7</v>
      </c>
      <c r="I1381" t="s">
        <v>7</v>
      </c>
      <c r="J1381" t="s">
        <v>7</v>
      </c>
      <c r="K1381" t="s">
        <v>7</v>
      </c>
      <c r="L1381" t="s">
        <v>7</v>
      </c>
      <c r="M1381" t="s">
        <v>7</v>
      </c>
      <c r="N1381" t="s">
        <v>7</v>
      </c>
      <c r="O1381" t="s">
        <v>7</v>
      </c>
      <c r="P1381" t="s">
        <v>7</v>
      </c>
      <c r="Q1381" t="s">
        <v>7</v>
      </c>
    </row>
    <row r="1382" spans="8:17" x14ac:dyDescent="0.3">
      <c r="H1382" t="s">
        <v>7</v>
      </c>
      <c r="I1382" t="s">
        <v>7</v>
      </c>
      <c r="J1382" t="s">
        <v>7</v>
      </c>
      <c r="K1382" t="s">
        <v>7</v>
      </c>
      <c r="L1382" t="s">
        <v>7</v>
      </c>
      <c r="M1382" t="s">
        <v>7</v>
      </c>
      <c r="N1382" t="s">
        <v>7</v>
      </c>
      <c r="O1382" t="s">
        <v>7</v>
      </c>
      <c r="P1382" t="s">
        <v>7</v>
      </c>
      <c r="Q1382" t="s">
        <v>7</v>
      </c>
    </row>
    <row r="1383" spans="8:17" x14ac:dyDescent="0.3">
      <c r="H1383" t="s">
        <v>7</v>
      </c>
      <c r="I1383" t="s">
        <v>7</v>
      </c>
      <c r="J1383" t="s">
        <v>7</v>
      </c>
      <c r="K1383" t="s">
        <v>7</v>
      </c>
      <c r="L1383" t="s">
        <v>7</v>
      </c>
      <c r="M1383" t="s">
        <v>7</v>
      </c>
      <c r="N1383" t="s">
        <v>7</v>
      </c>
      <c r="O1383" t="s">
        <v>7</v>
      </c>
      <c r="P1383" t="s">
        <v>7</v>
      </c>
      <c r="Q1383" t="s">
        <v>7</v>
      </c>
    </row>
    <row r="1384" spans="8:17" x14ac:dyDescent="0.3">
      <c r="H1384" t="s">
        <v>7</v>
      </c>
      <c r="I1384" t="s">
        <v>7</v>
      </c>
      <c r="J1384" t="s">
        <v>7</v>
      </c>
      <c r="K1384" t="s">
        <v>7</v>
      </c>
      <c r="L1384" t="s">
        <v>7</v>
      </c>
      <c r="M1384" t="s">
        <v>7</v>
      </c>
      <c r="N1384" t="s">
        <v>7</v>
      </c>
      <c r="O1384" t="s">
        <v>7</v>
      </c>
      <c r="P1384" t="s">
        <v>7</v>
      </c>
      <c r="Q1384" t="s">
        <v>7</v>
      </c>
    </row>
    <row r="1385" spans="8:17" x14ac:dyDescent="0.3">
      <c r="H1385" t="s">
        <v>7</v>
      </c>
      <c r="I1385" t="s">
        <v>7</v>
      </c>
      <c r="J1385" t="s">
        <v>7</v>
      </c>
      <c r="K1385" t="s">
        <v>7</v>
      </c>
      <c r="L1385" t="s">
        <v>7</v>
      </c>
      <c r="M1385" t="s">
        <v>7</v>
      </c>
      <c r="N1385" t="s">
        <v>7</v>
      </c>
      <c r="O1385" t="s">
        <v>7</v>
      </c>
      <c r="P1385" t="s">
        <v>7</v>
      </c>
      <c r="Q1385" t="s">
        <v>7</v>
      </c>
    </row>
    <row r="1386" spans="8:17" x14ac:dyDescent="0.3">
      <c r="H1386" t="s">
        <v>7</v>
      </c>
      <c r="I1386" t="s">
        <v>7</v>
      </c>
      <c r="J1386" t="s">
        <v>7</v>
      </c>
      <c r="K1386" t="s">
        <v>7</v>
      </c>
      <c r="L1386" t="s">
        <v>7</v>
      </c>
      <c r="M1386" t="s">
        <v>7</v>
      </c>
      <c r="N1386" t="s">
        <v>7</v>
      </c>
      <c r="O1386" t="s">
        <v>7</v>
      </c>
      <c r="P1386" t="s">
        <v>7</v>
      </c>
      <c r="Q1386" t="s">
        <v>7</v>
      </c>
    </row>
    <row r="1387" spans="8:17" x14ac:dyDescent="0.3">
      <c r="H1387" t="s">
        <v>7</v>
      </c>
      <c r="I1387" t="s">
        <v>7</v>
      </c>
      <c r="J1387" t="s">
        <v>7</v>
      </c>
      <c r="K1387" t="s">
        <v>7</v>
      </c>
      <c r="L1387" t="s">
        <v>7</v>
      </c>
      <c r="M1387" t="s">
        <v>7</v>
      </c>
      <c r="N1387" t="s">
        <v>7</v>
      </c>
      <c r="O1387" t="s">
        <v>7</v>
      </c>
      <c r="P1387" t="s">
        <v>7</v>
      </c>
      <c r="Q1387" t="s">
        <v>7</v>
      </c>
    </row>
    <row r="1388" spans="8:17" x14ac:dyDescent="0.3">
      <c r="H1388" t="s">
        <v>7</v>
      </c>
      <c r="I1388" t="s">
        <v>7</v>
      </c>
      <c r="J1388" t="s">
        <v>7</v>
      </c>
      <c r="K1388" t="s">
        <v>7</v>
      </c>
      <c r="L1388" t="s">
        <v>7</v>
      </c>
      <c r="M1388" t="s">
        <v>7</v>
      </c>
      <c r="N1388" t="s">
        <v>7</v>
      </c>
      <c r="O1388" t="s">
        <v>7</v>
      </c>
      <c r="P1388" t="s">
        <v>7</v>
      </c>
      <c r="Q1388" t="s">
        <v>7</v>
      </c>
    </row>
    <row r="1389" spans="8:17" x14ac:dyDescent="0.3">
      <c r="H1389" t="s">
        <v>7</v>
      </c>
      <c r="I1389" t="s">
        <v>7</v>
      </c>
      <c r="J1389" t="s">
        <v>7</v>
      </c>
      <c r="K1389" t="s">
        <v>7</v>
      </c>
      <c r="L1389" t="s">
        <v>7</v>
      </c>
      <c r="M1389" t="s">
        <v>7</v>
      </c>
      <c r="N1389" t="s">
        <v>7</v>
      </c>
      <c r="O1389" t="s">
        <v>7</v>
      </c>
      <c r="P1389" t="s">
        <v>7</v>
      </c>
      <c r="Q1389" t="s">
        <v>7</v>
      </c>
    </row>
    <row r="1390" spans="8:17" x14ac:dyDescent="0.3">
      <c r="H1390" t="s">
        <v>7</v>
      </c>
      <c r="I1390" t="s">
        <v>7</v>
      </c>
      <c r="J1390" t="s">
        <v>7</v>
      </c>
      <c r="K1390" t="s">
        <v>7</v>
      </c>
      <c r="L1390" t="s">
        <v>7</v>
      </c>
      <c r="M1390" t="s">
        <v>7</v>
      </c>
      <c r="N1390" t="s">
        <v>7</v>
      </c>
      <c r="O1390" t="s">
        <v>7</v>
      </c>
      <c r="P1390" t="s">
        <v>7</v>
      </c>
      <c r="Q1390" t="s">
        <v>7</v>
      </c>
    </row>
    <row r="1391" spans="8:17" x14ac:dyDescent="0.3">
      <c r="H1391" t="s">
        <v>7</v>
      </c>
      <c r="I1391" t="s">
        <v>7</v>
      </c>
      <c r="J1391" t="s">
        <v>7</v>
      </c>
      <c r="K1391" t="s">
        <v>7</v>
      </c>
      <c r="L1391" t="s">
        <v>7</v>
      </c>
      <c r="M1391" t="s">
        <v>7</v>
      </c>
      <c r="N1391" t="s">
        <v>7</v>
      </c>
      <c r="O1391" t="s">
        <v>7</v>
      </c>
      <c r="P1391" t="s">
        <v>7</v>
      </c>
      <c r="Q1391" t="s">
        <v>7</v>
      </c>
    </row>
    <row r="1392" spans="8:17" x14ac:dyDescent="0.3">
      <c r="H1392" t="s">
        <v>7</v>
      </c>
      <c r="I1392" t="s">
        <v>7</v>
      </c>
      <c r="J1392" t="s">
        <v>7</v>
      </c>
      <c r="K1392" t="s">
        <v>7</v>
      </c>
      <c r="L1392" t="s">
        <v>7</v>
      </c>
      <c r="M1392" t="s">
        <v>7</v>
      </c>
      <c r="N1392" t="s">
        <v>7</v>
      </c>
      <c r="O1392" t="s">
        <v>7</v>
      </c>
      <c r="P1392" t="s">
        <v>7</v>
      </c>
      <c r="Q1392" t="s">
        <v>7</v>
      </c>
    </row>
    <row r="1393" spans="8:17" x14ac:dyDescent="0.3">
      <c r="H1393" t="s">
        <v>7</v>
      </c>
      <c r="I1393" t="s">
        <v>7</v>
      </c>
      <c r="J1393" t="s">
        <v>7</v>
      </c>
      <c r="K1393" t="s">
        <v>7</v>
      </c>
      <c r="L1393" t="s">
        <v>7</v>
      </c>
      <c r="M1393" t="s">
        <v>7</v>
      </c>
      <c r="N1393" t="s">
        <v>7</v>
      </c>
      <c r="O1393" t="s">
        <v>7</v>
      </c>
      <c r="P1393" t="s">
        <v>7</v>
      </c>
      <c r="Q1393" t="s">
        <v>7</v>
      </c>
    </row>
    <row r="1394" spans="8:17" x14ac:dyDescent="0.3">
      <c r="H1394" t="s">
        <v>7</v>
      </c>
      <c r="I1394" t="s">
        <v>7</v>
      </c>
      <c r="J1394" t="s">
        <v>7</v>
      </c>
      <c r="K1394" t="s">
        <v>7</v>
      </c>
      <c r="L1394" t="s">
        <v>7</v>
      </c>
      <c r="M1394" t="s">
        <v>7</v>
      </c>
      <c r="N1394" t="s">
        <v>7</v>
      </c>
      <c r="O1394" t="s">
        <v>7</v>
      </c>
      <c r="P1394" t="s">
        <v>7</v>
      </c>
      <c r="Q1394" t="s">
        <v>7</v>
      </c>
    </row>
    <row r="1395" spans="8:17" x14ac:dyDescent="0.3">
      <c r="H1395" t="s">
        <v>7</v>
      </c>
      <c r="I1395" t="s">
        <v>7</v>
      </c>
      <c r="J1395" t="s">
        <v>7</v>
      </c>
      <c r="K1395" t="s">
        <v>7</v>
      </c>
      <c r="L1395" t="s">
        <v>7</v>
      </c>
      <c r="M1395" t="s">
        <v>7</v>
      </c>
      <c r="N1395" t="s">
        <v>7</v>
      </c>
      <c r="O1395" t="s">
        <v>7</v>
      </c>
      <c r="P1395" t="s">
        <v>7</v>
      </c>
      <c r="Q1395" t="s">
        <v>7</v>
      </c>
    </row>
    <row r="1396" spans="8:17" x14ac:dyDescent="0.3">
      <c r="H1396" t="s">
        <v>7</v>
      </c>
      <c r="I1396" t="s">
        <v>7</v>
      </c>
      <c r="J1396" t="s">
        <v>7</v>
      </c>
      <c r="K1396" t="s">
        <v>7</v>
      </c>
      <c r="L1396" t="s">
        <v>7</v>
      </c>
      <c r="M1396" t="s">
        <v>7</v>
      </c>
      <c r="N1396" t="s">
        <v>7</v>
      </c>
      <c r="O1396" t="s">
        <v>7</v>
      </c>
      <c r="P1396" t="s">
        <v>7</v>
      </c>
      <c r="Q1396" t="s">
        <v>7</v>
      </c>
    </row>
    <row r="1397" spans="8:17" x14ac:dyDescent="0.3">
      <c r="H1397" t="s">
        <v>7</v>
      </c>
      <c r="I1397" t="s">
        <v>7</v>
      </c>
      <c r="J1397" t="s">
        <v>7</v>
      </c>
      <c r="K1397" t="s">
        <v>7</v>
      </c>
      <c r="L1397" t="s">
        <v>7</v>
      </c>
      <c r="M1397" t="s">
        <v>7</v>
      </c>
      <c r="N1397" t="s">
        <v>7</v>
      </c>
      <c r="O1397" t="s">
        <v>7</v>
      </c>
      <c r="P1397" t="s">
        <v>7</v>
      </c>
      <c r="Q1397" t="s">
        <v>7</v>
      </c>
    </row>
    <row r="1398" spans="8:17" x14ac:dyDescent="0.3">
      <c r="H1398" t="s">
        <v>7</v>
      </c>
      <c r="I1398" t="s">
        <v>7</v>
      </c>
      <c r="J1398" t="s">
        <v>7</v>
      </c>
      <c r="K1398" t="s">
        <v>7</v>
      </c>
      <c r="L1398" t="s">
        <v>7</v>
      </c>
      <c r="M1398" t="s">
        <v>7</v>
      </c>
      <c r="N1398" t="s">
        <v>7</v>
      </c>
      <c r="O1398" t="s">
        <v>7</v>
      </c>
      <c r="P1398" t="s">
        <v>7</v>
      </c>
      <c r="Q1398" t="s">
        <v>7</v>
      </c>
    </row>
    <row r="1399" spans="8:17" x14ac:dyDescent="0.3">
      <c r="H1399" t="s">
        <v>7</v>
      </c>
      <c r="I1399" t="s">
        <v>7</v>
      </c>
      <c r="J1399" t="s">
        <v>7</v>
      </c>
      <c r="K1399" t="s">
        <v>7</v>
      </c>
      <c r="L1399" t="s">
        <v>7</v>
      </c>
      <c r="M1399" t="s">
        <v>7</v>
      </c>
      <c r="N1399" t="s">
        <v>7</v>
      </c>
      <c r="O1399" t="s">
        <v>7</v>
      </c>
      <c r="P1399" t="s">
        <v>7</v>
      </c>
      <c r="Q1399" t="s">
        <v>7</v>
      </c>
    </row>
    <row r="1400" spans="8:17" x14ac:dyDescent="0.3">
      <c r="H1400" t="s">
        <v>7</v>
      </c>
      <c r="I1400" t="s">
        <v>7</v>
      </c>
      <c r="J1400" t="s">
        <v>7</v>
      </c>
      <c r="K1400" t="s">
        <v>7</v>
      </c>
      <c r="L1400" t="s">
        <v>7</v>
      </c>
      <c r="M1400" t="s">
        <v>7</v>
      </c>
      <c r="N1400" t="s">
        <v>7</v>
      </c>
      <c r="O1400" t="s">
        <v>7</v>
      </c>
      <c r="P1400" t="s">
        <v>7</v>
      </c>
      <c r="Q1400" t="s">
        <v>7</v>
      </c>
    </row>
    <row r="1401" spans="8:17" x14ac:dyDescent="0.3">
      <c r="H1401" t="s">
        <v>7</v>
      </c>
      <c r="I1401" t="s">
        <v>7</v>
      </c>
      <c r="J1401" t="s">
        <v>7</v>
      </c>
      <c r="K1401" t="s">
        <v>7</v>
      </c>
      <c r="L1401" t="s">
        <v>7</v>
      </c>
      <c r="M1401" t="s">
        <v>7</v>
      </c>
      <c r="N1401" t="s">
        <v>7</v>
      </c>
      <c r="O1401" t="s">
        <v>7</v>
      </c>
      <c r="P1401" t="s">
        <v>7</v>
      </c>
      <c r="Q1401" t="s">
        <v>7</v>
      </c>
    </row>
    <row r="1402" spans="8:17" x14ac:dyDescent="0.3">
      <c r="H1402" t="s">
        <v>7</v>
      </c>
      <c r="I1402" t="s">
        <v>7</v>
      </c>
      <c r="J1402" t="s">
        <v>7</v>
      </c>
      <c r="K1402" t="s">
        <v>7</v>
      </c>
      <c r="L1402" t="s">
        <v>7</v>
      </c>
      <c r="M1402" t="s">
        <v>7</v>
      </c>
      <c r="N1402" t="s">
        <v>7</v>
      </c>
      <c r="O1402" t="s">
        <v>7</v>
      </c>
      <c r="P1402" t="s">
        <v>7</v>
      </c>
      <c r="Q1402" t="s">
        <v>7</v>
      </c>
    </row>
    <row r="1403" spans="8:17" x14ac:dyDescent="0.3">
      <c r="H1403" t="s">
        <v>7</v>
      </c>
      <c r="I1403" t="s">
        <v>7</v>
      </c>
      <c r="J1403" t="s">
        <v>7</v>
      </c>
      <c r="K1403" t="s">
        <v>7</v>
      </c>
      <c r="L1403" t="s">
        <v>7</v>
      </c>
      <c r="M1403" t="s">
        <v>7</v>
      </c>
      <c r="N1403" t="s">
        <v>7</v>
      </c>
      <c r="O1403" t="s">
        <v>7</v>
      </c>
      <c r="P1403" t="s">
        <v>7</v>
      </c>
      <c r="Q1403" t="s">
        <v>7</v>
      </c>
    </row>
    <row r="1404" spans="8:17" x14ac:dyDescent="0.3">
      <c r="H1404" t="s">
        <v>7</v>
      </c>
      <c r="I1404" t="s">
        <v>7</v>
      </c>
      <c r="J1404" t="s">
        <v>7</v>
      </c>
      <c r="K1404" t="s">
        <v>7</v>
      </c>
      <c r="L1404" t="s">
        <v>7</v>
      </c>
      <c r="M1404" t="s">
        <v>7</v>
      </c>
      <c r="N1404" t="s">
        <v>7</v>
      </c>
      <c r="O1404" t="s">
        <v>7</v>
      </c>
      <c r="P1404" t="s">
        <v>7</v>
      </c>
      <c r="Q1404" t="s">
        <v>7</v>
      </c>
    </row>
    <row r="1405" spans="8:17" x14ac:dyDescent="0.3">
      <c r="H1405" t="s">
        <v>7</v>
      </c>
      <c r="I1405" t="s">
        <v>7</v>
      </c>
      <c r="J1405" t="s">
        <v>7</v>
      </c>
      <c r="K1405" t="s">
        <v>7</v>
      </c>
      <c r="L1405" t="s">
        <v>7</v>
      </c>
      <c r="M1405" t="s">
        <v>7</v>
      </c>
      <c r="N1405" t="s">
        <v>7</v>
      </c>
      <c r="O1405" t="s">
        <v>7</v>
      </c>
      <c r="P1405" t="s">
        <v>7</v>
      </c>
      <c r="Q1405" t="s">
        <v>7</v>
      </c>
    </row>
    <row r="1406" spans="8:17" x14ac:dyDescent="0.3">
      <c r="H1406" t="s">
        <v>7</v>
      </c>
      <c r="I1406" t="s">
        <v>7</v>
      </c>
      <c r="J1406" t="s">
        <v>7</v>
      </c>
      <c r="K1406" t="s">
        <v>7</v>
      </c>
      <c r="L1406" t="s">
        <v>7</v>
      </c>
      <c r="M1406" t="s">
        <v>7</v>
      </c>
      <c r="N1406" t="s">
        <v>7</v>
      </c>
      <c r="O1406" t="s">
        <v>7</v>
      </c>
      <c r="P1406" t="s">
        <v>7</v>
      </c>
      <c r="Q1406" t="s">
        <v>7</v>
      </c>
    </row>
    <row r="1407" spans="8:17" x14ac:dyDescent="0.3">
      <c r="H1407" t="s">
        <v>7</v>
      </c>
      <c r="I1407" t="s">
        <v>7</v>
      </c>
      <c r="J1407" t="s">
        <v>7</v>
      </c>
      <c r="K1407" t="s">
        <v>7</v>
      </c>
      <c r="L1407" t="s">
        <v>7</v>
      </c>
      <c r="M1407" t="s">
        <v>7</v>
      </c>
      <c r="N1407" t="s">
        <v>7</v>
      </c>
      <c r="O1407" t="s">
        <v>7</v>
      </c>
      <c r="P1407" t="s">
        <v>7</v>
      </c>
      <c r="Q1407" t="s">
        <v>7</v>
      </c>
    </row>
    <row r="1408" spans="8:17" x14ac:dyDescent="0.3">
      <c r="H1408" t="s">
        <v>7</v>
      </c>
      <c r="I1408" t="s">
        <v>7</v>
      </c>
      <c r="J1408" t="s">
        <v>7</v>
      </c>
      <c r="K1408" t="s">
        <v>7</v>
      </c>
      <c r="L1408" t="s">
        <v>7</v>
      </c>
      <c r="M1408" t="s">
        <v>7</v>
      </c>
      <c r="N1408" t="s">
        <v>7</v>
      </c>
      <c r="O1408" t="s">
        <v>7</v>
      </c>
      <c r="P1408" t="s">
        <v>7</v>
      </c>
      <c r="Q1408" t="s">
        <v>7</v>
      </c>
    </row>
    <row r="1409" spans="8:17" x14ac:dyDescent="0.3">
      <c r="H1409" t="s">
        <v>7</v>
      </c>
      <c r="I1409" t="s">
        <v>7</v>
      </c>
      <c r="J1409" t="s">
        <v>7</v>
      </c>
      <c r="K1409" t="s">
        <v>7</v>
      </c>
      <c r="L1409" t="s">
        <v>7</v>
      </c>
      <c r="M1409" t="s">
        <v>7</v>
      </c>
      <c r="N1409" t="s">
        <v>7</v>
      </c>
      <c r="O1409" t="s">
        <v>7</v>
      </c>
      <c r="P1409" t="s">
        <v>7</v>
      </c>
      <c r="Q1409" t="s">
        <v>7</v>
      </c>
    </row>
    <row r="1410" spans="8:17" x14ac:dyDescent="0.3">
      <c r="H1410" t="s">
        <v>7</v>
      </c>
      <c r="I1410" t="s">
        <v>7</v>
      </c>
      <c r="J1410" t="s">
        <v>7</v>
      </c>
      <c r="K1410" t="s">
        <v>7</v>
      </c>
      <c r="L1410" t="s">
        <v>7</v>
      </c>
      <c r="M1410" t="s">
        <v>7</v>
      </c>
      <c r="N1410" t="s">
        <v>7</v>
      </c>
      <c r="O1410" t="s">
        <v>7</v>
      </c>
      <c r="P1410" t="s">
        <v>7</v>
      </c>
      <c r="Q1410" t="s">
        <v>7</v>
      </c>
    </row>
    <row r="1411" spans="8:17" x14ac:dyDescent="0.3">
      <c r="H1411" t="s">
        <v>7</v>
      </c>
      <c r="I1411" t="s">
        <v>7</v>
      </c>
      <c r="J1411" t="s">
        <v>7</v>
      </c>
      <c r="K1411" t="s">
        <v>7</v>
      </c>
      <c r="L1411" t="s">
        <v>7</v>
      </c>
      <c r="M1411" t="s">
        <v>7</v>
      </c>
      <c r="N1411" t="s">
        <v>7</v>
      </c>
      <c r="O1411" t="s">
        <v>7</v>
      </c>
      <c r="P1411" t="s">
        <v>7</v>
      </c>
      <c r="Q1411" t="s">
        <v>7</v>
      </c>
    </row>
    <row r="1412" spans="8:17" x14ac:dyDescent="0.3">
      <c r="H1412" t="s">
        <v>7</v>
      </c>
      <c r="I1412" t="s">
        <v>7</v>
      </c>
      <c r="J1412" t="s">
        <v>7</v>
      </c>
      <c r="K1412" t="s">
        <v>7</v>
      </c>
      <c r="L1412" t="s">
        <v>7</v>
      </c>
      <c r="M1412" t="s">
        <v>7</v>
      </c>
      <c r="N1412" t="s">
        <v>7</v>
      </c>
      <c r="O1412" t="s">
        <v>7</v>
      </c>
      <c r="P1412" t="s">
        <v>7</v>
      </c>
      <c r="Q1412" t="s">
        <v>7</v>
      </c>
    </row>
    <row r="1413" spans="8:17" x14ac:dyDescent="0.3">
      <c r="H1413" t="s">
        <v>7</v>
      </c>
      <c r="I1413" t="s">
        <v>7</v>
      </c>
      <c r="J1413" t="s">
        <v>7</v>
      </c>
      <c r="K1413" t="s">
        <v>7</v>
      </c>
      <c r="L1413" t="s">
        <v>7</v>
      </c>
      <c r="M1413" t="s">
        <v>7</v>
      </c>
      <c r="N1413" t="s">
        <v>7</v>
      </c>
      <c r="O1413" t="s">
        <v>7</v>
      </c>
      <c r="P1413" t="s">
        <v>7</v>
      </c>
      <c r="Q1413" t="s">
        <v>7</v>
      </c>
    </row>
    <row r="1414" spans="8:17" x14ac:dyDescent="0.3">
      <c r="H1414" t="s">
        <v>7</v>
      </c>
      <c r="I1414" t="s">
        <v>7</v>
      </c>
      <c r="J1414" t="s">
        <v>7</v>
      </c>
      <c r="K1414" t="s">
        <v>7</v>
      </c>
      <c r="L1414" t="s">
        <v>7</v>
      </c>
      <c r="M1414" t="s">
        <v>7</v>
      </c>
      <c r="N1414" t="s">
        <v>7</v>
      </c>
      <c r="O1414" t="s">
        <v>7</v>
      </c>
      <c r="P1414" t="s">
        <v>7</v>
      </c>
      <c r="Q1414" t="s">
        <v>7</v>
      </c>
    </row>
    <row r="1415" spans="8:17" x14ac:dyDescent="0.3">
      <c r="H1415" t="s">
        <v>7</v>
      </c>
      <c r="I1415" t="s">
        <v>7</v>
      </c>
      <c r="J1415" t="s">
        <v>7</v>
      </c>
      <c r="K1415" t="s">
        <v>7</v>
      </c>
      <c r="L1415" t="s">
        <v>7</v>
      </c>
      <c r="M1415" t="s">
        <v>7</v>
      </c>
      <c r="N1415" t="s">
        <v>7</v>
      </c>
      <c r="O1415" t="s">
        <v>7</v>
      </c>
      <c r="P1415" t="s">
        <v>7</v>
      </c>
      <c r="Q1415" t="s">
        <v>7</v>
      </c>
    </row>
    <row r="1416" spans="8:17" x14ac:dyDescent="0.3">
      <c r="H1416" t="s">
        <v>7</v>
      </c>
      <c r="I1416" t="s">
        <v>7</v>
      </c>
      <c r="J1416" t="s">
        <v>7</v>
      </c>
      <c r="K1416" t="s">
        <v>7</v>
      </c>
      <c r="L1416" t="s">
        <v>7</v>
      </c>
      <c r="M1416" t="s">
        <v>7</v>
      </c>
      <c r="N1416" t="s">
        <v>7</v>
      </c>
      <c r="O1416" t="s">
        <v>7</v>
      </c>
      <c r="P1416" t="s">
        <v>7</v>
      </c>
      <c r="Q1416" t="s">
        <v>7</v>
      </c>
    </row>
    <row r="1417" spans="8:17" x14ac:dyDescent="0.3">
      <c r="H1417" t="s">
        <v>7</v>
      </c>
      <c r="I1417" t="s">
        <v>7</v>
      </c>
      <c r="J1417" t="s">
        <v>7</v>
      </c>
      <c r="K1417" t="s">
        <v>7</v>
      </c>
      <c r="L1417" t="s">
        <v>7</v>
      </c>
      <c r="M1417" t="s">
        <v>7</v>
      </c>
      <c r="N1417" t="s">
        <v>7</v>
      </c>
      <c r="O1417" t="s">
        <v>7</v>
      </c>
      <c r="P1417" t="s">
        <v>7</v>
      </c>
      <c r="Q1417" t="s">
        <v>7</v>
      </c>
    </row>
    <row r="1418" spans="8:17" x14ac:dyDescent="0.3">
      <c r="H1418" t="s">
        <v>7</v>
      </c>
      <c r="I1418" t="s">
        <v>7</v>
      </c>
      <c r="J1418" t="s">
        <v>7</v>
      </c>
      <c r="K1418" t="s">
        <v>7</v>
      </c>
      <c r="L1418" t="s">
        <v>7</v>
      </c>
      <c r="M1418" t="s">
        <v>7</v>
      </c>
      <c r="N1418" t="s">
        <v>7</v>
      </c>
      <c r="O1418" t="s">
        <v>7</v>
      </c>
      <c r="P1418" t="s">
        <v>7</v>
      </c>
      <c r="Q1418" t="s">
        <v>7</v>
      </c>
    </row>
    <row r="1419" spans="8:17" x14ac:dyDescent="0.3">
      <c r="H1419" t="s">
        <v>7</v>
      </c>
      <c r="I1419" t="s">
        <v>7</v>
      </c>
      <c r="J1419" t="s">
        <v>7</v>
      </c>
      <c r="K1419" t="s">
        <v>7</v>
      </c>
      <c r="L1419" t="s">
        <v>7</v>
      </c>
      <c r="M1419" t="s">
        <v>7</v>
      </c>
      <c r="N1419" t="s">
        <v>7</v>
      </c>
      <c r="O1419" t="s">
        <v>7</v>
      </c>
      <c r="P1419" t="s">
        <v>7</v>
      </c>
      <c r="Q1419" t="s">
        <v>7</v>
      </c>
    </row>
    <row r="1420" spans="8:17" x14ac:dyDescent="0.3">
      <c r="H1420" t="s">
        <v>7</v>
      </c>
      <c r="I1420" t="s">
        <v>7</v>
      </c>
      <c r="J1420" t="s">
        <v>7</v>
      </c>
      <c r="K1420" t="s">
        <v>7</v>
      </c>
      <c r="L1420" t="s">
        <v>7</v>
      </c>
      <c r="M1420" t="s">
        <v>7</v>
      </c>
      <c r="N1420" t="s">
        <v>7</v>
      </c>
      <c r="O1420" t="s">
        <v>7</v>
      </c>
      <c r="P1420" t="s">
        <v>7</v>
      </c>
      <c r="Q1420" t="s">
        <v>7</v>
      </c>
    </row>
    <row r="1421" spans="8:17" x14ac:dyDescent="0.3">
      <c r="H1421" t="s">
        <v>7</v>
      </c>
      <c r="I1421" t="s">
        <v>7</v>
      </c>
      <c r="J1421" t="s">
        <v>7</v>
      </c>
      <c r="K1421" t="s">
        <v>7</v>
      </c>
      <c r="L1421" t="s">
        <v>7</v>
      </c>
      <c r="M1421" t="s">
        <v>7</v>
      </c>
      <c r="N1421" t="s">
        <v>7</v>
      </c>
      <c r="O1421" t="s">
        <v>7</v>
      </c>
      <c r="P1421" t="s">
        <v>7</v>
      </c>
      <c r="Q1421" t="s">
        <v>7</v>
      </c>
    </row>
    <row r="1422" spans="8:17" x14ac:dyDescent="0.3">
      <c r="H1422" t="s">
        <v>7</v>
      </c>
      <c r="I1422" t="s">
        <v>7</v>
      </c>
      <c r="J1422" t="s">
        <v>7</v>
      </c>
      <c r="K1422" t="s">
        <v>7</v>
      </c>
      <c r="L1422" t="s">
        <v>7</v>
      </c>
      <c r="M1422" t="s">
        <v>7</v>
      </c>
      <c r="N1422" t="s">
        <v>7</v>
      </c>
      <c r="O1422" t="s">
        <v>7</v>
      </c>
      <c r="P1422" t="s">
        <v>7</v>
      </c>
      <c r="Q1422" t="s">
        <v>7</v>
      </c>
    </row>
    <row r="1423" spans="8:17" x14ac:dyDescent="0.3">
      <c r="H1423" t="s">
        <v>7</v>
      </c>
      <c r="I1423" t="s">
        <v>7</v>
      </c>
      <c r="J1423" t="s">
        <v>7</v>
      </c>
      <c r="K1423" t="s">
        <v>7</v>
      </c>
      <c r="L1423" t="s">
        <v>7</v>
      </c>
      <c r="M1423" t="s">
        <v>7</v>
      </c>
      <c r="N1423" t="s">
        <v>7</v>
      </c>
      <c r="O1423" t="s">
        <v>7</v>
      </c>
      <c r="P1423" t="s">
        <v>7</v>
      </c>
      <c r="Q1423" t="s">
        <v>7</v>
      </c>
    </row>
    <row r="1424" spans="8:17" x14ac:dyDescent="0.3">
      <c r="H1424" t="s">
        <v>7</v>
      </c>
      <c r="I1424" t="s">
        <v>7</v>
      </c>
      <c r="J1424" t="s">
        <v>7</v>
      </c>
      <c r="K1424" t="s">
        <v>7</v>
      </c>
      <c r="L1424" t="s">
        <v>7</v>
      </c>
      <c r="M1424" t="s">
        <v>7</v>
      </c>
      <c r="N1424" t="s">
        <v>7</v>
      </c>
      <c r="O1424" t="s">
        <v>7</v>
      </c>
      <c r="P1424" t="s">
        <v>7</v>
      </c>
      <c r="Q1424" t="s">
        <v>7</v>
      </c>
    </row>
    <row r="1425" spans="8:17" x14ac:dyDescent="0.3">
      <c r="H1425" t="s">
        <v>7</v>
      </c>
      <c r="I1425" t="s">
        <v>7</v>
      </c>
      <c r="J1425" t="s">
        <v>7</v>
      </c>
      <c r="K1425" t="s">
        <v>7</v>
      </c>
      <c r="L1425" t="s">
        <v>7</v>
      </c>
      <c r="M1425" t="s">
        <v>7</v>
      </c>
      <c r="N1425" t="s">
        <v>7</v>
      </c>
      <c r="O1425" t="s">
        <v>7</v>
      </c>
      <c r="P1425" t="s">
        <v>7</v>
      </c>
      <c r="Q1425" t="s">
        <v>7</v>
      </c>
    </row>
    <row r="1426" spans="8:17" x14ac:dyDescent="0.3">
      <c r="H1426" t="s">
        <v>7</v>
      </c>
      <c r="I1426" t="s">
        <v>7</v>
      </c>
      <c r="J1426" t="s">
        <v>7</v>
      </c>
      <c r="K1426" t="s">
        <v>7</v>
      </c>
      <c r="L1426" t="s">
        <v>7</v>
      </c>
      <c r="M1426" t="s">
        <v>7</v>
      </c>
      <c r="N1426" t="s">
        <v>7</v>
      </c>
      <c r="O1426" t="s">
        <v>7</v>
      </c>
      <c r="P1426" t="s">
        <v>7</v>
      </c>
      <c r="Q1426" t="s">
        <v>7</v>
      </c>
    </row>
    <row r="1427" spans="8:17" x14ac:dyDescent="0.3">
      <c r="H1427" t="s">
        <v>7</v>
      </c>
      <c r="I1427" t="s">
        <v>7</v>
      </c>
      <c r="J1427" t="s">
        <v>7</v>
      </c>
      <c r="K1427" t="s">
        <v>7</v>
      </c>
      <c r="L1427" t="s">
        <v>7</v>
      </c>
      <c r="M1427" t="s">
        <v>7</v>
      </c>
      <c r="N1427" t="s">
        <v>7</v>
      </c>
      <c r="O1427" t="s">
        <v>7</v>
      </c>
      <c r="P1427" t="s">
        <v>7</v>
      </c>
      <c r="Q1427" t="s">
        <v>7</v>
      </c>
    </row>
    <row r="1428" spans="8:17" x14ac:dyDescent="0.3">
      <c r="H1428" t="s">
        <v>7</v>
      </c>
      <c r="I1428" t="s">
        <v>7</v>
      </c>
      <c r="J1428" t="s">
        <v>7</v>
      </c>
      <c r="K1428" t="s">
        <v>7</v>
      </c>
      <c r="L1428" t="s">
        <v>7</v>
      </c>
      <c r="M1428" t="s">
        <v>7</v>
      </c>
      <c r="N1428" t="s">
        <v>7</v>
      </c>
      <c r="O1428" t="s">
        <v>7</v>
      </c>
      <c r="P1428" t="s">
        <v>7</v>
      </c>
      <c r="Q1428" t="s">
        <v>7</v>
      </c>
    </row>
    <row r="1429" spans="8:17" x14ac:dyDescent="0.3">
      <c r="H1429" t="s">
        <v>7</v>
      </c>
      <c r="I1429" t="s">
        <v>7</v>
      </c>
      <c r="J1429" t="s">
        <v>7</v>
      </c>
      <c r="K1429" t="s">
        <v>7</v>
      </c>
      <c r="L1429" t="s">
        <v>7</v>
      </c>
      <c r="M1429" t="s">
        <v>7</v>
      </c>
      <c r="N1429" t="s">
        <v>7</v>
      </c>
      <c r="O1429" t="s">
        <v>7</v>
      </c>
      <c r="P1429" t="s">
        <v>7</v>
      </c>
      <c r="Q1429" t="s">
        <v>7</v>
      </c>
    </row>
    <row r="1430" spans="8:17" x14ac:dyDescent="0.3">
      <c r="H1430" t="s">
        <v>7</v>
      </c>
      <c r="I1430" t="s">
        <v>7</v>
      </c>
      <c r="J1430" t="s">
        <v>7</v>
      </c>
      <c r="K1430" t="s">
        <v>7</v>
      </c>
      <c r="L1430" t="s">
        <v>7</v>
      </c>
      <c r="M1430" t="s">
        <v>7</v>
      </c>
      <c r="N1430" t="s">
        <v>7</v>
      </c>
      <c r="O1430" t="s">
        <v>7</v>
      </c>
      <c r="P1430" t="s">
        <v>7</v>
      </c>
      <c r="Q1430" t="s">
        <v>7</v>
      </c>
    </row>
    <row r="1431" spans="8:17" x14ac:dyDescent="0.3">
      <c r="H1431" t="s">
        <v>7</v>
      </c>
      <c r="I1431" t="s">
        <v>7</v>
      </c>
      <c r="J1431" t="s">
        <v>7</v>
      </c>
      <c r="K1431" t="s">
        <v>7</v>
      </c>
      <c r="L1431" t="s">
        <v>7</v>
      </c>
      <c r="M1431" t="s">
        <v>7</v>
      </c>
      <c r="N1431" t="s">
        <v>7</v>
      </c>
      <c r="O1431" t="s">
        <v>7</v>
      </c>
      <c r="P1431" t="s">
        <v>7</v>
      </c>
      <c r="Q1431" t="s">
        <v>7</v>
      </c>
    </row>
    <row r="1432" spans="8:17" x14ac:dyDescent="0.3">
      <c r="H1432" t="s">
        <v>7</v>
      </c>
      <c r="I1432" t="s">
        <v>7</v>
      </c>
      <c r="J1432" t="s">
        <v>7</v>
      </c>
      <c r="K1432" t="s">
        <v>7</v>
      </c>
      <c r="L1432" t="s">
        <v>7</v>
      </c>
      <c r="M1432" t="s">
        <v>7</v>
      </c>
      <c r="N1432" t="s">
        <v>7</v>
      </c>
      <c r="O1432" t="s">
        <v>7</v>
      </c>
      <c r="P1432" t="s">
        <v>7</v>
      </c>
      <c r="Q1432" t="s">
        <v>7</v>
      </c>
    </row>
    <row r="1433" spans="8:17" x14ac:dyDescent="0.3">
      <c r="H1433" t="s">
        <v>7</v>
      </c>
      <c r="I1433" t="s">
        <v>7</v>
      </c>
      <c r="J1433" t="s">
        <v>7</v>
      </c>
      <c r="K1433" t="s">
        <v>7</v>
      </c>
      <c r="L1433" t="s">
        <v>7</v>
      </c>
      <c r="M1433" t="s">
        <v>7</v>
      </c>
      <c r="N1433" t="s">
        <v>7</v>
      </c>
      <c r="O1433" t="s">
        <v>7</v>
      </c>
      <c r="P1433" t="s">
        <v>7</v>
      </c>
      <c r="Q1433" t="s">
        <v>7</v>
      </c>
    </row>
    <row r="1434" spans="8:17" x14ac:dyDescent="0.3">
      <c r="H1434" t="s">
        <v>7</v>
      </c>
      <c r="I1434" t="s">
        <v>7</v>
      </c>
      <c r="J1434" t="s">
        <v>7</v>
      </c>
      <c r="K1434" t="s">
        <v>7</v>
      </c>
      <c r="L1434" t="s">
        <v>7</v>
      </c>
      <c r="M1434" t="s">
        <v>7</v>
      </c>
      <c r="N1434" t="s">
        <v>7</v>
      </c>
      <c r="O1434" t="s">
        <v>7</v>
      </c>
      <c r="P1434" t="s">
        <v>7</v>
      </c>
      <c r="Q1434" t="s">
        <v>7</v>
      </c>
    </row>
    <row r="1435" spans="8:17" x14ac:dyDescent="0.3">
      <c r="H1435" t="s">
        <v>7</v>
      </c>
      <c r="I1435" t="s">
        <v>7</v>
      </c>
      <c r="J1435" t="s">
        <v>7</v>
      </c>
      <c r="K1435" t="s">
        <v>7</v>
      </c>
      <c r="L1435" t="s">
        <v>7</v>
      </c>
      <c r="M1435" t="s">
        <v>7</v>
      </c>
      <c r="N1435" t="s">
        <v>7</v>
      </c>
      <c r="O1435" t="s">
        <v>7</v>
      </c>
      <c r="P1435" t="s">
        <v>7</v>
      </c>
      <c r="Q1435" t="s">
        <v>7</v>
      </c>
    </row>
    <row r="1436" spans="8:17" x14ac:dyDescent="0.3">
      <c r="H1436" t="s">
        <v>7</v>
      </c>
      <c r="I1436" t="s">
        <v>7</v>
      </c>
      <c r="J1436" t="s">
        <v>7</v>
      </c>
      <c r="K1436" t="s">
        <v>7</v>
      </c>
      <c r="L1436" t="s">
        <v>7</v>
      </c>
      <c r="M1436" t="s">
        <v>7</v>
      </c>
      <c r="N1436" t="s">
        <v>7</v>
      </c>
      <c r="O1436" t="s">
        <v>7</v>
      </c>
      <c r="P1436" t="s">
        <v>7</v>
      </c>
      <c r="Q1436" t="s">
        <v>7</v>
      </c>
    </row>
    <row r="1437" spans="8:17" x14ac:dyDescent="0.3">
      <c r="H1437" t="s">
        <v>7</v>
      </c>
      <c r="I1437" t="s">
        <v>7</v>
      </c>
      <c r="J1437" t="s">
        <v>7</v>
      </c>
      <c r="K1437" t="s">
        <v>7</v>
      </c>
      <c r="L1437" t="s">
        <v>7</v>
      </c>
      <c r="M1437" t="s">
        <v>7</v>
      </c>
      <c r="N1437" t="s">
        <v>7</v>
      </c>
      <c r="O1437" t="s">
        <v>7</v>
      </c>
      <c r="P1437" t="s">
        <v>7</v>
      </c>
      <c r="Q1437" t="s">
        <v>7</v>
      </c>
    </row>
    <row r="1438" spans="8:17" x14ac:dyDescent="0.3">
      <c r="H1438" t="s">
        <v>7</v>
      </c>
      <c r="I1438" t="s">
        <v>7</v>
      </c>
      <c r="J1438" t="s">
        <v>7</v>
      </c>
      <c r="K1438" t="s">
        <v>7</v>
      </c>
      <c r="L1438" t="s">
        <v>7</v>
      </c>
      <c r="M1438" t="s">
        <v>7</v>
      </c>
      <c r="N1438" t="s">
        <v>7</v>
      </c>
      <c r="O1438" t="s">
        <v>7</v>
      </c>
      <c r="P1438" t="s">
        <v>7</v>
      </c>
      <c r="Q1438" t="s">
        <v>7</v>
      </c>
    </row>
    <row r="1439" spans="8:17" x14ac:dyDescent="0.3">
      <c r="H1439" t="s">
        <v>7</v>
      </c>
      <c r="I1439" t="s">
        <v>7</v>
      </c>
      <c r="J1439" t="s">
        <v>7</v>
      </c>
      <c r="K1439" t="s">
        <v>7</v>
      </c>
      <c r="L1439" t="s">
        <v>7</v>
      </c>
      <c r="M1439" t="s">
        <v>7</v>
      </c>
      <c r="N1439" t="s">
        <v>7</v>
      </c>
      <c r="O1439" t="s">
        <v>7</v>
      </c>
      <c r="P1439" t="s">
        <v>7</v>
      </c>
      <c r="Q1439" t="s">
        <v>7</v>
      </c>
    </row>
    <row r="1440" spans="8:17" x14ac:dyDescent="0.3">
      <c r="H1440" t="s">
        <v>7</v>
      </c>
      <c r="I1440" t="s">
        <v>7</v>
      </c>
      <c r="J1440" t="s">
        <v>7</v>
      </c>
      <c r="K1440" t="s">
        <v>7</v>
      </c>
      <c r="L1440" t="s">
        <v>7</v>
      </c>
      <c r="M1440" t="s">
        <v>7</v>
      </c>
      <c r="N1440" t="s">
        <v>7</v>
      </c>
      <c r="O1440" t="s">
        <v>7</v>
      </c>
      <c r="P1440" t="s">
        <v>7</v>
      </c>
      <c r="Q1440" t="s">
        <v>7</v>
      </c>
    </row>
    <row r="1441" spans="8:17" x14ac:dyDescent="0.3">
      <c r="H1441" t="s">
        <v>7</v>
      </c>
      <c r="I1441" t="s">
        <v>7</v>
      </c>
      <c r="J1441" t="s">
        <v>7</v>
      </c>
      <c r="K1441" t="s">
        <v>7</v>
      </c>
      <c r="L1441" t="s">
        <v>7</v>
      </c>
      <c r="M1441" t="s">
        <v>7</v>
      </c>
      <c r="N1441" t="s">
        <v>7</v>
      </c>
      <c r="O1441" t="s">
        <v>7</v>
      </c>
      <c r="P1441" t="s">
        <v>7</v>
      </c>
      <c r="Q1441" t="s">
        <v>7</v>
      </c>
    </row>
    <row r="1442" spans="8:17" x14ac:dyDescent="0.3">
      <c r="H1442" t="s">
        <v>7</v>
      </c>
      <c r="I1442" t="s">
        <v>7</v>
      </c>
      <c r="J1442" t="s">
        <v>7</v>
      </c>
      <c r="K1442" t="s">
        <v>7</v>
      </c>
      <c r="L1442" t="s">
        <v>7</v>
      </c>
      <c r="M1442" t="s">
        <v>7</v>
      </c>
      <c r="N1442" t="s">
        <v>7</v>
      </c>
      <c r="O1442" t="s">
        <v>7</v>
      </c>
      <c r="P1442" t="s">
        <v>7</v>
      </c>
      <c r="Q1442" t="s">
        <v>7</v>
      </c>
    </row>
    <row r="1443" spans="8:17" x14ac:dyDescent="0.3">
      <c r="H1443" t="s">
        <v>7</v>
      </c>
      <c r="I1443" t="s">
        <v>7</v>
      </c>
      <c r="J1443" t="s">
        <v>7</v>
      </c>
      <c r="K1443" t="s">
        <v>7</v>
      </c>
      <c r="L1443" t="s">
        <v>7</v>
      </c>
      <c r="M1443" t="s">
        <v>7</v>
      </c>
      <c r="N1443" t="s">
        <v>7</v>
      </c>
      <c r="O1443" t="s">
        <v>7</v>
      </c>
      <c r="P1443" t="s">
        <v>7</v>
      </c>
      <c r="Q1443" t="s">
        <v>7</v>
      </c>
    </row>
    <row r="1444" spans="8:17" x14ac:dyDescent="0.3">
      <c r="H1444" t="s">
        <v>7</v>
      </c>
      <c r="I1444" t="s">
        <v>7</v>
      </c>
      <c r="J1444" t="s">
        <v>7</v>
      </c>
      <c r="K1444" t="s">
        <v>7</v>
      </c>
      <c r="L1444" t="s">
        <v>7</v>
      </c>
      <c r="M1444" t="s">
        <v>7</v>
      </c>
      <c r="N1444" t="s">
        <v>7</v>
      </c>
      <c r="O1444" t="s">
        <v>7</v>
      </c>
      <c r="P1444" t="s">
        <v>7</v>
      </c>
      <c r="Q1444" t="s">
        <v>7</v>
      </c>
    </row>
    <row r="1445" spans="8:17" x14ac:dyDescent="0.3">
      <c r="H1445" t="s">
        <v>7</v>
      </c>
      <c r="I1445" t="s">
        <v>7</v>
      </c>
      <c r="J1445" t="s">
        <v>7</v>
      </c>
      <c r="K1445" t="s">
        <v>7</v>
      </c>
      <c r="L1445" t="s">
        <v>7</v>
      </c>
      <c r="M1445" t="s">
        <v>7</v>
      </c>
      <c r="N1445" t="s">
        <v>7</v>
      </c>
      <c r="O1445" t="s">
        <v>7</v>
      </c>
      <c r="P1445" t="s">
        <v>7</v>
      </c>
      <c r="Q1445" t="s">
        <v>7</v>
      </c>
    </row>
    <row r="1446" spans="8:17" x14ac:dyDescent="0.3">
      <c r="H1446" t="s">
        <v>7</v>
      </c>
      <c r="I1446" t="s">
        <v>7</v>
      </c>
      <c r="J1446" t="s">
        <v>7</v>
      </c>
      <c r="K1446" t="s">
        <v>7</v>
      </c>
      <c r="L1446" t="s">
        <v>7</v>
      </c>
      <c r="M1446" t="s">
        <v>7</v>
      </c>
      <c r="N1446" t="s">
        <v>7</v>
      </c>
      <c r="O1446" t="s">
        <v>7</v>
      </c>
      <c r="P1446" t="s">
        <v>7</v>
      </c>
      <c r="Q1446" t="s">
        <v>7</v>
      </c>
    </row>
    <row r="1447" spans="8:17" x14ac:dyDescent="0.3">
      <c r="H1447" t="s">
        <v>7</v>
      </c>
      <c r="I1447" t="s">
        <v>7</v>
      </c>
      <c r="J1447" t="s">
        <v>7</v>
      </c>
      <c r="K1447" t="s">
        <v>7</v>
      </c>
      <c r="L1447" t="s">
        <v>7</v>
      </c>
      <c r="M1447" t="s">
        <v>7</v>
      </c>
      <c r="N1447" t="s">
        <v>7</v>
      </c>
      <c r="O1447" t="s">
        <v>7</v>
      </c>
      <c r="P1447" t="s">
        <v>7</v>
      </c>
      <c r="Q1447" t="s">
        <v>7</v>
      </c>
    </row>
    <row r="1448" spans="8:17" x14ac:dyDescent="0.3">
      <c r="H1448" t="s">
        <v>7</v>
      </c>
      <c r="I1448" t="s">
        <v>7</v>
      </c>
      <c r="J1448" t="s">
        <v>7</v>
      </c>
      <c r="K1448" t="s">
        <v>7</v>
      </c>
      <c r="L1448" t="s">
        <v>7</v>
      </c>
      <c r="M1448" t="s">
        <v>7</v>
      </c>
      <c r="N1448" t="s">
        <v>7</v>
      </c>
      <c r="O1448" t="s">
        <v>7</v>
      </c>
      <c r="P1448" t="s">
        <v>7</v>
      </c>
      <c r="Q1448" t="s">
        <v>7</v>
      </c>
    </row>
    <row r="1449" spans="8:17" x14ac:dyDescent="0.3">
      <c r="H1449" t="s">
        <v>7</v>
      </c>
      <c r="I1449" t="s">
        <v>7</v>
      </c>
      <c r="J1449" t="s">
        <v>7</v>
      </c>
      <c r="K1449" t="s">
        <v>7</v>
      </c>
      <c r="L1449" t="s">
        <v>7</v>
      </c>
      <c r="M1449" t="s">
        <v>7</v>
      </c>
      <c r="N1449" t="s">
        <v>7</v>
      </c>
      <c r="O1449" t="s">
        <v>7</v>
      </c>
      <c r="P1449" t="s">
        <v>7</v>
      </c>
      <c r="Q1449" t="s">
        <v>7</v>
      </c>
    </row>
    <row r="1450" spans="8:17" x14ac:dyDescent="0.3">
      <c r="H1450" t="s">
        <v>7</v>
      </c>
      <c r="I1450" t="s">
        <v>7</v>
      </c>
      <c r="J1450" t="s">
        <v>7</v>
      </c>
      <c r="K1450" t="s">
        <v>7</v>
      </c>
      <c r="L1450" t="s">
        <v>7</v>
      </c>
      <c r="M1450" t="s">
        <v>7</v>
      </c>
      <c r="N1450" t="s">
        <v>7</v>
      </c>
      <c r="O1450" t="s">
        <v>7</v>
      </c>
      <c r="P1450" t="s">
        <v>7</v>
      </c>
      <c r="Q1450" t="s">
        <v>7</v>
      </c>
    </row>
    <row r="1451" spans="8:17" x14ac:dyDescent="0.3">
      <c r="H1451" t="s">
        <v>7</v>
      </c>
      <c r="I1451" t="s">
        <v>7</v>
      </c>
      <c r="J1451" t="s">
        <v>7</v>
      </c>
      <c r="K1451" t="s">
        <v>7</v>
      </c>
      <c r="L1451" t="s">
        <v>7</v>
      </c>
      <c r="M1451" t="s">
        <v>7</v>
      </c>
      <c r="N1451" t="s">
        <v>7</v>
      </c>
      <c r="O1451" t="s">
        <v>7</v>
      </c>
      <c r="P1451" t="s">
        <v>7</v>
      </c>
      <c r="Q1451" t="s">
        <v>7</v>
      </c>
    </row>
    <row r="1452" spans="8:17" x14ac:dyDescent="0.3">
      <c r="H1452" t="s">
        <v>7</v>
      </c>
      <c r="I1452" t="s">
        <v>7</v>
      </c>
      <c r="J1452" t="s">
        <v>7</v>
      </c>
      <c r="K1452" t="s">
        <v>7</v>
      </c>
      <c r="L1452" t="s">
        <v>7</v>
      </c>
      <c r="M1452" t="s">
        <v>7</v>
      </c>
      <c r="N1452" t="s">
        <v>7</v>
      </c>
      <c r="O1452" t="s">
        <v>7</v>
      </c>
      <c r="P1452" t="s">
        <v>7</v>
      </c>
      <c r="Q1452" t="s">
        <v>7</v>
      </c>
    </row>
    <row r="1453" spans="8:17" x14ac:dyDescent="0.3">
      <c r="H1453" t="s">
        <v>7</v>
      </c>
      <c r="I1453" t="s">
        <v>7</v>
      </c>
      <c r="J1453" t="s">
        <v>7</v>
      </c>
      <c r="K1453" t="s">
        <v>7</v>
      </c>
      <c r="L1453" t="s">
        <v>7</v>
      </c>
      <c r="M1453" t="s">
        <v>7</v>
      </c>
      <c r="N1453" t="s">
        <v>7</v>
      </c>
      <c r="O1453" t="s">
        <v>7</v>
      </c>
      <c r="P1453" t="s">
        <v>7</v>
      </c>
      <c r="Q1453" t="s">
        <v>7</v>
      </c>
    </row>
    <row r="1454" spans="8:17" x14ac:dyDescent="0.3">
      <c r="H1454" t="s">
        <v>7</v>
      </c>
      <c r="I1454" t="s">
        <v>7</v>
      </c>
      <c r="J1454" t="s">
        <v>7</v>
      </c>
      <c r="K1454" t="s">
        <v>7</v>
      </c>
      <c r="L1454" t="s">
        <v>7</v>
      </c>
      <c r="M1454" t="s">
        <v>7</v>
      </c>
      <c r="N1454" t="s">
        <v>7</v>
      </c>
      <c r="O1454" t="s">
        <v>7</v>
      </c>
      <c r="P1454" t="s">
        <v>7</v>
      </c>
      <c r="Q1454" t="s">
        <v>7</v>
      </c>
    </row>
    <row r="1455" spans="8:17" x14ac:dyDescent="0.3">
      <c r="H1455" t="s">
        <v>7</v>
      </c>
      <c r="I1455" t="s">
        <v>7</v>
      </c>
      <c r="J1455" t="s">
        <v>7</v>
      </c>
      <c r="K1455" t="s">
        <v>7</v>
      </c>
      <c r="L1455" t="s">
        <v>7</v>
      </c>
      <c r="M1455" t="s">
        <v>7</v>
      </c>
      <c r="N1455" t="s">
        <v>7</v>
      </c>
      <c r="O1455" t="s">
        <v>7</v>
      </c>
      <c r="P1455" t="s">
        <v>7</v>
      </c>
      <c r="Q1455" t="s">
        <v>7</v>
      </c>
    </row>
    <row r="1456" spans="8:17" x14ac:dyDescent="0.3">
      <c r="H1456" t="s">
        <v>7</v>
      </c>
      <c r="I1456" t="s">
        <v>7</v>
      </c>
      <c r="J1456" t="s">
        <v>7</v>
      </c>
      <c r="K1456" t="s">
        <v>7</v>
      </c>
      <c r="L1456" t="s">
        <v>7</v>
      </c>
      <c r="M1456" t="s">
        <v>7</v>
      </c>
      <c r="N1456" t="s">
        <v>7</v>
      </c>
      <c r="O1456" t="s">
        <v>7</v>
      </c>
      <c r="P1456" t="s">
        <v>7</v>
      </c>
      <c r="Q1456" t="s">
        <v>7</v>
      </c>
    </row>
    <row r="1457" spans="8:17" x14ac:dyDescent="0.3">
      <c r="H1457" t="s">
        <v>7</v>
      </c>
      <c r="I1457" t="s">
        <v>7</v>
      </c>
      <c r="J1457" t="s">
        <v>7</v>
      </c>
      <c r="K1457" t="s">
        <v>7</v>
      </c>
      <c r="L1457" t="s">
        <v>7</v>
      </c>
      <c r="M1457" t="s">
        <v>7</v>
      </c>
      <c r="N1457" t="s">
        <v>7</v>
      </c>
      <c r="O1457" t="s">
        <v>7</v>
      </c>
      <c r="P1457" t="s">
        <v>7</v>
      </c>
      <c r="Q1457" t="s">
        <v>7</v>
      </c>
    </row>
    <row r="1458" spans="8:17" x14ac:dyDescent="0.3">
      <c r="H1458" t="s">
        <v>7</v>
      </c>
      <c r="I1458" t="s">
        <v>7</v>
      </c>
      <c r="J1458" t="s">
        <v>7</v>
      </c>
      <c r="K1458" t="s">
        <v>7</v>
      </c>
      <c r="L1458" t="s">
        <v>7</v>
      </c>
      <c r="M1458" t="s">
        <v>7</v>
      </c>
      <c r="N1458" t="s">
        <v>7</v>
      </c>
      <c r="O1458" t="s">
        <v>7</v>
      </c>
      <c r="P1458" t="s">
        <v>7</v>
      </c>
      <c r="Q1458" t="s">
        <v>7</v>
      </c>
    </row>
    <row r="1459" spans="8:17" x14ac:dyDescent="0.3">
      <c r="H1459" t="s">
        <v>7</v>
      </c>
      <c r="I1459" t="s">
        <v>7</v>
      </c>
      <c r="J1459" t="s">
        <v>7</v>
      </c>
      <c r="K1459" t="s">
        <v>7</v>
      </c>
      <c r="L1459" t="s">
        <v>7</v>
      </c>
      <c r="M1459" t="s">
        <v>7</v>
      </c>
      <c r="N1459" t="s">
        <v>7</v>
      </c>
      <c r="O1459" t="s">
        <v>7</v>
      </c>
      <c r="P1459" t="s">
        <v>7</v>
      </c>
      <c r="Q1459" t="s">
        <v>7</v>
      </c>
    </row>
    <row r="1460" spans="8:17" x14ac:dyDescent="0.3">
      <c r="H1460" t="s">
        <v>7</v>
      </c>
      <c r="I1460" t="s">
        <v>7</v>
      </c>
      <c r="J1460" t="s">
        <v>7</v>
      </c>
      <c r="K1460" t="s">
        <v>7</v>
      </c>
      <c r="L1460" t="s">
        <v>7</v>
      </c>
      <c r="M1460" t="s">
        <v>7</v>
      </c>
      <c r="N1460" t="s">
        <v>7</v>
      </c>
      <c r="O1460" t="s">
        <v>7</v>
      </c>
      <c r="P1460" t="s">
        <v>7</v>
      </c>
      <c r="Q1460" t="s">
        <v>7</v>
      </c>
    </row>
    <row r="1461" spans="8:17" x14ac:dyDescent="0.3">
      <c r="H1461" t="s">
        <v>7</v>
      </c>
      <c r="I1461" t="s">
        <v>7</v>
      </c>
      <c r="J1461" t="s">
        <v>7</v>
      </c>
      <c r="K1461" t="s">
        <v>7</v>
      </c>
      <c r="L1461" t="s">
        <v>7</v>
      </c>
      <c r="M1461" t="s">
        <v>7</v>
      </c>
      <c r="N1461" t="s">
        <v>7</v>
      </c>
      <c r="O1461" t="s">
        <v>7</v>
      </c>
      <c r="P1461" t="s">
        <v>7</v>
      </c>
      <c r="Q1461" t="s">
        <v>7</v>
      </c>
    </row>
    <row r="1462" spans="8:17" x14ac:dyDescent="0.3">
      <c r="H1462" t="s">
        <v>7</v>
      </c>
      <c r="I1462" t="s">
        <v>7</v>
      </c>
      <c r="J1462" t="s">
        <v>7</v>
      </c>
      <c r="K1462" t="s">
        <v>7</v>
      </c>
      <c r="L1462" t="s">
        <v>7</v>
      </c>
      <c r="M1462" t="s">
        <v>7</v>
      </c>
      <c r="N1462" t="s">
        <v>7</v>
      </c>
      <c r="O1462" t="s">
        <v>7</v>
      </c>
      <c r="P1462" t="s">
        <v>7</v>
      </c>
      <c r="Q1462" t="s">
        <v>7</v>
      </c>
    </row>
    <row r="1463" spans="8:17" x14ac:dyDescent="0.3">
      <c r="H1463" t="s">
        <v>7</v>
      </c>
      <c r="I1463" t="s">
        <v>7</v>
      </c>
      <c r="J1463" t="s">
        <v>7</v>
      </c>
      <c r="K1463" t="s">
        <v>7</v>
      </c>
      <c r="L1463" t="s">
        <v>7</v>
      </c>
      <c r="M1463" t="s">
        <v>7</v>
      </c>
      <c r="N1463" t="s">
        <v>7</v>
      </c>
      <c r="O1463" t="s">
        <v>7</v>
      </c>
      <c r="P1463" t="s">
        <v>7</v>
      </c>
      <c r="Q1463" t="s">
        <v>7</v>
      </c>
    </row>
    <row r="1464" spans="8:17" x14ac:dyDescent="0.3">
      <c r="H1464" t="s">
        <v>7</v>
      </c>
      <c r="I1464" t="s">
        <v>7</v>
      </c>
      <c r="J1464" t="s">
        <v>7</v>
      </c>
      <c r="K1464" t="s">
        <v>7</v>
      </c>
      <c r="L1464" t="s">
        <v>7</v>
      </c>
      <c r="M1464" t="s">
        <v>7</v>
      </c>
      <c r="N1464" t="s">
        <v>7</v>
      </c>
      <c r="O1464" t="s">
        <v>7</v>
      </c>
      <c r="P1464" t="s">
        <v>7</v>
      </c>
      <c r="Q1464" t="s">
        <v>7</v>
      </c>
    </row>
    <row r="1465" spans="8:17" x14ac:dyDescent="0.3">
      <c r="H1465" t="s">
        <v>7</v>
      </c>
      <c r="I1465" t="s">
        <v>7</v>
      </c>
      <c r="J1465" t="s">
        <v>7</v>
      </c>
      <c r="K1465" t="s">
        <v>7</v>
      </c>
      <c r="L1465" t="s">
        <v>7</v>
      </c>
      <c r="M1465" t="s">
        <v>7</v>
      </c>
      <c r="N1465" t="s">
        <v>7</v>
      </c>
      <c r="O1465" t="s">
        <v>7</v>
      </c>
      <c r="P1465" t="s">
        <v>7</v>
      </c>
      <c r="Q1465" t="s">
        <v>7</v>
      </c>
    </row>
    <row r="1466" spans="8:17" x14ac:dyDescent="0.3">
      <c r="H1466" t="s">
        <v>7</v>
      </c>
      <c r="I1466" t="s">
        <v>7</v>
      </c>
      <c r="J1466" t="s">
        <v>7</v>
      </c>
      <c r="K1466" t="s">
        <v>7</v>
      </c>
      <c r="L1466" t="s">
        <v>7</v>
      </c>
      <c r="M1466" t="s">
        <v>7</v>
      </c>
      <c r="N1466" t="s">
        <v>7</v>
      </c>
      <c r="O1466" t="s">
        <v>7</v>
      </c>
      <c r="P1466" t="s">
        <v>7</v>
      </c>
      <c r="Q1466" t="s">
        <v>7</v>
      </c>
    </row>
    <row r="1467" spans="8:17" x14ac:dyDescent="0.3">
      <c r="H1467" t="s">
        <v>7</v>
      </c>
      <c r="I1467" t="s">
        <v>7</v>
      </c>
      <c r="J1467" t="s">
        <v>7</v>
      </c>
      <c r="K1467" t="s">
        <v>7</v>
      </c>
      <c r="L1467" t="s">
        <v>7</v>
      </c>
      <c r="M1467" t="s">
        <v>7</v>
      </c>
      <c r="N1467" t="s">
        <v>7</v>
      </c>
      <c r="O1467" t="s">
        <v>7</v>
      </c>
      <c r="P1467" t="s">
        <v>7</v>
      </c>
      <c r="Q1467" t="s">
        <v>7</v>
      </c>
    </row>
    <row r="1468" spans="8:17" x14ac:dyDescent="0.3">
      <c r="H1468" t="s">
        <v>7</v>
      </c>
      <c r="I1468" t="s">
        <v>7</v>
      </c>
      <c r="J1468" t="s">
        <v>7</v>
      </c>
      <c r="K1468" t="s">
        <v>7</v>
      </c>
      <c r="L1468" t="s">
        <v>7</v>
      </c>
      <c r="M1468" t="s">
        <v>7</v>
      </c>
      <c r="N1468" t="s">
        <v>7</v>
      </c>
      <c r="O1468" t="s">
        <v>7</v>
      </c>
      <c r="P1468" t="s">
        <v>7</v>
      </c>
      <c r="Q1468" t="s">
        <v>7</v>
      </c>
    </row>
    <row r="1469" spans="8:17" x14ac:dyDescent="0.3">
      <c r="H1469" t="s">
        <v>7</v>
      </c>
      <c r="I1469" t="s">
        <v>7</v>
      </c>
      <c r="J1469" t="s">
        <v>7</v>
      </c>
      <c r="K1469" t="s">
        <v>7</v>
      </c>
      <c r="L1469" t="s">
        <v>7</v>
      </c>
      <c r="M1469" t="s">
        <v>7</v>
      </c>
      <c r="N1469" t="s">
        <v>7</v>
      </c>
      <c r="O1469" t="s">
        <v>7</v>
      </c>
      <c r="P1469" t="s">
        <v>7</v>
      </c>
      <c r="Q1469" t="s">
        <v>7</v>
      </c>
    </row>
    <row r="1470" spans="8:17" x14ac:dyDescent="0.3">
      <c r="H1470" t="s">
        <v>7</v>
      </c>
      <c r="I1470" t="s">
        <v>7</v>
      </c>
      <c r="J1470" t="s">
        <v>7</v>
      </c>
      <c r="K1470" t="s">
        <v>7</v>
      </c>
      <c r="L1470" t="s">
        <v>7</v>
      </c>
      <c r="M1470" t="s">
        <v>7</v>
      </c>
      <c r="N1470" t="s">
        <v>7</v>
      </c>
      <c r="O1470" t="s">
        <v>7</v>
      </c>
      <c r="P1470" t="s">
        <v>7</v>
      </c>
      <c r="Q1470" t="s">
        <v>7</v>
      </c>
    </row>
    <row r="1471" spans="8:17" x14ac:dyDescent="0.3">
      <c r="H1471" t="s">
        <v>7</v>
      </c>
      <c r="I1471" t="s">
        <v>7</v>
      </c>
      <c r="J1471" t="s">
        <v>7</v>
      </c>
      <c r="K1471" t="s">
        <v>7</v>
      </c>
      <c r="L1471" t="s">
        <v>7</v>
      </c>
      <c r="M1471" t="s">
        <v>7</v>
      </c>
      <c r="N1471" t="s">
        <v>7</v>
      </c>
      <c r="O1471" t="s">
        <v>7</v>
      </c>
      <c r="P1471" t="s">
        <v>7</v>
      </c>
      <c r="Q1471" t="s">
        <v>7</v>
      </c>
    </row>
    <row r="1472" spans="8:17" x14ac:dyDescent="0.3">
      <c r="H1472" t="s">
        <v>7</v>
      </c>
      <c r="I1472" t="s">
        <v>7</v>
      </c>
      <c r="J1472" t="s">
        <v>7</v>
      </c>
      <c r="K1472" t="s">
        <v>7</v>
      </c>
      <c r="L1472" t="s">
        <v>7</v>
      </c>
      <c r="M1472" t="s">
        <v>7</v>
      </c>
      <c r="N1472" t="s">
        <v>7</v>
      </c>
      <c r="O1472" t="s">
        <v>7</v>
      </c>
      <c r="P1472" t="s">
        <v>7</v>
      </c>
      <c r="Q1472" t="s">
        <v>7</v>
      </c>
    </row>
    <row r="1473" spans="8:17" x14ac:dyDescent="0.3">
      <c r="H1473" t="s">
        <v>7</v>
      </c>
      <c r="I1473" t="s">
        <v>7</v>
      </c>
      <c r="J1473" t="s">
        <v>7</v>
      </c>
      <c r="K1473" t="s">
        <v>7</v>
      </c>
      <c r="L1473" t="s">
        <v>7</v>
      </c>
      <c r="M1473" t="s">
        <v>7</v>
      </c>
      <c r="N1473" t="s">
        <v>7</v>
      </c>
      <c r="O1473" t="s">
        <v>7</v>
      </c>
      <c r="P1473" t="s">
        <v>7</v>
      </c>
      <c r="Q1473" t="s">
        <v>7</v>
      </c>
    </row>
    <row r="1474" spans="8:17" x14ac:dyDescent="0.3">
      <c r="H1474" t="s">
        <v>7</v>
      </c>
      <c r="I1474" t="s">
        <v>7</v>
      </c>
      <c r="J1474" t="s">
        <v>7</v>
      </c>
      <c r="K1474" t="s">
        <v>7</v>
      </c>
      <c r="L1474" t="s">
        <v>7</v>
      </c>
      <c r="M1474" t="s">
        <v>7</v>
      </c>
      <c r="N1474" t="s">
        <v>7</v>
      </c>
      <c r="O1474" t="s">
        <v>7</v>
      </c>
      <c r="P1474" t="s">
        <v>7</v>
      </c>
      <c r="Q1474" t="s">
        <v>7</v>
      </c>
    </row>
    <row r="1475" spans="8:17" x14ac:dyDescent="0.3">
      <c r="H1475" t="s">
        <v>7</v>
      </c>
      <c r="I1475" t="s">
        <v>7</v>
      </c>
      <c r="J1475" t="s">
        <v>7</v>
      </c>
      <c r="K1475" t="s">
        <v>7</v>
      </c>
      <c r="L1475" t="s">
        <v>7</v>
      </c>
      <c r="M1475" t="s">
        <v>7</v>
      </c>
      <c r="N1475" t="s">
        <v>7</v>
      </c>
      <c r="O1475" t="s">
        <v>7</v>
      </c>
      <c r="P1475" t="s">
        <v>7</v>
      </c>
      <c r="Q1475" t="s">
        <v>7</v>
      </c>
    </row>
    <row r="1476" spans="8:17" x14ac:dyDescent="0.3">
      <c r="H1476" t="s">
        <v>7</v>
      </c>
      <c r="I1476" t="s">
        <v>7</v>
      </c>
      <c r="J1476" t="s">
        <v>7</v>
      </c>
      <c r="K1476" t="s">
        <v>7</v>
      </c>
      <c r="L1476" t="s">
        <v>7</v>
      </c>
      <c r="M1476" t="s">
        <v>7</v>
      </c>
      <c r="N1476" t="s">
        <v>7</v>
      </c>
      <c r="O1476" t="s">
        <v>7</v>
      </c>
      <c r="P1476" t="s">
        <v>7</v>
      </c>
      <c r="Q1476" t="s">
        <v>7</v>
      </c>
    </row>
    <row r="1477" spans="8:17" x14ac:dyDescent="0.3">
      <c r="H1477" t="s">
        <v>7</v>
      </c>
      <c r="I1477" t="s">
        <v>7</v>
      </c>
      <c r="J1477" t="s">
        <v>7</v>
      </c>
      <c r="K1477" t="s">
        <v>7</v>
      </c>
      <c r="L1477" t="s">
        <v>7</v>
      </c>
      <c r="M1477" t="s">
        <v>7</v>
      </c>
      <c r="N1477" t="s">
        <v>7</v>
      </c>
      <c r="O1477" t="s">
        <v>7</v>
      </c>
      <c r="P1477" t="s">
        <v>7</v>
      </c>
      <c r="Q1477" t="s">
        <v>7</v>
      </c>
    </row>
    <row r="1478" spans="8:17" x14ac:dyDescent="0.3">
      <c r="H1478" t="s">
        <v>7</v>
      </c>
      <c r="I1478" t="s">
        <v>7</v>
      </c>
      <c r="J1478" t="s">
        <v>7</v>
      </c>
      <c r="K1478" t="s">
        <v>7</v>
      </c>
      <c r="L1478" t="s">
        <v>7</v>
      </c>
      <c r="M1478" t="s">
        <v>7</v>
      </c>
      <c r="N1478" t="s">
        <v>7</v>
      </c>
      <c r="O1478" t="s">
        <v>7</v>
      </c>
      <c r="P1478" t="s">
        <v>7</v>
      </c>
      <c r="Q1478" t="s">
        <v>7</v>
      </c>
    </row>
    <row r="1479" spans="8:17" x14ac:dyDescent="0.3">
      <c r="H1479" t="s">
        <v>7</v>
      </c>
      <c r="I1479" t="s">
        <v>7</v>
      </c>
      <c r="J1479" t="s">
        <v>7</v>
      </c>
      <c r="K1479" t="s">
        <v>7</v>
      </c>
      <c r="L1479" t="s">
        <v>7</v>
      </c>
      <c r="M1479" t="s">
        <v>7</v>
      </c>
      <c r="N1479" t="s">
        <v>7</v>
      </c>
      <c r="O1479" t="s">
        <v>7</v>
      </c>
      <c r="P1479" t="s">
        <v>7</v>
      </c>
      <c r="Q1479" t="s">
        <v>7</v>
      </c>
    </row>
    <row r="1480" spans="8:17" x14ac:dyDescent="0.3">
      <c r="H1480" t="s">
        <v>7</v>
      </c>
      <c r="I1480" t="s">
        <v>7</v>
      </c>
      <c r="J1480" t="s">
        <v>7</v>
      </c>
      <c r="K1480" t="s">
        <v>7</v>
      </c>
      <c r="L1480" t="s">
        <v>7</v>
      </c>
      <c r="M1480" t="s">
        <v>7</v>
      </c>
      <c r="N1480" t="s">
        <v>7</v>
      </c>
      <c r="O1480" t="s">
        <v>7</v>
      </c>
      <c r="P1480" t="s">
        <v>7</v>
      </c>
      <c r="Q1480" t="s">
        <v>7</v>
      </c>
    </row>
    <row r="1481" spans="8:17" x14ac:dyDescent="0.3">
      <c r="H1481" t="s">
        <v>7</v>
      </c>
      <c r="I1481" t="s">
        <v>7</v>
      </c>
      <c r="J1481" t="s">
        <v>7</v>
      </c>
      <c r="K1481" t="s">
        <v>7</v>
      </c>
      <c r="L1481" t="s">
        <v>7</v>
      </c>
      <c r="M1481" t="s">
        <v>7</v>
      </c>
      <c r="N1481" t="s">
        <v>7</v>
      </c>
      <c r="O1481" t="s">
        <v>7</v>
      </c>
      <c r="P1481" t="s">
        <v>7</v>
      </c>
      <c r="Q1481" t="s">
        <v>7</v>
      </c>
    </row>
    <row r="1482" spans="8:17" x14ac:dyDescent="0.3">
      <c r="H1482" t="s">
        <v>7</v>
      </c>
      <c r="I1482" t="s">
        <v>7</v>
      </c>
      <c r="J1482" t="s">
        <v>7</v>
      </c>
      <c r="K1482" t="s">
        <v>7</v>
      </c>
      <c r="L1482" t="s">
        <v>7</v>
      </c>
      <c r="M1482" t="s">
        <v>7</v>
      </c>
      <c r="N1482" t="s">
        <v>7</v>
      </c>
      <c r="O1482" t="s">
        <v>7</v>
      </c>
      <c r="P1482" t="s">
        <v>7</v>
      </c>
      <c r="Q1482" t="s">
        <v>7</v>
      </c>
    </row>
    <row r="1483" spans="8:17" x14ac:dyDescent="0.3">
      <c r="H1483" t="s">
        <v>7</v>
      </c>
      <c r="I1483" t="s">
        <v>7</v>
      </c>
      <c r="J1483" t="s">
        <v>7</v>
      </c>
      <c r="K1483" t="s">
        <v>7</v>
      </c>
      <c r="L1483" t="s">
        <v>7</v>
      </c>
      <c r="M1483" t="s">
        <v>7</v>
      </c>
      <c r="N1483" t="s">
        <v>7</v>
      </c>
      <c r="O1483" t="s">
        <v>7</v>
      </c>
      <c r="P1483" t="s">
        <v>7</v>
      </c>
      <c r="Q1483" t="s">
        <v>7</v>
      </c>
    </row>
    <row r="1484" spans="8:17" x14ac:dyDescent="0.3">
      <c r="H1484" t="s">
        <v>7</v>
      </c>
      <c r="I1484" t="s">
        <v>7</v>
      </c>
      <c r="J1484" t="s">
        <v>7</v>
      </c>
      <c r="K1484" t="s">
        <v>7</v>
      </c>
      <c r="L1484" t="s">
        <v>7</v>
      </c>
      <c r="M1484" t="s">
        <v>7</v>
      </c>
      <c r="N1484" t="s">
        <v>7</v>
      </c>
      <c r="O1484" t="s">
        <v>7</v>
      </c>
      <c r="P1484" t="s">
        <v>7</v>
      </c>
      <c r="Q1484" t="s">
        <v>7</v>
      </c>
    </row>
    <row r="1485" spans="8:17" x14ac:dyDescent="0.3">
      <c r="H1485" t="s">
        <v>7</v>
      </c>
      <c r="I1485" t="s">
        <v>7</v>
      </c>
      <c r="J1485" t="s">
        <v>7</v>
      </c>
      <c r="K1485" t="s">
        <v>7</v>
      </c>
      <c r="L1485" t="s">
        <v>7</v>
      </c>
      <c r="M1485" t="s">
        <v>7</v>
      </c>
      <c r="N1485" t="s">
        <v>7</v>
      </c>
      <c r="O1485" t="s">
        <v>7</v>
      </c>
      <c r="P1485" t="s">
        <v>7</v>
      </c>
      <c r="Q1485" t="s">
        <v>7</v>
      </c>
    </row>
    <row r="1486" spans="8:17" x14ac:dyDescent="0.3">
      <c r="H1486" t="s">
        <v>7</v>
      </c>
      <c r="I1486" t="s">
        <v>7</v>
      </c>
      <c r="J1486" t="s">
        <v>7</v>
      </c>
      <c r="K1486" t="s">
        <v>7</v>
      </c>
      <c r="L1486" t="s">
        <v>7</v>
      </c>
      <c r="M1486" t="s">
        <v>7</v>
      </c>
      <c r="N1486" t="s">
        <v>7</v>
      </c>
      <c r="O1486" t="s">
        <v>7</v>
      </c>
      <c r="P1486" t="s">
        <v>7</v>
      </c>
      <c r="Q1486" t="s">
        <v>7</v>
      </c>
    </row>
    <row r="1487" spans="8:17" x14ac:dyDescent="0.3">
      <c r="H1487" t="s">
        <v>7</v>
      </c>
      <c r="I1487" t="s">
        <v>7</v>
      </c>
      <c r="J1487" t="s">
        <v>7</v>
      </c>
      <c r="K1487" t="s">
        <v>7</v>
      </c>
      <c r="L1487" t="s">
        <v>7</v>
      </c>
      <c r="M1487" t="s">
        <v>7</v>
      </c>
      <c r="N1487" t="s">
        <v>7</v>
      </c>
      <c r="O1487" t="s">
        <v>7</v>
      </c>
      <c r="P1487" t="s">
        <v>7</v>
      </c>
      <c r="Q1487" t="s">
        <v>7</v>
      </c>
    </row>
    <row r="1488" spans="8:17" x14ac:dyDescent="0.3">
      <c r="H1488" t="s">
        <v>7</v>
      </c>
      <c r="I1488" t="s">
        <v>7</v>
      </c>
      <c r="J1488" t="s">
        <v>7</v>
      </c>
      <c r="K1488" t="s">
        <v>7</v>
      </c>
      <c r="L1488" t="s">
        <v>7</v>
      </c>
      <c r="M1488" t="s">
        <v>7</v>
      </c>
      <c r="N1488" t="s">
        <v>7</v>
      </c>
      <c r="O1488" t="s">
        <v>7</v>
      </c>
      <c r="P1488" t="s">
        <v>7</v>
      </c>
      <c r="Q1488" t="s">
        <v>7</v>
      </c>
    </row>
    <row r="1489" spans="8:17" x14ac:dyDescent="0.3">
      <c r="H1489" t="s">
        <v>7</v>
      </c>
      <c r="I1489" t="s">
        <v>7</v>
      </c>
      <c r="J1489" t="s">
        <v>7</v>
      </c>
      <c r="K1489" t="s">
        <v>7</v>
      </c>
      <c r="L1489" t="s">
        <v>7</v>
      </c>
      <c r="M1489" t="s">
        <v>7</v>
      </c>
      <c r="N1489" t="s">
        <v>7</v>
      </c>
      <c r="O1489" t="s">
        <v>7</v>
      </c>
      <c r="P1489" t="s">
        <v>7</v>
      </c>
      <c r="Q1489" t="s">
        <v>7</v>
      </c>
    </row>
    <row r="1490" spans="8:17" x14ac:dyDescent="0.3">
      <c r="H1490" t="s">
        <v>7</v>
      </c>
      <c r="I1490" t="s">
        <v>7</v>
      </c>
      <c r="J1490" t="s">
        <v>7</v>
      </c>
      <c r="K1490" t="s">
        <v>7</v>
      </c>
      <c r="L1490" t="s">
        <v>7</v>
      </c>
      <c r="M1490" t="s">
        <v>7</v>
      </c>
      <c r="N1490" t="s">
        <v>7</v>
      </c>
      <c r="O1490" t="s">
        <v>7</v>
      </c>
      <c r="P1490" t="s">
        <v>7</v>
      </c>
      <c r="Q1490" t="s">
        <v>7</v>
      </c>
    </row>
    <row r="1491" spans="8:17" x14ac:dyDescent="0.3">
      <c r="H1491" t="s">
        <v>7</v>
      </c>
      <c r="I1491" t="s">
        <v>7</v>
      </c>
      <c r="J1491" t="s">
        <v>7</v>
      </c>
      <c r="K1491" t="s">
        <v>7</v>
      </c>
      <c r="L1491" t="s">
        <v>7</v>
      </c>
      <c r="M1491" t="s">
        <v>7</v>
      </c>
      <c r="N1491" t="s">
        <v>7</v>
      </c>
      <c r="O1491" t="s">
        <v>7</v>
      </c>
      <c r="P1491" t="s">
        <v>7</v>
      </c>
      <c r="Q1491" t="s">
        <v>7</v>
      </c>
    </row>
    <row r="1492" spans="8:17" x14ac:dyDescent="0.3">
      <c r="H1492" t="s">
        <v>7</v>
      </c>
      <c r="I1492" t="s">
        <v>7</v>
      </c>
      <c r="J1492" t="s">
        <v>7</v>
      </c>
      <c r="K1492" t="s">
        <v>7</v>
      </c>
      <c r="L1492" t="s">
        <v>7</v>
      </c>
      <c r="M1492" t="s">
        <v>7</v>
      </c>
      <c r="N1492" t="s">
        <v>7</v>
      </c>
      <c r="O1492" t="s">
        <v>7</v>
      </c>
      <c r="P1492" t="s">
        <v>7</v>
      </c>
      <c r="Q1492" t="s">
        <v>7</v>
      </c>
    </row>
    <row r="1493" spans="8:17" x14ac:dyDescent="0.3">
      <c r="H1493" t="s">
        <v>7</v>
      </c>
      <c r="I1493" t="s">
        <v>7</v>
      </c>
      <c r="J1493" t="s">
        <v>7</v>
      </c>
      <c r="K1493" t="s">
        <v>7</v>
      </c>
      <c r="L1493" t="s">
        <v>7</v>
      </c>
      <c r="M1493" t="s">
        <v>7</v>
      </c>
      <c r="N1493" t="s">
        <v>7</v>
      </c>
      <c r="O1493" t="s">
        <v>7</v>
      </c>
      <c r="P1493" t="s">
        <v>7</v>
      </c>
      <c r="Q1493" t="s">
        <v>7</v>
      </c>
    </row>
    <row r="1494" spans="8:17" x14ac:dyDescent="0.3">
      <c r="H1494" t="s">
        <v>7</v>
      </c>
      <c r="I1494" t="s">
        <v>7</v>
      </c>
      <c r="J1494" t="s">
        <v>7</v>
      </c>
      <c r="K1494" t="s">
        <v>7</v>
      </c>
      <c r="L1494" t="s">
        <v>7</v>
      </c>
      <c r="M1494" t="s">
        <v>7</v>
      </c>
      <c r="N1494" t="s">
        <v>7</v>
      </c>
      <c r="O1494" t="s">
        <v>7</v>
      </c>
      <c r="P1494" t="s">
        <v>7</v>
      </c>
      <c r="Q1494" t="s">
        <v>7</v>
      </c>
    </row>
    <row r="1495" spans="8:17" x14ac:dyDescent="0.3">
      <c r="H1495" t="s">
        <v>7</v>
      </c>
      <c r="I1495" t="s">
        <v>7</v>
      </c>
      <c r="J1495" t="s">
        <v>7</v>
      </c>
      <c r="K1495" t="s">
        <v>7</v>
      </c>
      <c r="L1495" t="s">
        <v>7</v>
      </c>
      <c r="M1495" t="s">
        <v>7</v>
      </c>
      <c r="N1495" t="s">
        <v>7</v>
      </c>
      <c r="O1495" t="s">
        <v>7</v>
      </c>
      <c r="P1495" t="s">
        <v>7</v>
      </c>
      <c r="Q1495" t="s">
        <v>7</v>
      </c>
    </row>
    <row r="1496" spans="8:17" x14ac:dyDescent="0.3">
      <c r="H1496" t="s">
        <v>7</v>
      </c>
      <c r="I1496" t="s">
        <v>7</v>
      </c>
      <c r="J1496" t="s">
        <v>7</v>
      </c>
      <c r="K1496" t="s">
        <v>7</v>
      </c>
      <c r="L1496" t="s">
        <v>7</v>
      </c>
      <c r="M1496" t="s">
        <v>7</v>
      </c>
      <c r="N1496" t="s">
        <v>7</v>
      </c>
      <c r="O1496" t="s">
        <v>7</v>
      </c>
      <c r="P1496" t="s">
        <v>7</v>
      </c>
      <c r="Q1496" t="s">
        <v>7</v>
      </c>
    </row>
    <row r="1497" spans="8:17" x14ac:dyDescent="0.3">
      <c r="H1497" t="s">
        <v>7</v>
      </c>
      <c r="I1497" t="s">
        <v>7</v>
      </c>
      <c r="J1497" t="s">
        <v>7</v>
      </c>
      <c r="K1497" t="s">
        <v>7</v>
      </c>
      <c r="L1497" t="s">
        <v>7</v>
      </c>
      <c r="M1497" t="s">
        <v>7</v>
      </c>
      <c r="N1497" t="s">
        <v>7</v>
      </c>
      <c r="O1497" t="s">
        <v>7</v>
      </c>
      <c r="P1497" t="s">
        <v>7</v>
      </c>
      <c r="Q1497" t="s">
        <v>7</v>
      </c>
    </row>
    <row r="1498" spans="8:17" x14ac:dyDescent="0.3">
      <c r="H1498" t="s">
        <v>7</v>
      </c>
      <c r="I1498" t="s">
        <v>7</v>
      </c>
      <c r="J1498" t="s">
        <v>7</v>
      </c>
      <c r="K1498" t="s">
        <v>7</v>
      </c>
      <c r="L1498" t="s">
        <v>7</v>
      </c>
      <c r="M1498" t="s">
        <v>7</v>
      </c>
      <c r="N1498" t="s">
        <v>7</v>
      </c>
      <c r="O1498" t="s">
        <v>7</v>
      </c>
      <c r="P1498" t="s">
        <v>7</v>
      </c>
      <c r="Q1498" t="s">
        <v>7</v>
      </c>
    </row>
    <row r="1499" spans="8:17" x14ac:dyDescent="0.3">
      <c r="H1499" t="s">
        <v>7</v>
      </c>
      <c r="I1499" t="s">
        <v>7</v>
      </c>
      <c r="J1499" t="s">
        <v>7</v>
      </c>
      <c r="K1499" t="s">
        <v>7</v>
      </c>
      <c r="L1499" t="s">
        <v>7</v>
      </c>
      <c r="M1499" t="s">
        <v>7</v>
      </c>
      <c r="N1499" t="s">
        <v>7</v>
      </c>
      <c r="O1499" t="s">
        <v>7</v>
      </c>
      <c r="P1499" t="s">
        <v>7</v>
      </c>
      <c r="Q1499" t="s">
        <v>7</v>
      </c>
    </row>
    <row r="1500" spans="8:17" x14ac:dyDescent="0.3">
      <c r="H1500" t="s">
        <v>7</v>
      </c>
      <c r="I1500" t="s">
        <v>7</v>
      </c>
      <c r="J1500" t="s">
        <v>7</v>
      </c>
      <c r="K1500" t="s">
        <v>7</v>
      </c>
      <c r="L1500" t="s">
        <v>7</v>
      </c>
      <c r="M1500" t="s">
        <v>7</v>
      </c>
      <c r="N1500" t="s">
        <v>7</v>
      </c>
      <c r="O1500" t="s">
        <v>7</v>
      </c>
      <c r="P1500" t="s">
        <v>7</v>
      </c>
      <c r="Q1500" t="s">
        <v>7</v>
      </c>
    </row>
    <row r="1501" spans="8:17" x14ac:dyDescent="0.3">
      <c r="H1501" t="s">
        <v>7</v>
      </c>
      <c r="I1501" t="s">
        <v>7</v>
      </c>
      <c r="J1501" t="s">
        <v>7</v>
      </c>
      <c r="K1501" t="s">
        <v>7</v>
      </c>
      <c r="L1501" t="s">
        <v>7</v>
      </c>
      <c r="M1501" t="s">
        <v>7</v>
      </c>
      <c r="N1501" t="s">
        <v>7</v>
      </c>
      <c r="O1501" t="s">
        <v>7</v>
      </c>
      <c r="P1501" t="s">
        <v>7</v>
      </c>
      <c r="Q1501" t="s">
        <v>7</v>
      </c>
    </row>
    <row r="1502" spans="8:17" x14ac:dyDescent="0.3">
      <c r="H1502" t="s">
        <v>7</v>
      </c>
      <c r="I1502" t="s">
        <v>7</v>
      </c>
      <c r="J1502" t="s">
        <v>7</v>
      </c>
      <c r="K1502" t="s">
        <v>7</v>
      </c>
      <c r="L1502" t="s">
        <v>7</v>
      </c>
      <c r="M1502" t="s">
        <v>7</v>
      </c>
      <c r="N1502" t="s">
        <v>7</v>
      </c>
      <c r="O1502" t="s">
        <v>7</v>
      </c>
      <c r="P1502" t="s">
        <v>7</v>
      </c>
      <c r="Q1502" t="s">
        <v>7</v>
      </c>
    </row>
    <row r="1503" spans="8:17" x14ac:dyDescent="0.3">
      <c r="H1503" t="s">
        <v>7</v>
      </c>
      <c r="I1503" t="s">
        <v>7</v>
      </c>
      <c r="J1503" t="s">
        <v>7</v>
      </c>
      <c r="K1503" t="s">
        <v>7</v>
      </c>
      <c r="L1503" t="s">
        <v>7</v>
      </c>
      <c r="M1503" t="s">
        <v>7</v>
      </c>
      <c r="N1503" t="s">
        <v>7</v>
      </c>
      <c r="O1503" t="s">
        <v>7</v>
      </c>
      <c r="P1503" t="s">
        <v>7</v>
      </c>
      <c r="Q1503" t="s">
        <v>7</v>
      </c>
    </row>
    <row r="1504" spans="8:17" x14ac:dyDescent="0.3">
      <c r="H1504" t="s">
        <v>7</v>
      </c>
      <c r="I1504" t="s">
        <v>7</v>
      </c>
      <c r="J1504" t="s">
        <v>7</v>
      </c>
      <c r="K1504" t="s">
        <v>7</v>
      </c>
      <c r="L1504" t="s">
        <v>7</v>
      </c>
      <c r="M1504" t="s">
        <v>7</v>
      </c>
      <c r="N1504" t="s">
        <v>7</v>
      </c>
      <c r="O1504" t="s">
        <v>7</v>
      </c>
      <c r="P1504" t="s">
        <v>7</v>
      </c>
      <c r="Q1504" t="s">
        <v>7</v>
      </c>
    </row>
    <row r="1505" spans="8:17" x14ac:dyDescent="0.3">
      <c r="H1505" t="s">
        <v>7</v>
      </c>
      <c r="I1505" t="s">
        <v>7</v>
      </c>
      <c r="J1505" t="s">
        <v>7</v>
      </c>
      <c r="K1505" t="s">
        <v>7</v>
      </c>
      <c r="L1505" t="s">
        <v>7</v>
      </c>
      <c r="M1505" t="s">
        <v>7</v>
      </c>
      <c r="N1505" t="s">
        <v>7</v>
      </c>
      <c r="O1505" t="s">
        <v>7</v>
      </c>
      <c r="P1505" t="s">
        <v>7</v>
      </c>
      <c r="Q1505" t="s">
        <v>7</v>
      </c>
    </row>
    <row r="1506" spans="8:17" x14ac:dyDescent="0.3">
      <c r="H1506" t="s">
        <v>7</v>
      </c>
      <c r="I1506" t="s">
        <v>7</v>
      </c>
      <c r="J1506" t="s">
        <v>7</v>
      </c>
      <c r="K1506" t="s">
        <v>7</v>
      </c>
      <c r="L1506" t="s">
        <v>7</v>
      </c>
      <c r="M1506" t="s">
        <v>7</v>
      </c>
      <c r="N1506" t="s">
        <v>7</v>
      </c>
      <c r="O1506" t="s">
        <v>7</v>
      </c>
      <c r="P1506" t="s">
        <v>7</v>
      </c>
      <c r="Q1506" t="s">
        <v>7</v>
      </c>
    </row>
    <row r="1507" spans="8:17" x14ac:dyDescent="0.3">
      <c r="H1507" t="s">
        <v>7</v>
      </c>
      <c r="I1507" t="s">
        <v>7</v>
      </c>
      <c r="J1507" t="s">
        <v>7</v>
      </c>
      <c r="K1507" t="s">
        <v>7</v>
      </c>
      <c r="L1507" t="s">
        <v>7</v>
      </c>
      <c r="M1507" t="s">
        <v>7</v>
      </c>
      <c r="N1507" t="s">
        <v>7</v>
      </c>
      <c r="O1507" t="s">
        <v>7</v>
      </c>
      <c r="P1507" t="s">
        <v>7</v>
      </c>
      <c r="Q1507" t="s">
        <v>7</v>
      </c>
    </row>
    <row r="1508" spans="8:17" x14ac:dyDescent="0.3">
      <c r="H1508" t="s">
        <v>7</v>
      </c>
      <c r="I1508" t="s">
        <v>7</v>
      </c>
      <c r="J1508" t="s">
        <v>7</v>
      </c>
      <c r="K1508" t="s">
        <v>7</v>
      </c>
      <c r="L1508" t="s">
        <v>7</v>
      </c>
      <c r="M1508" t="s">
        <v>7</v>
      </c>
      <c r="N1508" t="s">
        <v>7</v>
      </c>
      <c r="O1508" t="s">
        <v>7</v>
      </c>
      <c r="P1508" t="s">
        <v>7</v>
      </c>
      <c r="Q1508" t="s">
        <v>7</v>
      </c>
    </row>
    <row r="1509" spans="8:17" x14ac:dyDescent="0.3">
      <c r="H1509" t="s">
        <v>7</v>
      </c>
      <c r="I1509" t="s">
        <v>7</v>
      </c>
      <c r="J1509" t="s">
        <v>7</v>
      </c>
      <c r="K1509" t="s">
        <v>7</v>
      </c>
      <c r="L1509" t="s">
        <v>7</v>
      </c>
      <c r="M1509" t="s">
        <v>7</v>
      </c>
      <c r="N1509" t="s">
        <v>7</v>
      </c>
      <c r="O1509" t="s">
        <v>7</v>
      </c>
      <c r="P1509" t="s">
        <v>7</v>
      </c>
      <c r="Q1509" t="s">
        <v>7</v>
      </c>
    </row>
    <row r="1510" spans="8:17" x14ac:dyDescent="0.3">
      <c r="H1510" t="s">
        <v>7</v>
      </c>
      <c r="I1510" t="s">
        <v>7</v>
      </c>
      <c r="J1510" t="s">
        <v>7</v>
      </c>
      <c r="K1510" t="s">
        <v>7</v>
      </c>
      <c r="L1510" t="s">
        <v>7</v>
      </c>
      <c r="M1510" t="s">
        <v>7</v>
      </c>
      <c r="N1510" t="s">
        <v>7</v>
      </c>
      <c r="O1510" t="s">
        <v>7</v>
      </c>
      <c r="P1510" t="s">
        <v>7</v>
      </c>
      <c r="Q1510" t="s">
        <v>7</v>
      </c>
    </row>
    <row r="1511" spans="8:17" x14ac:dyDescent="0.3">
      <c r="H1511" t="s">
        <v>7</v>
      </c>
      <c r="I1511" t="s">
        <v>7</v>
      </c>
      <c r="J1511" t="s">
        <v>7</v>
      </c>
      <c r="K1511" t="s">
        <v>7</v>
      </c>
      <c r="L1511" t="s">
        <v>7</v>
      </c>
      <c r="M1511" t="s">
        <v>7</v>
      </c>
      <c r="N1511" t="s">
        <v>7</v>
      </c>
      <c r="O1511" t="s">
        <v>7</v>
      </c>
      <c r="P1511" t="s">
        <v>7</v>
      </c>
      <c r="Q1511" t="s">
        <v>7</v>
      </c>
    </row>
    <row r="1512" spans="8:17" x14ac:dyDescent="0.3">
      <c r="H1512" t="s">
        <v>7</v>
      </c>
      <c r="I1512" t="s">
        <v>7</v>
      </c>
      <c r="J1512" t="s">
        <v>7</v>
      </c>
      <c r="K1512" t="s">
        <v>7</v>
      </c>
      <c r="L1512" t="s">
        <v>7</v>
      </c>
      <c r="M1512" t="s">
        <v>7</v>
      </c>
      <c r="N1512" t="s">
        <v>7</v>
      </c>
      <c r="O1512" t="s">
        <v>7</v>
      </c>
      <c r="P1512" t="s">
        <v>7</v>
      </c>
      <c r="Q1512" t="s">
        <v>7</v>
      </c>
    </row>
    <row r="1513" spans="8:17" x14ac:dyDescent="0.3">
      <c r="H1513" t="s">
        <v>7</v>
      </c>
      <c r="I1513" t="s">
        <v>7</v>
      </c>
      <c r="J1513" t="s">
        <v>7</v>
      </c>
      <c r="K1513" t="s">
        <v>7</v>
      </c>
      <c r="L1513" t="s">
        <v>7</v>
      </c>
      <c r="M1513" t="s">
        <v>7</v>
      </c>
      <c r="N1513" t="s">
        <v>7</v>
      </c>
      <c r="O1513" t="s">
        <v>7</v>
      </c>
      <c r="P1513" t="s">
        <v>7</v>
      </c>
      <c r="Q1513" t="s">
        <v>7</v>
      </c>
    </row>
    <row r="1514" spans="8:17" x14ac:dyDescent="0.3">
      <c r="H1514" t="s">
        <v>7</v>
      </c>
      <c r="I1514" t="s">
        <v>7</v>
      </c>
      <c r="J1514" t="s">
        <v>7</v>
      </c>
      <c r="K1514" t="s">
        <v>7</v>
      </c>
      <c r="L1514" t="s">
        <v>7</v>
      </c>
      <c r="M1514" t="s">
        <v>7</v>
      </c>
      <c r="N1514" t="s">
        <v>7</v>
      </c>
      <c r="O1514" t="s">
        <v>7</v>
      </c>
      <c r="P1514" t="s">
        <v>7</v>
      </c>
      <c r="Q1514" t="s">
        <v>7</v>
      </c>
    </row>
    <row r="1515" spans="8:17" x14ac:dyDescent="0.3">
      <c r="H1515" t="s">
        <v>7</v>
      </c>
      <c r="I1515" t="s">
        <v>7</v>
      </c>
      <c r="J1515" t="s">
        <v>7</v>
      </c>
      <c r="K1515" t="s">
        <v>7</v>
      </c>
      <c r="L1515" t="s">
        <v>7</v>
      </c>
      <c r="M1515" t="s">
        <v>7</v>
      </c>
      <c r="N1515" t="s">
        <v>7</v>
      </c>
      <c r="O1515" t="s">
        <v>7</v>
      </c>
      <c r="P1515" t="s">
        <v>7</v>
      </c>
      <c r="Q1515" t="s">
        <v>7</v>
      </c>
    </row>
    <row r="1516" spans="8:17" x14ac:dyDescent="0.3">
      <c r="H1516" t="s">
        <v>7</v>
      </c>
      <c r="I1516" t="s">
        <v>7</v>
      </c>
      <c r="J1516" t="s">
        <v>7</v>
      </c>
      <c r="K1516" t="s">
        <v>7</v>
      </c>
      <c r="L1516" t="s">
        <v>7</v>
      </c>
      <c r="M1516" t="s">
        <v>7</v>
      </c>
      <c r="N1516" t="s">
        <v>7</v>
      </c>
      <c r="O1516" t="s">
        <v>7</v>
      </c>
      <c r="P1516" t="s">
        <v>7</v>
      </c>
      <c r="Q1516" t="s">
        <v>7</v>
      </c>
    </row>
    <row r="1517" spans="8:17" x14ac:dyDescent="0.3">
      <c r="H1517" t="s">
        <v>7</v>
      </c>
      <c r="I1517" t="s">
        <v>7</v>
      </c>
      <c r="J1517" t="s">
        <v>7</v>
      </c>
      <c r="K1517" t="s">
        <v>7</v>
      </c>
      <c r="L1517" t="s">
        <v>7</v>
      </c>
      <c r="M1517" t="s">
        <v>7</v>
      </c>
      <c r="N1517" t="s">
        <v>7</v>
      </c>
      <c r="O1517" t="s">
        <v>7</v>
      </c>
      <c r="P1517" t="s">
        <v>7</v>
      </c>
      <c r="Q1517" t="s">
        <v>7</v>
      </c>
    </row>
    <row r="1518" spans="8:17" x14ac:dyDescent="0.3">
      <c r="H1518" t="s">
        <v>7</v>
      </c>
      <c r="I1518" t="s">
        <v>7</v>
      </c>
      <c r="J1518" t="s">
        <v>7</v>
      </c>
      <c r="K1518" t="s">
        <v>7</v>
      </c>
      <c r="L1518" t="s">
        <v>7</v>
      </c>
      <c r="M1518" t="s">
        <v>7</v>
      </c>
      <c r="N1518" t="s">
        <v>7</v>
      </c>
      <c r="O1518" t="s">
        <v>7</v>
      </c>
      <c r="P1518" t="s">
        <v>7</v>
      </c>
      <c r="Q1518" t="s">
        <v>7</v>
      </c>
    </row>
    <row r="1519" spans="8:17" x14ac:dyDescent="0.3">
      <c r="H1519" t="s">
        <v>7</v>
      </c>
      <c r="I1519" t="s">
        <v>7</v>
      </c>
      <c r="J1519" t="s">
        <v>7</v>
      </c>
      <c r="K1519" t="s">
        <v>7</v>
      </c>
      <c r="L1519" t="s">
        <v>7</v>
      </c>
      <c r="M1519" t="s">
        <v>7</v>
      </c>
      <c r="N1519" t="s">
        <v>7</v>
      </c>
      <c r="O1519" t="s">
        <v>7</v>
      </c>
      <c r="P1519" t="s">
        <v>7</v>
      </c>
      <c r="Q1519" t="s">
        <v>7</v>
      </c>
    </row>
    <row r="1520" spans="8:17" x14ac:dyDescent="0.3">
      <c r="H1520" t="s">
        <v>7</v>
      </c>
      <c r="I1520" t="s">
        <v>7</v>
      </c>
      <c r="J1520" t="s">
        <v>7</v>
      </c>
      <c r="K1520" t="s">
        <v>7</v>
      </c>
      <c r="L1520" t="s">
        <v>7</v>
      </c>
      <c r="M1520" t="s">
        <v>7</v>
      </c>
      <c r="N1520" t="s">
        <v>7</v>
      </c>
      <c r="O1520" t="s">
        <v>7</v>
      </c>
      <c r="P1520" t="s">
        <v>7</v>
      </c>
      <c r="Q1520" t="s">
        <v>7</v>
      </c>
    </row>
    <row r="1521" spans="8:17" x14ac:dyDescent="0.3">
      <c r="H1521" t="s">
        <v>7</v>
      </c>
      <c r="I1521" t="s">
        <v>7</v>
      </c>
      <c r="J1521" t="s">
        <v>7</v>
      </c>
      <c r="K1521" t="s">
        <v>7</v>
      </c>
      <c r="L1521" t="s">
        <v>7</v>
      </c>
      <c r="M1521" t="s">
        <v>7</v>
      </c>
      <c r="N1521" t="s">
        <v>7</v>
      </c>
      <c r="O1521" t="s">
        <v>7</v>
      </c>
      <c r="P1521" t="s">
        <v>7</v>
      </c>
      <c r="Q1521" t="s">
        <v>7</v>
      </c>
    </row>
    <row r="1522" spans="8:17" x14ac:dyDescent="0.3">
      <c r="H1522" t="s">
        <v>7</v>
      </c>
      <c r="I1522" t="s">
        <v>7</v>
      </c>
      <c r="J1522" t="s">
        <v>7</v>
      </c>
      <c r="K1522" t="s">
        <v>7</v>
      </c>
      <c r="L1522" t="s">
        <v>7</v>
      </c>
      <c r="M1522" t="s">
        <v>7</v>
      </c>
      <c r="N1522" t="s">
        <v>7</v>
      </c>
      <c r="O1522" t="s">
        <v>7</v>
      </c>
      <c r="P1522" t="s">
        <v>7</v>
      </c>
      <c r="Q1522" t="s">
        <v>7</v>
      </c>
    </row>
    <row r="1523" spans="8:17" x14ac:dyDescent="0.3">
      <c r="H1523" t="s">
        <v>7</v>
      </c>
      <c r="I1523" t="s">
        <v>7</v>
      </c>
      <c r="J1523" t="s">
        <v>7</v>
      </c>
      <c r="K1523" t="s">
        <v>7</v>
      </c>
      <c r="L1523" t="s">
        <v>7</v>
      </c>
      <c r="M1523" t="s">
        <v>7</v>
      </c>
      <c r="N1523" t="s">
        <v>7</v>
      </c>
      <c r="O1523" t="s">
        <v>7</v>
      </c>
      <c r="P1523" t="s">
        <v>7</v>
      </c>
      <c r="Q1523" t="s">
        <v>7</v>
      </c>
    </row>
    <row r="1524" spans="8:17" x14ac:dyDescent="0.3">
      <c r="H1524" t="s">
        <v>7</v>
      </c>
      <c r="I1524" t="s">
        <v>7</v>
      </c>
      <c r="J1524" t="s">
        <v>7</v>
      </c>
      <c r="K1524" t="s">
        <v>7</v>
      </c>
      <c r="L1524" t="s">
        <v>7</v>
      </c>
      <c r="M1524" t="s">
        <v>7</v>
      </c>
      <c r="N1524" t="s">
        <v>7</v>
      </c>
      <c r="O1524" t="s">
        <v>7</v>
      </c>
      <c r="P1524" t="s">
        <v>7</v>
      </c>
      <c r="Q1524" t="s">
        <v>7</v>
      </c>
    </row>
    <row r="1525" spans="8:17" x14ac:dyDescent="0.3">
      <c r="H1525" t="s">
        <v>7</v>
      </c>
      <c r="I1525" t="s">
        <v>7</v>
      </c>
      <c r="J1525" t="s">
        <v>7</v>
      </c>
      <c r="K1525" t="s">
        <v>7</v>
      </c>
      <c r="L1525" t="s">
        <v>7</v>
      </c>
      <c r="M1525" t="s">
        <v>7</v>
      </c>
      <c r="N1525" t="s">
        <v>7</v>
      </c>
      <c r="O1525" t="s">
        <v>7</v>
      </c>
      <c r="P1525" t="s">
        <v>7</v>
      </c>
      <c r="Q1525" t="s">
        <v>7</v>
      </c>
    </row>
    <row r="1526" spans="8:17" x14ac:dyDescent="0.3">
      <c r="H1526" t="s">
        <v>7</v>
      </c>
      <c r="I1526" t="s">
        <v>7</v>
      </c>
      <c r="J1526" t="s">
        <v>7</v>
      </c>
      <c r="K1526" t="s">
        <v>7</v>
      </c>
      <c r="L1526" t="s">
        <v>7</v>
      </c>
      <c r="M1526" t="s">
        <v>7</v>
      </c>
      <c r="N1526" t="s">
        <v>7</v>
      </c>
      <c r="O1526" t="s">
        <v>7</v>
      </c>
      <c r="P1526" t="s">
        <v>7</v>
      </c>
      <c r="Q1526" t="s">
        <v>7</v>
      </c>
    </row>
    <row r="1527" spans="8:17" x14ac:dyDescent="0.3">
      <c r="H1527" t="s">
        <v>7</v>
      </c>
      <c r="I1527" t="s">
        <v>7</v>
      </c>
      <c r="J1527" t="s">
        <v>7</v>
      </c>
      <c r="K1527" t="s">
        <v>7</v>
      </c>
      <c r="L1527" t="s">
        <v>7</v>
      </c>
      <c r="M1527" t="s">
        <v>7</v>
      </c>
      <c r="N1527" t="s">
        <v>7</v>
      </c>
      <c r="O1527" t="s">
        <v>7</v>
      </c>
      <c r="P1527" t="s">
        <v>7</v>
      </c>
      <c r="Q1527" t="s">
        <v>7</v>
      </c>
    </row>
    <row r="1528" spans="8:17" x14ac:dyDescent="0.3">
      <c r="H1528" t="s">
        <v>7</v>
      </c>
      <c r="I1528" t="s">
        <v>7</v>
      </c>
      <c r="J1528" t="s">
        <v>7</v>
      </c>
      <c r="K1528" t="s">
        <v>7</v>
      </c>
      <c r="L1528" t="s">
        <v>7</v>
      </c>
      <c r="M1528" t="s">
        <v>7</v>
      </c>
      <c r="N1528" t="s">
        <v>7</v>
      </c>
      <c r="O1528" t="s">
        <v>7</v>
      </c>
      <c r="P1528" t="s">
        <v>7</v>
      </c>
      <c r="Q1528" t="s">
        <v>7</v>
      </c>
    </row>
    <row r="1529" spans="8:17" x14ac:dyDescent="0.3">
      <c r="H1529" t="s">
        <v>7</v>
      </c>
      <c r="I1529" t="s">
        <v>7</v>
      </c>
      <c r="J1529" t="s">
        <v>7</v>
      </c>
      <c r="K1529" t="s">
        <v>7</v>
      </c>
      <c r="L1529" t="s">
        <v>7</v>
      </c>
      <c r="M1529" t="s">
        <v>7</v>
      </c>
      <c r="N1529" t="s">
        <v>7</v>
      </c>
      <c r="O1529" t="s">
        <v>7</v>
      </c>
      <c r="P1529" t="s">
        <v>7</v>
      </c>
      <c r="Q1529" t="s">
        <v>7</v>
      </c>
    </row>
    <row r="1530" spans="8:17" x14ac:dyDescent="0.3">
      <c r="H1530" t="s">
        <v>7</v>
      </c>
      <c r="I1530" t="s">
        <v>7</v>
      </c>
      <c r="J1530" t="s">
        <v>7</v>
      </c>
      <c r="K1530" t="s">
        <v>7</v>
      </c>
      <c r="L1530" t="s">
        <v>7</v>
      </c>
      <c r="M1530" t="s">
        <v>7</v>
      </c>
      <c r="N1530" t="s">
        <v>7</v>
      </c>
      <c r="O1530" t="s">
        <v>7</v>
      </c>
      <c r="P1530" t="s">
        <v>7</v>
      </c>
      <c r="Q1530" t="s">
        <v>7</v>
      </c>
    </row>
    <row r="1531" spans="8:17" x14ac:dyDescent="0.3">
      <c r="H1531" t="s">
        <v>7</v>
      </c>
      <c r="I1531" t="s">
        <v>7</v>
      </c>
      <c r="J1531" t="s">
        <v>7</v>
      </c>
      <c r="K1531" t="s">
        <v>7</v>
      </c>
      <c r="L1531" t="s">
        <v>7</v>
      </c>
      <c r="M1531" t="s">
        <v>7</v>
      </c>
      <c r="N1531" t="s">
        <v>7</v>
      </c>
      <c r="O1531" t="s">
        <v>7</v>
      </c>
      <c r="P1531" t="s">
        <v>7</v>
      </c>
      <c r="Q1531" t="s">
        <v>7</v>
      </c>
    </row>
    <row r="1532" spans="8:17" x14ac:dyDescent="0.3">
      <c r="H1532" t="s">
        <v>7</v>
      </c>
      <c r="I1532" t="s">
        <v>7</v>
      </c>
      <c r="J1532" t="s">
        <v>7</v>
      </c>
      <c r="K1532" t="s">
        <v>7</v>
      </c>
      <c r="L1532" t="s">
        <v>7</v>
      </c>
      <c r="M1532" t="s">
        <v>7</v>
      </c>
      <c r="N1532" t="s">
        <v>7</v>
      </c>
      <c r="O1532" t="s">
        <v>7</v>
      </c>
      <c r="P1532" t="s">
        <v>7</v>
      </c>
      <c r="Q1532" t="s">
        <v>7</v>
      </c>
    </row>
    <row r="1533" spans="8:17" x14ac:dyDescent="0.3">
      <c r="H1533" t="s">
        <v>7</v>
      </c>
      <c r="I1533" t="s">
        <v>7</v>
      </c>
      <c r="J1533" t="s">
        <v>7</v>
      </c>
      <c r="K1533" t="s">
        <v>7</v>
      </c>
      <c r="L1533" t="s">
        <v>7</v>
      </c>
      <c r="M1533" t="s">
        <v>7</v>
      </c>
      <c r="N1533" t="s">
        <v>7</v>
      </c>
      <c r="O1533" t="s">
        <v>7</v>
      </c>
      <c r="P1533" t="s">
        <v>7</v>
      </c>
      <c r="Q1533" t="s">
        <v>7</v>
      </c>
    </row>
    <row r="1534" spans="8:17" x14ac:dyDescent="0.3">
      <c r="H1534" t="s">
        <v>7</v>
      </c>
      <c r="I1534" t="s">
        <v>7</v>
      </c>
      <c r="J1534" t="s">
        <v>7</v>
      </c>
      <c r="K1534" t="s">
        <v>7</v>
      </c>
      <c r="L1534" t="s">
        <v>7</v>
      </c>
      <c r="M1534" t="s">
        <v>7</v>
      </c>
      <c r="N1534" t="s">
        <v>7</v>
      </c>
      <c r="O1534" t="s">
        <v>7</v>
      </c>
      <c r="P1534" t="s">
        <v>7</v>
      </c>
      <c r="Q1534" t="s">
        <v>7</v>
      </c>
    </row>
    <row r="1535" spans="8:17" x14ac:dyDescent="0.3">
      <c r="H1535" t="s">
        <v>7</v>
      </c>
      <c r="I1535" t="s">
        <v>7</v>
      </c>
      <c r="J1535" t="s">
        <v>7</v>
      </c>
      <c r="K1535" t="s">
        <v>7</v>
      </c>
      <c r="L1535" t="s">
        <v>7</v>
      </c>
      <c r="M1535" t="s">
        <v>7</v>
      </c>
      <c r="N1535" t="s">
        <v>7</v>
      </c>
      <c r="O1535" t="s">
        <v>7</v>
      </c>
      <c r="P1535" t="s">
        <v>7</v>
      </c>
      <c r="Q1535" t="s">
        <v>7</v>
      </c>
    </row>
    <row r="1536" spans="8:17" x14ac:dyDescent="0.3">
      <c r="H1536" t="s">
        <v>7</v>
      </c>
      <c r="I1536" t="s">
        <v>7</v>
      </c>
      <c r="J1536" t="s">
        <v>7</v>
      </c>
      <c r="K1536" t="s">
        <v>7</v>
      </c>
      <c r="L1536" t="s">
        <v>7</v>
      </c>
      <c r="M1536" t="s">
        <v>7</v>
      </c>
      <c r="N1536" t="s">
        <v>7</v>
      </c>
      <c r="O1536" t="s">
        <v>7</v>
      </c>
      <c r="P1536" t="s">
        <v>7</v>
      </c>
      <c r="Q1536" t="s">
        <v>7</v>
      </c>
    </row>
    <row r="1537" spans="8:17" x14ac:dyDescent="0.3">
      <c r="H1537" t="s">
        <v>7</v>
      </c>
      <c r="I1537" t="s">
        <v>7</v>
      </c>
      <c r="J1537" t="s">
        <v>7</v>
      </c>
      <c r="K1537" t="s">
        <v>7</v>
      </c>
      <c r="L1537" t="s">
        <v>7</v>
      </c>
      <c r="M1537" t="s">
        <v>7</v>
      </c>
      <c r="N1537" t="s">
        <v>7</v>
      </c>
      <c r="O1537" t="s">
        <v>7</v>
      </c>
      <c r="P1537" t="s">
        <v>7</v>
      </c>
      <c r="Q1537" t="s">
        <v>7</v>
      </c>
    </row>
    <row r="1538" spans="8:17" x14ac:dyDescent="0.3">
      <c r="H1538" t="s">
        <v>7</v>
      </c>
      <c r="I1538" t="s">
        <v>7</v>
      </c>
      <c r="J1538" t="s">
        <v>7</v>
      </c>
      <c r="K1538" t="s">
        <v>7</v>
      </c>
      <c r="L1538" t="s">
        <v>7</v>
      </c>
      <c r="M1538" t="s">
        <v>7</v>
      </c>
      <c r="N1538" t="s">
        <v>7</v>
      </c>
      <c r="O1538" t="s">
        <v>7</v>
      </c>
      <c r="P1538" t="s">
        <v>7</v>
      </c>
      <c r="Q1538" t="s">
        <v>7</v>
      </c>
    </row>
    <row r="1539" spans="8:17" x14ac:dyDescent="0.3">
      <c r="H1539" t="s">
        <v>7</v>
      </c>
      <c r="I1539" t="s">
        <v>7</v>
      </c>
      <c r="J1539" t="s">
        <v>7</v>
      </c>
      <c r="K1539" t="s">
        <v>7</v>
      </c>
      <c r="L1539" t="s">
        <v>7</v>
      </c>
      <c r="M1539" t="s">
        <v>7</v>
      </c>
      <c r="N1539" t="s">
        <v>7</v>
      </c>
      <c r="O1539" t="s">
        <v>7</v>
      </c>
      <c r="P1539" t="s">
        <v>7</v>
      </c>
      <c r="Q1539" t="s">
        <v>7</v>
      </c>
    </row>
    <row r="1540" spans="8:17" x14ac:dyDescent="0.3">
      <c r="H1540" t="s">
        <v>7</v>
      </c>
      <c r="I1540" t="s">
        <v>7</v>
      </c>
      <c r="J1540" t="s">
        <v>7</v>
      </c>
      <c r="K1540" t="s">
        <v>7</v>
      </c>
      <c r="L1540" t="s">
        <v>7</v>
      </c>
      <c r="M1540" t="s">
        <v>7</v>
      </c>
      <c r="N1540" t="s">
        <v>7</v>
      </c>
      <c r="O1540" t="s">
        <v>7</v>
      </c>
      <c r="P1540" t="s">
        <v>7</v>
      </c>
      <c r="Q1540" t="s">
        <v>7</v>
      </c>
    </row>
    <row r="1541" spans="8:17" x14ac:dyDescent="0.3">
      <c r="H1541" t="s">
        <v>7</v>
      </c>
      <c r="I1541" t="s">
        <v>7</v>
      </c>
      <c r="J1541" t="s">
        <v>7</v>
      </c>
      <c r="K1541" t="s">
        <v>7</v>
      </c>
      <c r="L1541" t="s">
        <v>7</v>
      </c>
      <c r="M1541" t="s">
        <v>7</v>
      </c>
      <c r="N1541" t="s">
        <v>7</v>
      </c>
      <c r="O1541" t="s">
        <v>7</v>
      </c>
      <c r="P1541" t="s">
        <v>7</v>
      </c>
      <c r="Q1541" t="s">
        <v>7</v>
      </c>
    </row>
    <row r="1542" spans="8:17" x14ac:dyDescent="0.3">
      <c r="H1542" t="s">
        <v>7</v>
      </c>
      <c r="I1542" t="s">
        <v>7</v>
      </c>
      <c r="J1542" t="s">
        <v>7</v>
      </c>
      <c r="K1542" t="s">
        <v>7</v>
      </c>
      <c r="L1542" t="s">
        <v>7</v>
      </c>
      <c r="M1542" t="s">
        <v>7</v>
      </c>
      <c r="N1542" t="s">
        <v>7</v>
      </c>
      <c r="O1542" t="s">
        <v>7</v>
      </c>
      <c r="P1542" t="s">
        <v>7</v>
      </c>
      <c r="Q1542" t="s">
        <v>7</v>
      </c>
    </row>
    <row r="1543" spans="8:17" x14ac:dyDescent="0.3">
      <c r="H1543" t="s">
        <v>7</v>
      </c>
      <c r="I1543" t="s">
        <v>7</v>
      </c>
      <c r="J1543" t="s">
        <v>7</v>
      </c>
      <c r="K1543" t="s">
        <v>7</v>
      </c>
      <c r="L1543" t="s">
        <v>7</v>
      </c>
      <c r="M1543" t="s">
        <v>7</v>
      </c>
      <c r="N1543" t="s">
        <v>7</v>
      </c>
      <c r="O1543" t="s">
        <v>7</v>
      </c>
      <c r="P1543" t="s">
        <v>7</v>
      </c>
      <c r="Q1543" t="s">
        <v>7</v>
      </c>
    </row>
    <row r="1544" spans="8:17" x14ac:dyDescent="0.3">
      <c r="H1544" t="s">
        <v>7</v>
      </c>
      <c r="I1544" t="s">
        <v>7</v>
      </c>
      <c r="J1544" t="s">
        <v>7</v>
      </c>
      <c r="K1544" t="s">
        <v>7</v>
      </c>
      <c r="L1544" t="s">
        <v>7</v>
      </c>
      <c r="M1544" t="s">
        <v>7</v>
      </c>
      <c r="N1544" t="s">
        <v>7</v>
      </c>
      <c r="O1544" t="s">
        <v>7</v>
      </c>
      <c r="P1544" t="s">
        <v>7</v>
      </c>
      <c r="Q1544" t="s">
        <v>7</v>
      </c>
    </row>
    <row r="1545" spans="8:17" x14ac:dyDescent="0.3">
      <c r="H1545" t="s">
        <v>7</v>
      </c>
      <c r="I1545" t="s">
        <v>7</v>
      </c>
      <c r="J1545" t="s">
        <v>7</v>
      </c>
      <c r="K1545" t="s">
        <v>7</v>
      </c>
      <c r="L1545" t="s">
        <v>7</v>
      </c>
      <c r="M1545" t="s">
        <v>7</v>
      </c>
      <c r="N1545" t="s">
        <v>7</v>
      </c>
      <c r="O1545" t="s">
        <v>7</v>
      </c>
      <c r="P1545" t="s">
        <v>7</v>
      </c>
      <c r="Q1545" t="s">
        <v>7</v>
      </c>
    </row>
    <row r="1546" spans="8:17" x14ac:dyDescent="0.3">
      <c r="H1546" t="s">
        <v>7</v>
      </c>
      <c r="I1546" t="s">
        <v>7</v>
      </c>
      <c r="J1546" t="s">
        <v>7</v>
      </c>
      <c r="K1546" t="s">
        <v>7</v>
      </c>
      <c r="L1546" t="s">
        <v>7</v>
      </c>
      <c r="M1546" t="s">
        <v>7</v>
      </c>
      <c r="N1546" t="s">
        <v>7</v>
      </c>
      <c r="O1546" t="s">
        <v>7</v>
      </c>
      <c r="P1546" t="s">
        <v>7</v>
      </c>
      <c r="Q1546" t="s">
        <v>7</v>
      </c>
    </row>
    <row r="1547" spans="8:17" x14ac:dyDescent="0.3">
      <c r="H1547" t="s">
        <v>7</v>
      </c>
      <c r="I1547" t="s">
        <v>7</v>
      </c>
      <c r="J1547" t="s">
        <v>7</v>
      </c>
      <c r="K1547" t="s">
        <v>7</v>
      </c>
      <c r="L1547" t="s">
        <v>7</v>
      </c>
      <c r="M1547" t="s">
        <v>7</v>
      </c>
      <c r="N1547" t="s">
        <v>7</v>
      </c>
      <c r="O1547" t="s">
        <v>7</v>
      </c>
      <c r="P1547" t="s">
        <v>7</v>
      </c>
      <c r="Q1547" t="s">
        <v>7</v>
      </c>
    </row>
    <row r="1548" spans="8:17" x14ac:dyDescent="0.3">
      <c r="H1548" t="s">
        <v>7</v>
      </c>
      <c r="I1548" t="s">
        <v>7</v>
      </c>
      <c r="J1548" t="s">
        <v>7</v>
      </c>
      <c r="K1548" t="s">
        <v>7</v>
      </c>
      <c r="L1548" t="s">
        <v>7</v>
      </c>
      <c r="M1548" t="s">
        <v>7</v>
      </c>
      <c r="N1548" t="s">
        <v>7</v>
      </c>
      <c r="O1548" t="s">
        <v>7</v>
      </c>
      <c r="P1548" t="s">
        <v>7</v>
      </c>
      <c r="Q1548" t="s">
        <v>7</v>
      </c>
    </row>
    <row r="1549" spans="8:17" x14ac:dyDescent="0.3">
      <c r="H1549" t="s">
        <v>7</v>
      </c>
      <c r="I1549" t="s">
        <v>7</v>
      </c>
      <c r="J1549" t="s">
        <v>7</v>
      </c>
      <c r="K1549" t="s">
        <v>7</v>
      </c>
      <c r="L1549" t="s">
        <v>7</v>
      </c>
      <c r="M1549" t="s">
        <v>7</v>
      </c>
      <c r="N1549" t="s">
        <v>7</v>
      </c>
      <c r="O1549" t="s">
        <v>7</v>
      </c>
      <c r="P1549" t="s">
        <v>7</v>
      </c>
      <c r="Q1549" t="s">
        <v>7</v>
      </c>
    </row>
    <row r="1550" spans="8:17" x14ac:dyDescent="0.3">
      <c r="H1550" t="s">
        <v>7</v>
      </c>
      <c r="I1550" t="s">
        <v>7</v>
      </c>
      <c r="J1550" t="s">
        <v>7</v>
      </c>
      <c r="K1550" t="s">
        <v>7</v>
      </c>
      <c r="L1550" t="s">
        <v>7</v>
      </c>
      <c r="M1550" t="s">
        <v>7</v>
      </c>
      <c r="N1550" t="s">
        <v>7</v>
      </c>
      <c r="O1550" t="s">
        <v>7</v>
      </c>
      <c r="P1550" t="s">
        <v>7</v>
      </c>
      <c r="Q1550" t="s">
        <v>7</v>
      </c>
    </row>
    <row r="1551" spans="8:17" x14ac:dyDescent="0.3">
      <c r="H1551" t="s">
        <v>7</v>
      </c>
      <c r="I1551" t="s">
        <v>7</v>
      </c>
      <c r="J1551" t="s">
        <v>7</v>
      </c>
      <c r="K1551" t="s">
        <v>7</v>
      </c>
      <c r="L1551" t="s">
        <v>7</v>
      </c>
      <c r="M1551" t="s">
        <v>7</v>
      </c>
      <c r="N1551" t="s">
        <v>7</v>
      </c>
      <c r="O1551" t="s">
        <v>7</v>
      </c>
      <c r="P1551" t="s">
        <v>7</v>
      </c>
      <c r="Q1551" t="s">
        <v>7</v>
      </c>
    </row>
    <row r="1552" spans="8:17" x14ac:dyDescent="0.3">
      <c r="H1552" t="s">
        <v>7</v>
      </c>
      <c r="I1552" t="s">
        <v>7</v>
      </c>
      <c r="J1552" t="s">
        <v>7</v>
      </c>
      <c r="K1552" t="s">
        <v>7</v>
      </c>
      <c r="L1552" t="s">
        <v>7</v>
      </c>
      <c r="M1552" t="s">
        <v>7</v>
      </c>
      <c r="N1552" t="s">
        <v>7</v>
      </c>
      <c r="O1552" t="s">
        <v>7</v>
      </c>
      <c r="P1552" t="s">
        <v>7</v>
      </c>
      <c r="Q1552" t="s">
        <v>7</v>
      </c>
    </row>
    <row r="1553" spans="8:17" x14ac:dyDescent="0.3">
      <c r="H1553" t="s">
        <v>7</v>
      </c>
      <c r="I1553" t="s">
        <v>7</v>
      </c>
      <c r="J1553" t="s">
        <v>7</v>
      </c>
      <c r="K1553" t="s">
        <v>7</v>
      </c>
      <c r="L1553" t="s">
        <v>7</v>
      </c>
      <c r="M1553" t="s">
        <v>7</v>
      </c>
      <c r="N1553" t="s">
        <v>7</v>
      </c>
      <c r="O1553" t="s">
        <v>7</v>
      </c>
      <c r="P1553" t="s">
        <v>7</v>
      </c>
      <c r="Q1553" t="s">
        <v>7</v>
      </c>
    </row>
    <row r="1554" spans="8:17" x14ac:dyDescent="0.3">
      <c r="H1554" t="s">
        <v>7</v>
      </c>
      <c r="I1554" t="s">
        <v>7</v>
      </c>
      <c r="J1554" t="s">
        <v>7</v>
      </c>
      <c r="K1554" t="s">
        <v>7</v>
      </c>
      <c r="L1554" t="s">
        <v>7</v>
      </c>
      <c r="M1554" t="s">
        <v>7</v>
      </c>
      <c r="N1554" t="s">
        <v>7</v>
      </c>
      <c r="O1554" t="s">
        <v>7</v>
      </c>
      <c r="P1554" t="s">
        <v>7</v>
      </c>
      <c r="Q1554" t="s">
        <v>7</v>
      </c>
    </row>
    <row r="1555" spans="8:17" x14ac:dyDescent="0.3">
      <c r="H1555" t="s">
        <v>7</v>
      </c>
      <c r="I1555" t="s">
        <v>7</v>
      </c>
      <c r="J1555" t="s">
        <v>7</v>
      </c>
      <c r="K1555" t="s">
        <v>7</v>
      </c>
      <c r="L1555" t="s">
        <v>7</v>
      </c>
      <c r="M1555" t="s">
        <v>7</v>
      </c>
      <c r="N1555" t="s">
        <v>7</v>
      </c>
      <c r="O1555" t="s">
        <v>7</v>
      </c>
      <c r="P1555" t="s">
        <v>7</v>
      </c>
      <c r="Q1555" t="s">
        <v>7</v>
      </c>
    </row>
    <row r="1556" spans="8:17" x14ac:dyDescent="0.3">
      <c r="H1556" t="s">
        <v>7</v>
      </c>
      <c r="I1556" t="s">
        <v>7</v>
      </c>
      <c r="J1556" t="s">
        <v>7</v>
      </c>
      <c r="K1556" t="s">
        <v>7</v>
      </c>
      <c r="L1556" t="s">
        <v>7</v>
      </c>
      <c r="M1556" t="s">
        <v>7</v>
      </c>
      <c r="N1556" t="s">
        <v>7</v>
      </c>
      <c r="O1556" t="s">
        <v>7</v>
      </c>
      <c r="P1556" t="s">
        <v>7</v>
      </c>
      <c r="Q1556" t="s">
        <v>7</v>
      </c>
    </row>
    <row r="1557" spans="8:17" x14ac:dyDescent="0.3">
      <c r="H1557" t="s">
        <v>7</v>
      </c>
      <c r="I1557" t="s">
        <v>7</v>
      </c>
      <c r="J1557" t="s">
        <v>7</v>
      </c>
      <c r="K1557" t="s">
        <v>7</v>
      </c>
      <c r="L1557" t="s">
        <v>7</v>
      </c>
      <c r="M1557" t="s">
        <v>7</v>
      </c>
      <c r="N1557" t="s">
        <v>7</v>
      </c>
      <c r="O1557" t="s">
        <v>7</v>
      </c>
      <c r="P1557" t="s">
        <v>7</v>
      </c>
      <c r="Q1557" t="s">
        <v>7</v>
      </c>
    </row>
    <row r="1558" spans="8:17" x14ac:dyDescent="0.3">
      <c r="H1558" t="s">
        <v>7</v>
      </c>
      <c r="I1558" t="s">
        <v>7</v>
      </c>
      <c r="J1558" t="s">
        <v>7</v>
      </c>
      <c r="K1558" t="s">
        <v>7</v>
      </c>
      <c r="L1558" t="s">
        <v>7</v>
      </c>
      <c r="M1558" t="s">
        <v>7</v>
      </c>
      <c r="N1558" t="s">
        <v>7</v>
      </c>
      <c r="O1558" t="s">
        <v>7</v>
      </c>
      <c r="P1558" t="s">
        <v>7</v>
      </c>
      <c r="Q1558" t="s">
        <v>7</v>
      </c>
    </row>
    <row r="1559" spans="8:17" x14ac:dyDescent="0.3">
      <c r="H1559" t="s">
        <v>7</v>
      </c>
      <c r="I1559" t="s">
        <v>7</v>
      </c>
      <c r="J1559" t="s">
        <v>7</v>
      </c>
      <c r="K1559" t="s">
        <v>7</v>
      </c>
      <c r="L1559" t="s">
        <v>7</v>
      </c>
      <c r="M1559" t="s">
        <v>7</v>
      </c>
      <c r="N1559" t="s">
        <v>7</v>
      </c>
      <c r="O1559" t="s">
        <v>7</v>
      </c>
      <c r="P1559" t="s">
        <v>7</v>
      </c>
      <c r="Q1559" t="s">
        <v>7</v>
      </c>
    </row>
    <row r="1560" spans="8:17" x14ac:dyDescent="0.3">
      <c r="H1560" t="s">
        <v>7</v>
      </c>
      <c r="I1560" t="s">
        <v>7</v>
      </c>
      <c r="J1560" t="s">
        <v>7</v>
      </c>
      <c r="K1560" t="s">
        <v>7</v>
      </c>
      <c r="L1560" t="s">
        <v>7</v>
      </c>
      <c r="M1560" t="s">
        <v>7</v>
      </c>
      <c r="N1560" t="s">
        <v>7</v>
      </c>
      <c r="O1560" t="s">
        <v>7</v>
      </c>
      <c r="P1560" t="s">
        <v>7</v>
      </c>
      <c r="Q1560" t="s">
        <v>7</v>
      </c>
    </row>
    <row r="1561" spans="8:17" x14ac:dyDescent="0.3">
      <c r="H1561" t="s">
        <v>7</v>
      </c>
      <c r="I1561" t="s">
        <v>7</v>
      </c>
      <c r="J1561" t="s">
        <v>7</v>
      </c>
      <c r="K1561" t="s">
        <v>7</v>
      </c>
      <c r="L1561" t="s">
        <v>7</v>
      </c>
      <c r="M1561" t="s">
        <v>7</v>
      </c>
      <c r="N1561" t="s">
        <v>7</v>
      </c>
      <c r="O1561" t="s">
        <v>7</v>
      </c>
      <c r="P1561" t="s">
        <v>7</v>
      </c>
      <c r="Q1561" t="s">
        <v>7</v>
      </c>
    </row>
    <row r="1562" spans="8:17" x14ac:dyDescent="0.3">
      <c r="H1562" t="s">
        <v>7</v>
      </c>
      <c r="I1562" t="s">
        <v>7</v>
      </c>
      <c r="J1562" t="s">
        <v>7</v>
      </c>
      <c r="K1562" t="s">
        <v>7</v>
      </c>
      <c r="L1562" t="s">
        <v>7</v>
      </c>
      <c r="M1562" t="s">
        <v>7</v>
      </c>
      <c r="N1562" t="s">
        <v>7</v>
      </c>
      <c r="O1562" t="s">
        <v>7</v>
      </c>
      <c r="P1562" t="s">
        <v>7</v>
      </c>
      <c r="Q1562" t="s">
        <v>7</v>
      </c>
    </row>
    <row r="1563" spans="8:17" x14ac:dyDescent="0.3">
      <c r="H1563" t="s">
        <v>7</v>
      </c>
      <c r="I1563" t="s">
        <v>7</v>
      </c>
      <c r="J1563" t="s">
        <v>7</v>
      </c>
      <c r="K1563" t="s">
        <v>7</v>
      </c>
      <c r="L1563" t="s">
        <v>7</v>
      </c>
      <c r="M1563" t="s">
        <v>7</v>
      </c>
      <c r="N1563" t="s">
        <v>7</v>
      </c>
      <c r="O1563" t="s">
        <v>7</v>
      </c>
      <c r="P1563" t="s">
        <v>7</v>
      </c>
      <c r="Q1563" t="s">
        <v>7</v>
      </c>
    </row>
    <row r="1564" spans="8:17" x14ac:dyDescent="0.3">
      <c r="H1564" t="s">
        <v>7</v>
      </c>
      <c r="I1564" t="s">
        <v>7</v>
      </c>
      <c r="J1564" t="s">
        <v>7</v>
      </c>
      <c r="K1564" t="s">
        <v>7</v>
      </c>
      <c r="L1564" t="s">
        <v>7</v>
      </c>
      <c r="M1564" t="s">
        <v>7</v>
      </c>
      <c r="N1564" t="s">
        <v>7</v>
      </c>
      <c r="O1564" t="s">
        <v>7</v>
      </c>
      <c r="P1564" t="s">
        <v>7</v>
      </c>
      <c r="Q1564" t="s">
        <v>7</v>
      </c>
    </row>
    <row r="1565" spans="8:17" x14ac:dyDescent="0.3">
      <c r="H1565" t="s">
        <v>7</v>
      </c>
      <c r="I1565" t="s">
        <v>7</v>
      </c>
      <c r="J1565" t="s">
        <v>7</v>
      </c>
      <c r="K1565" t="s">
        <v>7</v>
      </c>
      <c r="L1565" t="s">
        <v>7</v>
      </c>
      <c r="M1565" t="s">
        <v>7</v>
      </c>
      <c r="N1565" t="s">
        <v>7</v>
      </c>
      <c r="O1565" t="s">
        <v>7</v>
      </c>
      <c r="P1565" t="s">
        <v>7</v>
      </c>
      <c r="Q1565" t="s">
        <v>7</v>
      </c>
    </row>
    <row r="1566" spans="8:17" x14ac:dyDescent="0.3">
      <c r="H1566" t="s">
        <v>7</v>
      </c>
      <c r="I1566" t="s">
        <v>7</v>
      </c>
      <c r="J1566" t="s">
        <v>7</v>
      </c>
      <c r="K1566" t="s">
        <v>7</v>
      </c>
      <c r="L1566" t="s">
        <v>7</v>
      </c>
      <c r="M1566" t="s">
        <v>7</v>
      </c>
      <c r="N1566" t="s">
        <v>7</v>
      </c>
      <c r="O1566" t="s">
        <v>7</v>
      </c>
      <c r="P1566" t="s">
        <v>7</v>
      </c>
      <c r="Q1566" t="s">
        <v>7</v>
      </c>
    </row>
    <row r="1567" spans="8:17" x14ac:dyDescent="0.3">
      <c r="H1567" t="s">
        <v>7</v>
      </c>
      <c r="I1567" t="s">
        <v>7</v>
      </c>
      <c r="J1567" t="s">
        <v>7</v>
      </c>
      <c r="K1567" t="s">
        <v>7</v>
      </c>
      <c r="L1567" t="s">
        <v>7</v>
      </c>
      <c r="M1567" t="s">
        <v>7</v>
      </c>
      <c r="N1567" t="s">
        <v>7</v>
      </c>
      <c r="O1567" t="s">
        <v>7</v>
      </c>
      <c r="P1567" t="s">
        <v>7</v>
      </c>
      <c r="Q1567" t="s">
        <v>7</v>
      </c>
    </row>
    <row r="1568" spans="8:17" x14ac:dyDescent="0.3">
      <c r="H1568" t="s">
        <v>7</v>
      </c>
      <c r="I1568" t="s">
        <v>7</v>
      </c>
      <c r="J1568" t="s">
        <v>7</v>
      </c>
      <c r="K1568" t="s">
        <v>7</v>
      </c>
      <c r="L1568" t="s">
        <v>7</v>
      </c>
      <c r="M1568" t="s">
        <v>7</v>
      </c>
      <c r="N1568" t="s">
        <v>7</v>
      </c>
      <c r="O1568" t="s">
        <v>7</v>
      </c>
      <c r="P1568" t="s">
        <v>7</v>
      </c>
      <c r="Q1568" t="s">
        <v>7</v>
      </c>
    </row>
    <row r="1569" spans="8:17" x14ac:dyDescent="0.3">
      <c r="H1569" t="s">
        <v>7</v>
      </c>
      <c r="I1569" t="s">
        <v>7</v>
      </c>
      <c r="J1569" t="s">
        <v>7</v>
      </c>
      <c r="K1569" t="s">
        <v>7</v>
      </c>
      <c r="L1569" t="s">
        <v>7</v>
      </c>
      <c r="M1569" t="s">
        <v>7</v>
      </c>
      <c r="N1569" t="s">
        <v>7</v>
      </c>
      <c r="O1569" t="s">
        <v>7</v>
      </c>
      <c r="P1569" t="s">
        <v>7</v>
      </c>
      <c r="Q1569" t="s">
        <v>7</v>
      </c>
    </row>
    <row r="1570" spans="8:17" x14ac:dyDescent="0.3">
      <c r="H1570" t="s">
        <v>7</v>
      </c>
      <c r="I1570" t="s">
        <v>7</v>
      </c>
      <c r="J1570" t="s">
        <v>7</v>
      </c>
      <c r="K1570" t="s">
        <v>7</v>
      </c>
      <c r="L1570" t="s">
        <v>7</v>
      </c>
      <c r="M1570" t="s">
        <v>7</v>
      </c>
      <c r="N1570" t="s">
        <v>7</v>
      </c>
      <c r="O1570" t="s">
        <v>7</v>
      </c>
      <c r="P1570" t="s">
        <v>7</v>
      </c>
      <c r="Q1570" t="s">
        <v>7</v>
      </c>
    </row>
    <row r="1571" spans="8:17" x14ac:dyDescent="0.3">
      <c r="H1571" t="s">
        <v>7</v>
      </c>
      <c r="I1571" t="s">
        <v>7</v>
      </c>
      <c r="J1571" t="s">
        <v>7</v>
      </c>
      <c r="K1571" t="s">
        <v>7</v>
      </c>
      <c r="L1571" t="s">
        <v>7</v>
      </c>
      <c r="M1571" t="s">
        <v>7</v>
      </c>
      <c r="N1571" t="s">
        <v>7</v>
      </c>
      <c r="O1571" t="s">
        <v>7</v>
      </c>
      <c r="P1571" t="s">
        <v>7</v>
      </c>
      <c r="Q1571" t="s">
        <v>7</v>
      </c>
    </row>
    <row r="1572" spans="8:17" x14ac:dyDescent="0.3">
      <c r="H1572" t="s">
        <v>7</v>
      </c>
      <c r="I1572" t="s">
        <v>7</v>
      </c>
      <c r="J1572" t="s">
        <v>7</v>
      </c>
      <c r="K1572" t="s">
        <v>7</v>
      </c>
      <c r="L1572" t="s">
        <v>7</v>
      </c>
      <c r="M1572" t="s">
        <v>7</v>
      </c>
      <c r="N1572" t="s">
        <v>7</v>
      </c>
      <c r="O1572" t="s">
        <v>7</v>
      </c>
      <c r="P1572" t="s">
        <v>7</v>
      </c>
      <c r="Q1572" t="s">
        <v>7</v>
      </c>
    </row>
    <row r="1573" spans="8:17" x14ac:dyDescent="0.3">
      <c r="H1573" t="s">
        <v>7</v>
      </c>
      <c r="I1573" t="s">
        <v>7</v>
      </c>
      <c r="J1573" t="s">
        <v>7</v>
      </c>
      <c r="K1573" t="s">
        <v>7</v>
      </c>
      <c r="L1573" t="s">
        <v>7</v>
      </c>
      <c r="M1573" t="s">
        <v>7</v>
      </c>
      <c r="N1573" t="s">
        <v>7</v>
      </c>
      <c r="O1573" t="s">
        <v>7</v>
      </c>
      <c r="P1573" t="s">
        <v>7</v>
      </c>
      <c r="Q1573" t="s">
        <v>7</v>
      </c>
    </row>
    <row r="1574" spans="8:17" x14ac:dyDescent="0.3">
      <c r="H1574" t="s">
        <v>7</v>
      </c>
      <c r="I1574" t="s">
        <v>7</v>
      </c>
      <c r="J1574" t="s">
        <v>7</v>
      </c>
      <c r="K1574" t="s">
        <v>7</v>
      </c>
      <c r="L1574" t="s">
        <v>7</v>
      </c>
      <c r="M1574" t="s">
        <v>7</v>
      </c>
      <c r="N1574" t="s">
        <v>7</v>
      </c>
      <c r="O1574" t="s">
        <v>7</v>
      </c>
      <c r="P1574" t="s">
        <v>7</v>
      </c>
      <c r="Q1574" t="s">
        <v>7</v>
      </c>
    </row>
    <row r="1575" spans="8:17" x14ac:dyDescent="0.3">
      <c r="H1575" t="s">
        <v>7</v>
      </c>
      <c r="I1575" t="s">
        <v>7</v>
      </c>
      <c r="J1575" t="s">
        <v>7</v>
      </c>
      <c r="K1575" t="s">
        <v>7</v>
      </c>
      <c r="L1575" t="s">
        <v>7</v>
      </c>
      <c r="M1575" t="s">
        <v>7</v>
      </c>
      <c r="N1575" t="s">
        <v>7</v>
      </c>
      <c r="O1575" t="s">
        <v>7</v>
      </c>
      <c r="P1575" t="s">
        <v>7</v>
      </c>
      <c r="Q1575" t="s">
        <v>7</v>
      </c>
    </row>
    <row r="1576" spans="8:17" x14ac:dyDescent="0.3">
      <c r="H1576" t="s">
        <v>7</v>
      </c>
      <c r="I1576" t="s">
        <v>7</v>
      </c>
      <c r="J1576" t="s">
        <v>7</v>
      </c>
      <c r="K1576" t="s">
        <v>7</v>
      </c>
      <c r="L1576" t="s">
        <v>7</v>
      </c>
      <c r="M1576" t="s">
        <v>7</v>
      </c>
      <c r="N1576" t="s">
        <v>7</v>
      </c>
      <c r="O1576" t="s">
        <v>7</v>
      </c>
      <c r="P1576" t="s">
        <v>7</v>
      </c>
      <c r="Q1576" t="s">
        <v>7</v>
      </c>
    </row>
    <row r="1577" spans="8:17" x14ac:dyDescent="0.3">
      <c r="H1577" t="s">
        <v>7</v>
      </c>
      <c r="I1577" t="s">
        <v>7</v>
      </c>
      <c r="J1577" t="s">
        <v>7</v>
      </c>
      <c r="K1577" t="s">
        <v>7</v>
      </c>
      <c r="L1577" t="s">
        <v>7</v>
      </c>
      <c r="M1577" t="s">
        <v>7</v>
      </c>
      <c r="N1577" t="s">
        <v>7</v>
      </c>
      <c r="O1577" t="s">
        <v>7</v>
      </c>
      <c r="P1577" t="s">
        <v>7</v>
      </c>
      <c r="Q1577" t="s">
        <v>7</v>
      </c>
    </row>
    <row r="1578" spans="8:17" x14ac:dyDescent="0.3">
      <c r="H1578" t="s">
        <v>7</v>
      </c>
      <c r="I1578" t="s">
        <v>7</v>
      </c>
      <c r="J1578" t="s">
        <v>7</v>
      </c>
      <c r="K1578" t="s">
        <v>7</v>
      </c>
      <c r="L1578" t="s">
        <v>7</v>
      </c>
      <c r="M1578" t="s">
        <v>7</v>
      </c>
      <c r="N1578" t="s">
        <v>7</v>
      </c>
      <c r="O1578" t="s">
        <v>7</v>
      </c>
      <c r="P1578" t="s">
        <v>7</v>
      </c>
      <c r="Q1578" t="s">
        <v>7</v>
      </c>
    </row>
    <row r="1579" spans="8:17" x14ac:dyDescent="0.3">
      <c r="H1579" t="s">
        <v>7</v>
      </c>
      <c r="I1579" t="s">
        <v>7</v>
      </c>
      <c r="J1579" t="s">
        <v>7</v>
      </c>
      <c r="K1579" t="s">
        <v>7</v>
      </c>
      <c r="L1579" t="s">
        <v>7</v>
      </c>
      <c r="M1579" t="s">
        <v>7</v>
      </c>
      <c r="N1579" t="s">
        <v>7</v>
      </c>
      <c r="O1579" t="s">
        <v>7</v>
      </c>
      <c r="P1579" t="s">
        <v>7</v>
      </c>
      <c r="Q1579" t="s">
        <v>7</v>
      </c>
    </row>
    <row r="1580" spans="8:17" x14ac:dyDescent="0.3">
      <c r="H1580" t="s">
        <v>7</v>
      </c>
      <c r="I1580" t="s">
        <v>7</v>
      </c>
      <c r="J1580" t="s">
        <v>7</v>
      </c>
      <c r="K1580" t="s">
        <v>7</v>
      </c>
      <c r="L1580" t="s">
        <v>7</v>
      </c>
      <c r="M1580" t="s">
        <v>7</v>
      </c>
      <c r="N1580" t="s">
        <v>7</v>
      </c>
      <c r="O1580" t="s">
        <v>7</v>
      </c>
      <c r="P1580" t="s">
        <v>7</v>
      </c>
      <c r="Q1580" t="s">
        <v>7</v>
      </c>
    </row>
    <row r="1581" spans="8:17" x14ac:dyDescent="0.3">
      <c r="H1581" t="s">
        <v>7</v>
      </c>
      <c r="I1581" t="s">
        <v>7</v>
      </c>
      <c r="J1581" t="s">
        <v>7</v>
      </c>
      <c r="K1581" t="s">
        <v>7</v>
      </c>
      <c r="L1581" t="s">
        <v>7</v>
      </c>
      <c r="M1581" t="s">
        <v>7</v>
      </c>
      <c r="N1581" t="s">
        <v>7</v>
      </c>
      <c r="O1581" t="s">
        <v>7</v>
      </c>
      <c r="P1581" t="s">
        <v>7</v>
      </c>
      <c r="Q1581" t="s">
        <v>7</v>
      </c>
    </row>
    <row r="1582" spans="8:17" x14ac:dyDescent="0.3">
      <c r="H1582" t="s">
        <v>7</v>
      </c>
      <c r="I1582" t="s">
        <v>7</v>
      </c>
      <c r="J1582" t="s">
        <v>7</v>
      </c>
      <c r="K1582" t="s">
        <v>7</v>
      </c>
      <c r="L1582" t="s">
        <v>7</v>
      </c>
      <c r="M1582" t="s">
        <v>7</v>
      </c>
      <c r="N1582" t="s">
        <v>7</v>
      </c>
      <c r="O1582" t="s">
        <v>7</v>
      </c>
      <c r="P1582" t="s">
        <v>7</v>
      </c>
      <c r="Q1582" t="s">
        <v>7</v>
      </c>
    </row>
    <row r="1583" spans="8:17" x14ac:dyDescent="0.3">
      <c r="H1583" t="s">
        <v>7</v>
      </c>
      <c r="I1583" t="s">
        <v>7</v>
      </c>
      <c r="J1583" t="s">
        <v>7</v>
      </c>
      <c r="K1583" t="s">
        <v>7</v>
      </c>
      <c r="L1583" t="s">
        <v>7</v>
      </c>
      <c r="M1583" t="s">
        <v>7</v>
      </c>
      <c r="N1583" t="s">
        <v>7</v>
      </c>
      <c r="O1583" t="s">
        <v>7</v>
      </c>
      <c r="P1583" t="s">
        <v>7</v>
      </c>
      <c r="Q1583" t="s">
        <v>7</v>
      </c>
    </row>
    <row r="1584" spans="8:17" x14ac:dyDescent="0.3">
      <c r="H1584" t="s">
        <v>7</v>
      </c>
      <c r="I1584" t="s">
        <v>7</v>
      </c>
      <c r="J1584" t="s">
        <v>7</v>
      </c>
      <c r="K1584" t="s">
        <v>7</v>
      </c>
      <c r="L1584" t="s">
        <v>7</v>
      </c>
      <c r="M1584" t="s">
        <v>7</v>
      </c>
      <c r="N1584" t="s">
        <v>7</v>
      </c>
      <c r="O1584" t="s">
        <v>7</v>
      </c>
      <c r="P1584" t="s">
        <v>7</v>
      </c>
      <c r="Q1584" t="s">
        <v>7</v>
      </c>
    </row>
    <row r="1585" spans="8:17" x14ac:dyDescent="0.3">
      <c r="H1585" t="s">
        <v>7</v>
      </c>
      <c r="I1585" t="s">
        <v>7</v>
      </c>
      <c r="J1585" t="s">
        <v>7</v>
      </c>
      <c r="K1585" t="s">
        <v>7</v>
      </c>
      <c r="L1585" t="s">
        <v>7</v>
      </c>
      <c r="M1585" t="s">
        <v>7</v>
      </c>
      <c r="N1585" t="s">
        <v>7</v>
      </c>
      <c r="O1585" t="s">
        <v>7</v>
      </c>
      <c r="P1585" t="s">
        <v>7</v>
      </c>
      <c r="Q1585" t="s">
        <v>7</v>
      </c>
    </row>
    <row r="1586" spans="8:17" x14ac:dyDescent="0.3">
      <c r="H1586" t="s">
        <v>7</v>
      </c>
      <c r="I1586" t="s">
        <v>7</v>
      </c>
      <c r="J1586" t="s">
        <v>7</v>
      </c>
      <c r="K1586" t="s">
        <v>7</v>
      </c>
      <c r="L1586" t="s">
        <v>7</v>
      </c>
      <c r="M1586" t="s">
        <v>7</v>
      </c>
      <c r="N1586" t="s">
        <v>7</v>
      </c>
      <c r="O1586" t="s">
        <v>7</v>
      </c>
      <c r="P1586" t="s">
        <v>7</v>
      </c>
      <c r="Q1586" t="s">
        <v>7</v>
      </c>
    </row>
    <row r="1587" spans="8:17" x14ac:dyDescent="0.3">
      <c r="H1587" t="s">
        <v>7</v>
      </c>
      <c r="I1587" t="s">
        <v>7</v>
      </c>
      <c r="J1587" t="s">
        <v>7</v>
      </c>
      <c r="K1587" t="s">
        <v>7</v>
      </c>
      <c r="L1587" t="s">
        <v>7</v>
      </c>
      <c r="M1587" t="s">
        <v>7</v>
      </c>
      <c r="N1587" t="s">
        <v>7</v>
      </c>
      <c r="O1587" t="s">
        <v>7</v>
      </c>
      <c r="P1587" t="s">
        <v>7</v>
      </c>
      <c r="Q1587" t="s">
        <v>7</v>
      </c>
    </row>
    <row r="1588" spans="8:17" x14ac:dyDescent="0.3">
      <c r="H1588" t="s">
        <v>7</v>
      </c>
      <c r="I1588" t="s">
        <v>7</v>
      </c>
      <c r="J1588" t="s">
        <v>7</v>
      </c>
      <c r="K1588" t="s">
        <v>7</v>
      </c>
      <c r="L1588" t="s">
        <v>7</v>
      </c>
      <c r="M1588" t="s">
        <v>7</v>
      </c>
      <c r="N1588" t="s">
        <v>7</v>
      </c>
      <c r="O1588" t="s">
        <v>7</v>
      </c>
      <c r="P1588" t="s">
        <v>7</v>
      </c>
      <c r="Q1588" t="s">
        <v>7</v>
      </c>
    </row>
    <row r="1589" spans="8:17" x14ac:dyDescent="0.3">
      <c r="H1589" t="s">
        <v>7</v>
      </c>
      <c r="I1589" t="s">
        <v>7</v>
      </c>
      <c r="J1589" t="s">
        <v>7</v>
      </c>
      <c r="K1589" t="s">
        <v>7</v>
      </c>
      <c r="L1589" t="s">
        <v>7</v>
      </c>
      <c r="M1589" t="s">
        <v>7</v>
      </c>
      <c r="N1589" t="s">
        <v>7</v>
      </c>
      <c r="O1589" t="s">
        <v>7</v>
      </c>
      <c r="P1589" t="s">
        <v>7</v>
      </c>
      <c r="Q1589" t="s">
        <v>7</v>
      </c>
    </row>
    <row r="1590" spans="8:17" x14ac:dyDescent="0.3">
      <c r="H1590" t="s">
        <v>7</v>
      </c>
      <c r="I1590" t="s">
        <v>7</v>
      </c>
      <c r="J1590" t="s">
        <v>7</v>
      </c>
      <c r="K1590" t="s">
        <v>7</v>
      </c>
      <c r="L1590" t="s">
        <v>7</v>
      </c>
      <c r="M1590" t="s">
        <v>7</v>
      </c>
      <c r="N1590" t="s">
        <v>7</v>
      </c>
      <c r="O1590" t="s">
        <v>7</v>
      </c>
      <c r="P1590" t="s">
        <v>7</v>
      </c>
      <c r="Q1590" t="s">
        <v>7</v>
      </c>
    </row>
    <row r="1591" spans="8:17" x14ac:dyDescent="0.3">
      <c r="H1591" t="s">
        <v>7</v>
      </c>
      <c r="I1591" t="s">
        <v>7</v>
      </c>
      <c r="J1591" t="s">
        <v>7</v>
      </c>
      <c r="K1591" t="s">
        <v>7</v>
      </c>
      <c r="L1591" t="s">
        <v>7</v>
      </c>
      <c r="M1591" t="s">
        <v>7</v>
      </c>
      <c r="N1591" t="s">
        <v>7</v>
      </c>
      <c r="O1591" t="s">
        <v>7</v>
      </c>
      <c r="P1591" t="s">
        <v>7</v>
      </c>
      <c r="Q1591" t="s">
        <v>7</v>
      </c>
    </row>
    <row r="1592" spans="8:17" x14ac:dyDescent="0.3">
      <c r="H1592" t="s">
        <v>7</v>
      </c>
      <c r="I1592" t="s">
        <v>7</v>
      </c>
      <c r="J1592" t="s">
        <v>7</v>
      </c>
      <c r="K1592" t="s">
        <v>7</v>
      </c>
      <c r="L1592" t="s">
        <v>7</v>
      </c>
      <c r="M1592" t="s">
        <v>7</v>
      </c>
      <c r="N1592" t="s">
        <v>7</v>
      </c>
      <c r="O1592" t="s">
        <v>7</v>
      </c>
      <c r="P1592" t="s">
        <v>7</v>
      </c>
      <c r="Q1592" t="s">
        <v>7</v>
      </c>
    </row>
    <row r="1593" spans="8:17" x14ac:dyDescent="0.3">
      <c r="H1593" t="s">
        <v>7</v>
      </c>
      <c r="I1593" t="s">
        <v>7</v>
      </c>
      <c r="J1593" t="s">
        <v>7</v>
      </c>
      <c r="K1593" t="s">
        <v>7</v>
      </c>
      <c r="L1593" t="s">
        <v>7</v>
      </c>
      <c r="M1593" t="s">
        <v>7</v>
      </c>
      <c r="N1593" t="s">
        <v>7</v>
      </c>
      <c r="O1593" t="s">
        <v>7</v>
      </c>
      <c r="P1593" t="s">
        <v>7</v>
      </c>
      <c r="Q1593" t="s">
        <v>7</v>
      </c>
    </row>
    <row r="1594" spans="8:17" x14ac:dyDescent="0.3">
      <c r="H1594" t="s">
        <v>7</v>
      </c>
      <c r="I1594" t="s">
        <v>7</v>
      </c>
      <c r="J1594" t="s">
        <v>7</v>
      </c>
      <c r="K1594" t="s">
        <v>7</v>
      </c>
      <c r="L1594" t="s">
        <v>7</v>
      </c>
      <c r="M1594" t="s">
        <v>7</v>
      </c>
      <c r="N1594" t="s">
        <v>7</v>
      </c>
      <c r="O1594" t="s">
        <v>7</v>
      </c>
      <c r="P1594" t="s">
        <v>7</v>
      </c>
      <c r="Q1594" t="s">
        <v>7</v>
      </c>
    </row>
    <row r="1595" spans="8:17" x14ac:dyDescent="0.3">
      <c r="H1595" t="s">
        <v>7</v>
      </c>
      <c r="I1595" t="s">
        <v>7</v>
      </c>
      <c r="J1595" t="s">
        <v>7</v>
      </c>
      <c r="K1595" t="s">
        <v>7</v>
      </c>
      <c r="L1595" t="s">
        <v>7</v>
      </c>
      <c r="M1595" t="s">
        <v>7</v>
      </c>
      <c r="N1595" t="s">
        <v>7</v>
      </c>
      <c r="O1595" t="s">
        <v>7</v>
      </c>
      <c r="P1595" t="s">
        <v>7</v>
      </c>
      <c r="Q1595" t="s">
        <v>7</v>
      </c>
    </row>
    <row r="1596" spans="8:17" x14ac:dyDescent="0.3">
      <c r="H1596" t="s">
        <v>7</v>
      </c>
      <c r="I1596" t="s">
        <v>7</v>
      </c>
      <c r="J1596" t="s">
        <v>7</v>
      </c>
      <c r="K1596" t="s">
        <v>7</v>
      </c>
      <c r="L1596" t="s">
        <v>7</v>
      </c>
      <c r="M1596" t="s">
        <v>7</v>
      </c>
      <c r="N1596" t="s">
        <v>7</v>
      </c>
      <c r="O1596" t="s">
        <v>7</v>
      </c>
      <c r="P1596" t="s">
        <v>7</v>
      </c>
      <c r="Q1596" t="s">
        <v>7</v>
      </c>
    </row>
    <row r="1597" spans="8:17" x14ac:dyDescent="0.3">
      <c r="H1597" t="s">
        <v>7</v>
      </c>
      <c r="I1597" t="s">
        <v>7</v>
      </c>
      <c r="J1597" t="s">
        <v>7</v>
      </c>
      <c r="K1597" t="s">
        <v>7</v>
      </c>
      <c r="L1597" t="s">
        <v>7</v>
      </c>
      <c r="M1597" t="s">
        <v>7</v>
      </c>
      <c r="N1597" t="s">
        <v>7</v>
      </c>
      <c r="O1597" t="s">
        <v>7</v>
      </c>
      <c r="P1597" t="s">
        <v>7</v>
      </c>
      <c r="Q1597" t="s">
        <v>7</v>
      </c>
    </row>
    <row r="1598" spans="8:17" x14ac:dyDescent="0.3">
      <c r="H1598" t="s">
        <v>7</v>
      </c>
      <c r="I1598" t="s">
        <v>7</v>
      </c>
      <c r="J1598" t="s">
        <v>7</v>
      </c>
      <c r="K1598" t="s">
        <v>7</v>
      </c>
      <c r="L1598" t="s">
        <v>7</v>
      </c>
      <c r="M1598" t="s">
        <v>7</v>
      </c>
      <c r="N1598" t="s">
        <v>7</v>
      </c>
      <c r="O1598" t="s">
        <v>7</v>
      </c>
      <c r="P1598" t="s">
        <v>7</v>
      </c>
      <c r="Q1598" t="s">
        <v>7</v>
      </c>
    </row>
    <row r="1599" spans="8:17" x14ac:dyDescent="0.3">
      <c r="H1599" t="s">
        <v>7</v>
      </c>
      <c r="I1599" t="s">
        <v>7</v>
      </c>
      <c r="J1599" t="s">
        <v>7</v>
      </c>
      <c r="K1599" t="s">
        <v>7</v>
      </c>
      <c r="L1599" t="s">
        <v>7</v>
      </c>
      <c r="M1599" t="s">
        <v>7</v>
      </c>
      <c r="N1599" t="s">
        <v>7</v>
      </c>
      <c r="O1599" t="s">
        <v>7</v>
      </c>
      <c r="P1599" t="s">
        <v>7</v>
      </c>
      <c r="Q1599" t="s">
        <v>7</v>
      </c>
    </row>
    <row r="1600" spans="8:17" x14ac:dyDescent="0.3">
      <c r="H1600" t="s">
        <v>7</v>
      </c>
      <c r="I1600" t="s">
        <v>7</v>
      </c>
      <c r="J1600" t="s">
        <v>7</v>
      </c>
      <c r="K1600" t="s">
        <v>7</v>
      </c>
      <c r="L1600" t="s">
        <v>7</v>
      </c>
      <c r="M1600" t="s">
        <v>7</v>
      </c>
      <c r="N1600" t="s">
        <v>7</v>
      </c>
      <c r="O1600" t="s">
        <v>7</v>
      </c>
      <c r="P1600" t="s">
        <v>7</v>
      </c>
      <c r="Q1600" t="s">
        <v>7</v>
      </c>
    </row>
    <row r="1601" spans="8:17" x14ac:dyDescent="0.3">
      <c r="H1601" t="s">
        <v>7</v>
      </c>
      <c r="I1601" t="s">
        <v>7</v>
      </c>
      <c r="J1601" t="s">
        <v>7</v>
      </c>
      <c r="K1601" t="s">
        <v>7</v>
      </c>
      <c r="L1601" t="s">
        <v>7</v>
      </c>
      <c r="M1601" t="s">
        <v>7</v>
      </c>
      <c r="N1601" t="s">
        <v>7</v>
      </c>
      <c r="O1601" t="s">
        <v>7</v>
      </c>
      <c r="P1601" t="s">
        <v>7</v>
      </c>
      <c r="Q1601" t="s">
        <v>7</v>
      </c>
    </row>
    <row r="1602" spans="8:17" x14ac:dyDescent="0.3">
      <c r="H1602" t="s">
        <v>7</v>
      </c>
      <c r="I1602" t="s">
        <v>7</v>
      </c>
      <c r="J1602" t="s">
        <v>7</v>
      </c>
      <c r="K1602" t="s">
        <v>7</v>
      </c>
      <c r="L1602" t="s">
        <v>7</v>
      </c>
      <c r="M1602" t="s">
        <v>7</v>
      </c>
      <c r="N1602" t="s">
        <v>7</v>
      </c>
      <c r="O1602" t="s">
        <v>7</v>
      </c>
      <c r="P1602" t="s">
        <v>7</v>
      </c>
      <c r="Q1602" t="s">
        <v>7</v>
      </c>
    </row>
    <row r="1603" spans="8:17" x14ac:dyDescent="0.3">
      <c r="H1603" t="s">
        <v>7</v>
      </c>
      <c r="I1603" t="s">
        <v>7</v>
      </c>
      <c r="J1603" t="s">
        <v>7</v>
      </c>
      <c r="K1603" t="s">
        <v>7</v>
      </c>
      <c r="L1603" t="s">
        <v>7</v>
      </c>
      <c r="M1603" t="s">
        <v>7</v>
      </c>
      <c r="N1603" t="s">
        <v>7</v>
      </c>
      <c r="O1603" t="s">
        <v>7</v>
      </c>
      <c r="P1603" t="s">
        <v>7</v>
      </c>
      <c r="Q1603" t="s">
        <v>7</v>
      </c>
    </row>
    <row r="1604" spans="8:17" x14ac:dyDescent="0.3">
      <c r="H1604" t="s">
        <v>7</v>
      </c>
      <c r="I1604" t="s">
        <v>7</v>
      </c>
      <c r="J1604" t="s">
        <v>7</v>
      </c>
      <c r="K1604" t="s">
        <v>7</v>
      </c>
      <c r="L1604" t="s">
        <v>7</v>
      </c>
      <c r="M1604" t="s">
        <v>7</v>
      </c>
      <c r="N1604" t="s">
        <v>7</v>
      </c>
      <c r="O1604" t="s">
        <v>7</v>
      </c>
      <c r="P1604" t="s">
        <v>7</v>
      </c>
      <c r="Q1604" t="s">
        <v>7</v>
      </c>
    </row>
    <row r="1605" spans="8:17" x14ac:dyDescent="0.3">
      <c r="H1605" t="s">
        <v>7</v>
      </c>
      <c r="I1605" t="s">
        <v>7</v>
      </c>
      <c r="J1605" t="s">
        <v>7</v>
      </c>
      <c r="K1605" t="s">
        <v>7</v>
      </c>
      <c r="L1605" t="s">
        <v>7</v>
      </c>
      <c r="M1605" t="s">
        <v>7</v>
      </c>
      <c r="N1605" t="s">
        <v>7</v>
      </c>
      <c r="O1605" t="s">
        <v>7</v>
      </c>
      <c r="P1605" t="s">
        <v>7</v>
      </c>
      <c r="Q1605" t="s">
        <v>7</v>
      </c>
    </row>
    <row r="1606" spans="8:17" x14ac:dyDescent="0.3">
      <c r="H1606" t="s">
        <v>7</v>
      </c>
      <c r="I1606" t="s">
        <v>7</v>
      </c>
      <c r="J1606" t="s">
        <v>7</v>
      </c>
      <c r="K1606" t="s">
        <v>7</v>
      </c>
      <c r="L1606" t="s">
        <v>7</v>
      </c>
      <c r="M1606" t="s">
        <v>7</v>
      </c>
      <c r="N1606" t="s">
        <v>7</v>
      </c>
      <c r="O1606" t="s">
        <v>7</v>
      </c>
      <c r="P1606" t="s">
        <v>7</v>
      </c>
      <c r="Q1606" t="s">
        <v>7</v>
      </c>
    </row>
    <row r="1607" spans="8:17" x14ac:dyDescent="0.3">
      <c r="H1607" t="s">
        <v>7</v>
      </c>
      <c r="I1607" t="s">
        <v>7</v>
      </c>
      <c r="J1607" t="s">
        <v>7</v>
      </c>
      <c r="K1607" t="s">
        <v>7</v>
      </c>
      <c r="L1607" t="s">
        <v>7</v>
      </c>
      <c r="M1607" t="s">
        <v>7</v>
      </c>
      <c r="N1607" t="s">
        <v>7</v>
      </c>
      <c r="O1607" t="s">
        <v>7</v>
      </c>
      <c r="P1607" t="s">
        <v>7</v>
      </c>
      <c r="Q1607" t="s">
        <v>7</v>
      </c>
    </row>
    <row r="1608" spans="8:17" x14ac:dyDescent="0.3">
      <c r="H1608" t="s">
        <v>7</v>
      </c>
      <c r="I1608" t="s">
        <v>7</v>
      </c>
      <c r="J1608" t="s">
        <v>7</v>
      </c>
      <c r="K1608" t="s">
        <v>7</v>
      </c>
      <c r="L1608" t="s">
        <v>7</v>
      </c>
      <c r="M1608" t="s">
        <v>7</v>
      </c>
      <c r="N1608" t="s">
        <v>7</v>
      </c>
      <c r="O1608" t="s">
        <v>7</v>
      </c>
      <c r="P1608" t="s">
        <v>7</v>
      </c>
      <c r="Q1608" t="s">
        <v>7</v>
      </c>
    </row>
    <row r="1609" spans="8:17" x14ac:dyDescent="0.3">
      <c r="H1609" t="s">
        <v>7</v>
      </c>
      <c r="I1609" t="s">
        <v>7</v>
      </c>
      <c r="J1609" t="s">
        <v>7</v>
      </c>
      <c r="K1609" t="s">
        <v>7</v>
      </c>
      <c r="L1609" t="s">
        <v>7</v>
      </c>
      <c r="M1609" t="s">
        <v>7</v>
      </c>
      <c r="N1609" t="s">
        <v>7</v>
      </c>
      <c r="O1609" t="s">
        <v>7</v>
      </c>
      <c r="P1609" t="s">
        <v>7</v>
      </c>
      <c r="Q1609" t="s">
        <v>7</v>
      </c>
    </row>
    <row r="1610" spans="8:17" x14ac:dyDescent="0.3">
      <c r="H1610" t="s">
        <v>7</v>
      </c>
      <c r="I1610" t="s">
        <v>7</v>
      </c>
      <c r="J1610" t="s">
        <v>7</v>
      </c>
      <c r="K1610" t="s">
        <v>7</v>
      </c>
      <c r="L1610" t="s">
        <v>7</v>
      </c>
      <c r="M1610" t="s">
        <v>7</v>
      </c>
      <c r="N1610" t="s">
        <v>7</v>
      </c>
      <c r="O1610" t="s">
        <v>7</v>
      </c>
      <c r="P1610" t="s">
        <v>7</v>
      </c>
      <c r="Q1610" t="s">
        <v>7</v>
      </c>
    </row>
    <row r="1611" spans="8:17" x14ac:dyDescent="0.3">
      <c r="H1611" t="s">
        <v>7</v>
      </c>
      <c r="I1611" t="s">
        <v>7</v>
      </c>
      <c r="J1611" t="s">
        <v>7</v>
      </c>
      <c r="K1611" t="s">
        <v>7</v>
      </c>
      <c r="L1611" t="s">
        <v>7</v>
      </c>
      <c r="M1611" t="s">
        <v>7</v>
      </c>
      <c r="N1611" t="s">
        <v>7</v>
      </c>
      <c r="O1611" t="s">
        <v>7</v>
      </c>
      <c r="P1611" t="s">
        <v>7</v>
      </c>
      <c r="Q1611" t="s">
        <v>7</v>
      </c>
    </row>
    <row r="1612" spans="8:17" x14ac:dyDescent="0.3">
      <c r="H1612" t="s">
        <v>7</v>
      </c>
      <c r="I1612" t="s">
        <v>7</v>
      </c>
      <c r="J1612" t="s">
        <v>7</v>
      </c>
      <c r="K1612" t="s">
        <v>7</v>
      </c>
      <c r="L1612" t="s">
        <v>7</v>
      </c>
      <c r="M1612" t="s">
        <v>7</v>
      </c>
      <c r="N1612" t="s">
        <v>7</v>
      </c>
      <c r="O1612" t="s">
        <v>7</v>
      </c>
      <c r="P1612" t="s">
        <v>7</v>
      </c>
      <c r="Q1612" t="s">
        <v>7</v>
      </c>
    </row>
    <row r="1613" spans="8:17" x14ac:dyDescent="0.3">
      <c r="H1613" t="s">
        <v>7</v>
      </c>
      <c r="I1613" t="s">
        <v>7</v>
      </c>
      <c r="J1613" t="s">
        <v>7</v>
      </c>
      <c r="K1613" t="s">
        <v>7</v>
      </c>
      <c r="L1613" t="s">
        <v>7</v>
      </c>
      <c r="M1613" t="s">
        <v>7</v>
      </c>
      <c r="N1613" t="s">
        <v>7</v>
      </c>
      <c r="O1613" t="s">
        <v>7</v>
      </c>
      <c r="P1613" t="s">
        <v>7</v>
      </c>
      <c r="Q1613" t="s">
        <v>7</v>
      </c>
    </row>
    <row r="1614" spans="8:17" x14ac:dyDescent="0.3">
      <c r="H1614" t="s">
        <v>7</v>
      </c>
      <c r="I1614" t="s">
        <v>7</v>
      </c>
      <c r="J1614" t="s">
        <v>7</v>
      </c>
      <c r="K1614" t="s">
        <v>7</v>
      </c>
      <c r="L1614" t="s">
        <v>7</v>
      </c>
      <c r="M1614" t="s">
        <v>7</v>
      </c>
      <c r="N1614" t="s">
        <v>7</v>
      </c>
      <c r="O1614" t="s">
        <v>7</v>
      </c>
      <c r="P1614" t="s">
        <v>7</v>
      </c>
      <c r="Q1614" t="s">
        <v>7</v>
      </c>
    </row>
    <row r="1615" spans="8:17" x14ac:dyDescent="0.3">
      <c r="H1615" t="s">
        <v>7</v>
      </c>
      <c r="I1615" t="s">
        <v>7</v>
      </c>
      <c r="J1615" t="s">
        <v>7</v>
      </c>
      <c r="K1615" t="s">
        <v>7</v>
      </c>
      <c r="L1615" t="s">
        <v>7</v>
      </c>
      <c r="M1615" t="s">
        <v>7</v>
      </c>
      <c r="N1615" t="s">
        <v>7</v>
      </c>
      <c r="O1615" t="s">
        <v>7</v>
      </c>
      <c r="P1615" t="s">
        <v>7</v>
      </c>
      <c r="Q1615" t="s">
        <v>7</v>
      </c>
    </row>
    <row r="1616" spans="8:17" x14ac:dyDescent="0.3">
      <c r="H1616" t="s">
        <v>7</v>
      </c>
      <c r="I1616" t="s">
        <v>7</v>
      </c>
      <c r="J1616" t="s">
        <v>7</v>
      </c>
      <c r="K1616" t="s">
        <v>7</v>
      </c>
      <c r="L1616" t="s">
        <v>7</v>
      </c>
      <c r="M1616" t="s">
        <v>7</v>
      </c>
      <c r="N1616" t="s">
        <v>7</v>
      </c>
      <c r="O1616" t="s">
        <v>7</v>
      </c>
      <c r="P1616" t="s">
        <v>7</v>
      </c>
      <c r="Q1616" t="s">
        <v>7</v>
      </c>
    </row>
    <row r="1617" spans="8:17" x14ac:dyDescent="0.3">
      <c r="H1617" t="s">
        <v>7</v>
      </c>
      <c r="I1617" t="s">
        <v>7</v>
      </c>
      <c r="J1617" t="s">
        <v>7</v>
      </c>
      <c r="K1617" t="s">
        <v>7</v>
      </c>
      <c r="L1617" t="s">
        <v>7</v>
      </c>
      <c r="M1617" t="s">
        <v>7</v>
      </c>
      <c r="N1617" t="s">
        <v>7</v>
      </c>
      <c r="O1617" t="s">
        <v>7</v>
      </c>
      <c r="P1617" t="s">
        <v>7</v>
      </c>
      <c r="Q1617" t="s">
        <v>7</v>
      </c>
    </row>
    <row r="1618" spans="8:17" x14ac:dyDescent="0.3">
      <c r="H1618" t="s">
        <v>7</v>
      </c>
      <c r="I1618" t="s">
        <v>7</v>
      </c>
      <c r="J1618" t="s">
        <v>7</v>
      </c>
      <c r="K1618" t="s">
        <v>7</v>
      </c>
      <c r="L1618" t="s">
        <v>7</v>
      </c>
      <c r="M1618" t="s">
        <v>7</v>
      </c>
      <c r="N1618" t="s">
        <v>7</v>
      </c>
      <c r="O1618" t="s">
        <v>7</v>
      </c>
      <c r="P1618" t="s">
        <v>7</v>
      </c>
      <c r="Q1618" t="s">
        <v>7</v>
      </c>
    </row>
    <row r="1619" spans="8:17" x14ac:dyDescent="0.3">
      <c r="H1619" t="s">
        <v>7</v>
      </c>
      <c r="I1619" t="s">
        <v>7</v>
      </c>
      <c r="J1619" t="s">
        <v>7</v>
      </c>
      <c r="K1619" t="s">
        <v>7</v>
      </c>
      <c r="L1619" t="s">
        <v>7</v>
      </c>
      <c r="M1619" t="s">
        <v>7</v>
      </c>
      <c r="N1619" t="s">
        <v>7</v>
      </c>
      <c r="O1619" t="s">
        <v>7</v>
      </c>
      <c r="P1619" t="s">
        <v>7</v>
      </c>
      <c r="Q1619" t="s">
        <v>7</v>
      </c>
    </row>
    <row r="1620" spans="8:17" x14ac:dyDescent="0.3">
      <c r="H1620" t="s">
        <v>7</v>
      </c>
      <c r="I1620" t="s">
        <v>7</v>
      </c>
      <c r="J1620" t="s">
        <v>7</v>
      </c>
      <c r="K1620" t="s">
        <v>7</v>
      </c>
      <c r="L1620" t="s">
        <v>7</v>
      </c>
      <c r="M1620" t="s">
        <v>7</v>
      </c>
      <c r="N1620" t="s">
        <v>7</v>
      </c>
      <c r="O1620" t="s">
        <v>7</v>
      </c>
      <c r="P1620" t="s">
        <v>7</v>
      </c>
      <c r="Q1620" t="s">
        <v>7</v>
      </c>
    </row>
    <row r="1621" spans="8:17" x14ac:dyDescent="0.3">
      <c r="H1621" t="s">
        <v>7</v>
      </c>
      <c r="I1621" t="s">
        <v>7</v>
      </c>
      <c r="J1621" t="s">
        <v>7</v>
      </c>
      <c r="K1621" t="s">
        <v>7</v>
      </c>
      <c r="L1621" t="s">
        <v>7</v>
      </c>
      <c r="M1621" t="s">
        <v>7</v>
      </c>
      <c r="N1621" t="s">
        <v>7</v>
      </c>
      <c r="O1621" t="s">
        <v>7</v>
      </c>
      <c r="P1621" t="s">
        <v>7</v>
      </c>
      <c r="Q1621" t="s">
        <v>7</v>
      </c>
    </row>
    <row r="1622" spans="8:17" x14ac:dyDescent="0.3">
      <c r="H1622" t="s">
        <v>7</v>
      </c>
      <c r="I1622" t="s">
        <v>7</v>
      </c>
      <c r="J1622" t="s">
        <v>7</v>
      </c>
      <c r="K1622" t="s">
        <v>7</v>
      </c>
      <c r="L1622" t="s">
        <v>7</v>
      </c>
      <c r="M1622" t="s">
        <v>7</v>
      </c>
      <c r="N1622" t="s">
        <v>7</v>
      </c>
      <c r="O1622" t="s">
        <v>7</v>
      </c>
      <c r="P1622" t="s">
        <v>7</v>
      </c>
      <c r="Q1622" t="s">
        <v>7</v>
      </c>
    </row>
    <row r="1623" spans="8:17" x14ac:dyDescent="0.3">
      <c r="H1623" t="s">
        <v>7</v>
      </c>
      <c r="I1623" t="s">
        <v>7</v>
      </c>
      <c r="J1623" t="s">
        <v>7</v>
      </c>
      <c r="K1623" t="s">
        <v>7</v>
      </c>
      <c r="L1623" t="s">
        <v>7</v>
      </c>
      <c r="M1623" t="s">
        <v>7</v>
      </c>
      <c r="N1623" t="s">
        <v>7</v>
      </c>
      <c r="O1623" t="s">
        <v>7</v>
      </c>
      <c r="P1623" t="s">
        <v>7</v>
      </c>
      <c r="Q1623" t="s">
        <v>7</v>
      </c>
    </row>
    <row r="1624" spans="8:17" x14ac:dyDescent="0.3">
      <c r="H1624" t="s">
        <v>7</v>
      </c>
      <c r="I1624" t="s">
        <v>7</v>
      </c>
      <c r="J1624" t="s">
        <v>7</v>
      </c>
      <c r="K1624" t="s">
        <v>7</v>
      </c>
      <c r="L1624" t="s">
        <v>7</v>
      </c>
      <c r="M1624" t="s">
        <v>7</v>
      </c>
      <c r="N1624" t="s">
        <v>7</v>
      </c>
      <c r="O1624" t="s">
        <v>7</v>
      </c>
      <c r="P1624" t="s">
        <v>7</v>
      </c>
      <c r="Q1624" t="s">
        <v>7</v>
      </c>
    </row>
    <row r="1625" spans="8:17" x14ac:dyDescent="0.3">
      <c r="H1625" t="s">
        <v>7</v>
      </c>
      <c r="I1625" t="s">
        <v>7</v>
      </c>
      <c r="J1625" t="s">
        <v>7</v>
      </c>
      <c r="K1625" t="s">
        <v>7</v>
      </c>
      <c r="L1625" t="s">
        <v>7</v>
      </c>
      <c r="M1625" t="s">
        <v>7</v>
      </c>
      <c r="N1625" t="s">
        <v>7</v>
      </c>
      <c r="O1625" t="s">
        <v>7</v>
      </c>
      <c r="P1625" t="s">
        <v>7</v>
      </c>
      <c r="Q1625" t="s">
        <v>7</v>
      </c>
    </row>
    <row r="1626" spans="8:17" x14ac:dyDescent="0.3">
      <c r="H1626" t="s">
        <v>7</v>
      </c>
      <c r="I1626" t="s">
        <v>7</v>
      </c>
      <c r="J1626" t="s">
        <v>7</v>
      </c>
      <c r="K1626" t="s">
        <v>7</v>
      </c>
      <c r="L1626" t="s">
        <v>7</v>
      </c>
      <c r="M1626" t="s">
        <v>7</v>
      </c>
      <c r="N1626" t="s">
        <v>7</v>
      </c>
      <c r="O1626" t="s">
        <v>7</v>
      </c>
      <c r="P1626" t="s">
        <v>7</v>
      </c>
      <c r="Q1626" t="s">
        <v>7</v>
      </c>
    </row>
    <row r="1627" spans="8:17" x14ac:dyDescent="0.3">
      <c r="H1627" t="s">
        <v>7</v>
      </c>
      <c r="I1627" t="s">
        <v>7</v>
      </c>
      <c r="J1627" t="s">
        <v>7</v>
      </c>
      <c r="K1627" t="s">
        <v>7</v>
      </c>
      <c r="L1627" t="s">
        <v>7</v>
      </c>
      <c r="M1627" t="s">
        <v>7</v>
      </c>
      <c r="N1627" t="s">
        <v>7</v>
      </c>
      <c r="O1627" t="s">
        <v>7</v>
      </c>
      <c r="P1627" t="s">
        <v>7</v>
      </c>
      <c r="Q1627" t="s">
        <v>7</v>
      </c>
    </row>
    <row r="1628" spans="8:17" x14ac:dyDescent="0.3">
      <c r="H1628" t="s">
        <v>7</v>
      </c>
      <c r="I1628" t="s">
        <v>7</v>
      </c>
      <c r="J1628" t="s">
        <v>7</v>
      </c>
      <c r="K1628" t="s">
        <v>7</v>
      </c>
      <c r="L1628" t="s">
        <v>7</v>
      </c>
      <c r="M1628" t="s">
        <v>7</v>
      </c>
      <c r="N1628" t="s">
        <v>7</v>
      </c>
      <c r="O1628" t="s">
        <v>7</v>
      </c>
      <c r="P1628" t="s">
        <v>7</v>
      </c>
      <c r="Q1628" t="s">
        <v>7</v>
      </c>
    </row>
    <row r="1629" spans="8:17" x14ac:dyDescent="0.3">
      <c r="H1629" t="s">
        <v>7</v>
      </c>
      <c r="I1629" t="s">
        <v>7</v>
      </c>
      <c r="J1629" t="s">
        <v>7</v>
      </c>
      <c r="K1629" t="s">
        <v>7</v>
      </c>
      <c r="L1629" t="s">
        <v>7</v>
      </c>
      <c r="M1629" t="s">
        <v>7</v>
      </c>
      <c r="N1629" t="s">
        <v>7</v>
      </c>
      <c r="O1629" t="s">
        <v>7</v>
      </c>
      <c r="P1629" t="s">
        <v>7</v>
      </c>
      <c r="Q1629" t="s">
        <v>7</v>
      </c>
    </row>
    <row r="1630" spans="8:17" x14ac:dyDescent="0.3">
      <c r="H1630" t="s">
        <v>7</v>
      </c>
      <c r="I1630" t="s">
        <v>7</v>
      </c>
      <c r="J1630" t="s">
        <v>7</v>
      </c>
      <c r="K1630" t="s">
        <v>7</v>
      </c>
      <c r="L1630" t="s">
        <v>7</v>
      </c>
      <c r="M1630" t="s">
        <v>7</v>
      </c>
      <c r="N1630" t="s">
        <v>7</v>
      </c>
      <c r="O1630" t="s">
        <v>7</v>
      </c>
      <c r="P1630" t="s">
        <v>7</v>
      </c>
      <c r="Q1630" t="s">
        <v>7</v>
      </c>
    </row>
    <row r="1631" spans="8:17" x14ac:dyDescent="0.3">
      <c r="H1631" t="s">
        <v>7</v>
      </c>
      <c r="I1631" t="s">
        <v>7</v>
      </c>
      <c r="J1631" t="s">
        <v>7</v>
      </c>
      <c r="K1631" t="s">
        <v>7</v>
      </c>
      <c r="L1631" t="s">
        <v>7</v>
      </c>
      <c r="M1631" t="s">
        <v>7</v>
      </c>
      <c r="N1631" t="s">
        <v>7</v>
      </c>
      <c r="O1631" t="s">
        <v>7</v>
      </c>
      <c r="P1631" t="s">
        <v>7</v>
      </c>
      <c r="Q1631" t="s">
        <v>7</v>
      </c>
    </row>
    <row r="1632" spans="8:17" x14ac:dyDescent="0.3">
      <c r="H1632" t="s">
        <v>7</v>
      </c>
      <c r="I1632" t="s">
        <v>7</v>
      </c>
      <c r="J1632" t="s">
        <v>7</v>
      </c>
      <c r="K1632" t="s">
        <v>7</v>
      </c>
      <c r="L1632" t="s">
        <v>7</v>
      </c>
      <c r="M1632" t="s">
        <v>7</v>
      </c>
      <c r="N1632" t="s">
        <v>7</v>
      </c>
      <c r="O1632" t="s">
        <v>7</v>
      </c>
      <c r="P1632" t="s">
        <v>7</v>
      </c>
      <c r="Q1632" t="s">
        <v>7</v>
      </c>
    </row>
    <row r="1633" spans="8:17" x14ac:dyDescent="0.3">
      <c r="H1633" t="s">
        <v>7</v>
      </c>
      <c r="I1633" t="s">
        <v>7</v>
      </c>
      <c r="J1633" t="s">
        <v>7</v>
      </c>
      <c r="K1633" t="s">
        <v>7</v>
      </c>
      <c r="L1633" t="s">
        <v>7</v>
      </c>
      <c r="M1633" t="s">
        <v>7</v>
      </c>
      <c r="N1633" t="s">
        <v>7</v>
      </c>
      <c r="O1633" t="s">
        <v>7</v>
      </c>
      <c r="P1633" t="s">
        <v>7</v>
      </c>
      <c r="Q1633" t="s">
        <v>7</v>
      </c>
    </row>
    <row r="1634" spans="8:17" x14ac:dyDescent="0.3">
      <c r="H1634" t="s">
        <v>7</v>
      </c>
      <c r="I1634" t="s">
        <v>7</v>
      </c>
      <c r="J1634" t="s">
        <v>7</v>
      </c>
      <c r="K1634" t="s">
        <v>7</v>
      </c>
      <c r="L1634" t="s">
        <v>7</v>
      </c>
      <c r="M1634" t="s">
        <v>7</v>
      </c>
      <c r="N1634" t="s">
        <v>7</v>
      </c>
      <c r="O1634" t="s">
        <v>7</v>
      </c>
      <c r="P1634" t="s">
        <v>7</v>
      </c>
      <c r="Q1634" t="s">
        <v>7</v>
      </c>
    </row>
    <row r="1635" spans="8:17" x14ac:dyDescent="0.3">
      <c r="H1635" t="s">
        <v>7</v>
      </c>
      <c r="I1635" t="s">
        <v>7</v>
      </c>
      <c r="J1635" t="s">
        <v>7</v>
      </c>
      <c r="K1635" t="s">
        <v>7</v>
      </c>
      <c r="L1635" t="s">
        <v>7</v>
      </c>
      <c r="M1635" t="s">
        <v>7</v>
      </c>
      <c r="N1635" t="s">
        <v>7</v>
      </c>
      <c r="O1635" t="s">
        <v>7</v>
      </c>
      <c r="P1635" t="s">
        <v>7</v>
      </c>
      <c r="Q1635" t="s">
        <v>7</v>
      </c>
    </row>
    <row r="1636" spans="8:17" x14ac:dyDescent="0.3">
      <c r="H1636" t="s">
        <v>7</v>
      </c>
      <c r="I1636" t="s">
        <v>7</v>
      </c>
      <c r="J1636" t="s">
        <v>7</v>
      </c>
      <c r="K1636" t="s">
        <v>7</v>
      </c>
      <c r="L1636" t="s">
        <v>7</v>
      </c>
      <c r="M1636" t="s">
        <v>7</v>
      </c>
      <c r="N1636" t="s">
        <v>7</v>
      </c>
      <c r="O1636" t="s">
        <v>7</v>
      </c>
      <c r="P1636" t="s">
        <v>7</v>
      </c>
      <c r="Q1636" t="s">
        <v>7</v>
      </c>
    </row>
    <row r="1637" spans="8:17" x14ac:dyDescent="0.3">
      <c r="H1637" t="s">
        <v>7</v>
      </c>
      <c r="I1637" t="s">
        <v>7</v>
      </c>
      <c r="J1637" t="s">
        <v>7</v>
      </c>
      <c r="K1637" t="s">
        <v>7</v>
      </c>
      <c r="L1637" t="s">
        <v>7</v>
      </c>
      <c r="M1637" t="s">
        <v>7</v>
      </c>
      <c r="N1637" t="s">
        <v>7</v>
      </c>
      <c r="O1637" t="s">
        <v>7</v>
      </c>
      <c r="P1637" t="s">
        <v>7</v>
      </c>
      <c r="Q1637" t="s">
        <v>7</v>
      </c>
    </row>
    <row r="1638" spans="8:17" x14ac:dyDescent="0.3">
      <c r="H1638" t="s">
        <v>7</v>
      </c>
      <c r="I1638" t="s">
        <v>7</v>
      </c>
      <c r="J1638" t="s">
        <v>7</v>
      </c>
      <c r="K1638" t="s">
        <v>7</v>
      </c>
      <c r="L1638" t="s">
        <v>7</v>
      </c>
      <c r="M1638" t="s">
        <v>7</v>
      </c>
      <c r="N1638" t="s">
        <v>7</v>
      </c>
      <c r="O1638" t="s">
        <v>7</v>
      </c>
      <c r="P1638" t="s">
        <v>7</v>
      </c>
      <c r="Q1638" t="s">
        <v>7</v>
      </c>
    </row>
    <row r="1639" spans="8:17" x14ac:dyDescent="0.3">
      <c r="H1639" t="s">
        <v>7</v>
      </c>
      <c r="I1639" t="s">
        <v>7</v>
      </c>
      <c r="J1639" t="s">
        <v>7</v>
      </c>
      <c r="K1639" t="s">
        <v>7</v>
      </c>
      <c r="L1639" t="s">
        <v>7</v>
      </c>
      <c r="M1639" t="s">
        <v>7</v>
      </c>
      <c r="N1639" t="s">
        <v>7</v>
      </c>
      <c r="O1639" t="s">
        <v>7</v>
      </c>
      <c r="P1639" t="s">
        <v>7</v>
      </c>
      <c r="Q1639" t="s">
        <v>7</v>
      </c>
    </row>
    <row r="1640" spans="8:17" x14ac:dyDescent="0.3">
      <c r="H1640" t="s">
        <v>7</v>
      </c>
      <c r="I1640" t="s">
        <v>7</v>
      </c>
      <c r="J1640" t="s">
        <v>7</v>
      </c>
      <c r="K1640" t="s">
        <v>7</v>
      </c>
      <c r="L1640" t="s">
        <v>7</v>
      </c>
      <c r="M1640" t="s">
        <v>7</v>
      </c>
      <c r="N1640" t="s">
        <v>7</v>
      </c>
      <c r="O1640" t="s">
        <v>7</v>
      </c>
      <c r="P1640" t="s">
        <v>7</v>
      </c>
      <c r="Q1640" t="s">
        <v>7</v>
      </c>
    </row>
    <row r="1641" spans="8:17" x14ac:dyDescent="0.3">
      <c r="H1641" t="s">
        <v>7</v>
      </c>
      <c r="I1641" t="s">
        <v>7</v>
      </c>
      <c r="J1641" t="s">
        <v>7</v>
      </c>
      <c r="K1641" t="s">
        <v>7</v>
      </c>
      <c r="L1641" t="s">
        <v>7</v>
      </c>
      <c r="M1641" t="s">
        <v>7</v>
      </c>
      <c r="N1641" t="s">
        <v>7</v>
      </c>
      <c r="O1641" t="s">
        <v>7</v>
      </c>
      <c r="P1641" t="s">
        <v>7</v>
      </c>
      <c r="Q1641" t="s">
        <v>7</v>
      </c>
    </row>
    <row r="1642" spans="8:17" x14ac:dyDescent="0.3">
      <c r="H1642" t="s">
        <v>7</v>
      </c>
      <c r="I1642" t="s">
        <v>7</v>
      </c>
      <c r="J1642" t="s">
        <v>7</v>
      </c>
      <c r="K1642" t="s">
        <v>7</v>
      </c>
      <c r="L1642" t="s">
        <v>7</v>
      </c>
      <c r="M1642" t="s">
        <v>7</v>
      </c>
      <c r="N1642" t="s">
        <v>7</v>
      </c>
      <c r="O1642" t="s">
        <v>7</v>
      </c>
      <c r="P1642" t="s">
        <v>7</v>
      </c>
      <c r="Q1642" t="s">
        <v>7</v>
      </c>
    </row>
    <row r="1643" spans="8:17" x14ac:dyDescent="0.3">
      <c r="H1643" t="s">
        <v>7</v>
      </c>
      <c r="I1643" t="s">
        <v>7</v>
      </c>
      <c r="J1643" t="s">
        <v>7</v>
      </c>
      <c r="K1643" t="s">
        <v>7</v>
      </c>
      <c r="L1643" t="s">
        <v>7</v>
      </c>
      <c r="M1643" t="s">
        <v>7</v>
      </c>
      <c r="N1643" t="s">
        <v>7</v>
      </c>
      <c r="O1643" t="s">
        <v>7</v>
      </c>
      <c r="P1643" t="s">
        <v>7</v>
      </c>
      <c r="Q1643" t="s">
        <v>7</v>
      </c>
    </row>
    <row r="1644" spans="8:17" x14ac:dyDescent="0.3">
      <c r="H1644" t="s">
        <v>7</v>
      </c>
      <c r="I1644" t="s">
        <v>7</v>
      </c>
      <c r="J1644" t="s">
        <v>7</v>
      </c>
      <c r="K1644" t="s">
        <v>7</v>
      </c>
      <c r="L1644" t="s">
        <v>7</v>
      </c>
      <c r="M1644" t="s">
        <v>7</v>
      </c>
      <c r="N1644" t="s">
        <v>7</v>
      </c>
      <c r="O1644" t="s">
        <v>7</v>
      </c>
      <c r="P1644" t="s">
        <v>7</v>
      </c>
      <c r="Q1644" t="s">
        <v>7</v>
      </c>
    </row>
    <row r="1645" spans="8:17" x14ac:dyDescent="0.3">
      <c r="H1645" t="s">
        <v>7</v>
      </c>
      <c r="I1645" t="s">
        <v>7</v>
      </c>
      <c r="J1645" t="s">
        <v>7</v>
      </c>
      <c r="K1645" t="s">
        <v>7</v>
      </c>
      <c r="L1645" t="s">
        <v>7</v>
      </c>
      <c r="M1645" t="s">
        <v>7</v>
      </c>
      <c r="N1645" t="s">
        <v>7</v>
      </c>
      <c r="O1645" t="s">
        <v>7</v>
      </c>
      <c r="P1645" t="s">
        <v>7</v>
      </c>
      <c r="Q1645" t="s">
        <v>7</v>
      </c>
    </row>
    <row r="1646" spans="8:17" x14ac:dyDescent="0.3">
      <c r="H1646" t="s">
        <v>7</v>
      </c>
      <c r="I1646" t="s">
        <v>7</v>
      </c>
      <c r="J1646" t="s">
        <v>7</v>
      </c>
      <c r="K1646" t="s">
        <v>7</v>
      </c>
      <c r="L1646" t="s">
        <v>7</v>
      </c>
      <c r="M1646" t="s">
        <v>7</v>
      </c>
      <c r="N1646" t="s">
        <v>7</v>
      </c>
      <c r="O1646" t="s">
        <v>7</v>
      </c>
      <c r="P1646" t="s">
        <v>7</v>
      </c>
      <c r="Q1646" t="s">
        <v>7</v>
      </c>
    </row>
    <row r="1647" spans="8:17" x14ac:dyDescent="0.3">
      <c r="H1647" t="s">
        <v>7</v>
      </c>
      <c r="I1647" t="s">
        <v>7</v>
      </c>
      <c r="J1647" t="s">
        <v>7</v>
      </c>
      <c r="K1647" t="s">
        <v>7</v>
      </c>
      <c r="L1647" t="s">
        <v>7</v>
      </c>
      <c r="M1647" t="s">
        <v>7</v>
      </c>
      <c r="N1647" t="s">
        <v>7</v>
      </c>
      <c r="O1647" t="s">
        <v>7</v>
      </c>
      <c r="P1647" t="s">
        <v>7</v>
      </c>
      <c r="Q1647" t="s">
        <v>7</v>
      </c>
    </row>
    <row r="1648" spans="8:17" x14ac:dyDescent="0.3">
      <c r="H1648" t="s">
        <v>7</v>
      </c>
      <c r="I1648" t="s">
        <v>7</v>
      </c>
      <c r="J1648" t="s">
        <v>7</v>
      </c>
      <c r="K1648" t="s">
        <v>7</v>
      </c>
      <c r="L1648" t="s">
        <v>7</v>
      </c>
      <c r="M1648" t="s">
        <v>7</v>
      </c>
      <c r="N1648" t="s">
        <v>7</v>
      </c>
      <c r="O1648" t="s">
        <v>7</v>
      </c>
      <c r="P1648" t="s">
        <v>7</v>
      </c>
      <c r="Q1648" t="s">
        <v>7</v>
      </c>
    </row>
    <row r="1649" spans="8:17" x14ac:dyDescent="0.3">
      <c r="H1649" t="s">
        <v>7</v>
      </c>
      <c r="I1649" t="s">
        <v>7</v>
      </c>
      <c r="J1649" t="s">
        <v>7</v>
      </c>
      <c r="K1649" t="s">
        <v>7</v>
      </c>
      <c r="L1649" t="s">
        <v>7</v>
      </c>
      <c r="M1649" t="s">
        <v>7</v>
      </c>
      <c r="N1649" t="s">
        <v>7</v>
      </c>
      <c r="O1649" t="s">
        <v>7</v>
      </c>
      <c r="P1649" t="s">
        <v>7</v>
      </c>
      <c r="Q1649" t="s">
        <v>7</v>
      </c>
    </row>
    <row r="1650" spans="8:17" x14ac:dyDescent="0.3">
      <c r="H1650" t="s">
        <v>7</v>
      </c>
      <c r="I1650" t="s">
        <v>7</v>
      </c>
      <c r="J1650" t="s">
        <v>7</v>
      </c>
      <c r="K1650" t="s">
        <v>7</v>
      </c>
      <c r="L1650" t="s">
        <v>7</v>
      </c>
      <c r="M1650" t="s">
        <v>7</v>
      </c>
      <c r="N1650" t="s">
        <v>7</v>
      </c>
      <c r="O1650" t="s">
        <v>7</v>
      </c>
      <c r="P1650" t="s">
        <v>7</v>
      </c>
      <c r="Q1650" t="s">
        <v>7</v>
      </c>
    </row>
    <row r="1651" spans="8:17" x14ac:dyDescent="0.3">
      <c r="H1651" t="s">
        <v>7</v>
      </c>
      <c r="I1651" t="s">
        <v>7</v>
      </c>
      <c r="J1651" t="s">
        <v>7</v>
      </c>
      <c r="K1651" t="s">
        <v>7</v>
      </c>
      <c r="L1651" t="s">
        <v>7</v>
      </c>
      <c r="M1651" t="s">
        <v>7</v>
      </c>
      <c r="N1651" t="s">
        <v>7</v>
      </c>
      <c r="O1651" t="s">
        <v>7</v>
      </c>
      <c r="P1651" t="s">
        <v>7</v>
      </c>
      <c r="Q1651" t="s">
        <v>7</v>
      </c>
    </row>
    <row r="1652" spans="8:17" x14ac:dyDescent="0.3">
      <c r="H1652" t="s">
        <v>7</v>
      </c>
      <c r="I1652" t="s">
        <v>7</v>
      </c>
      <c r="J1652" t="s">
        <v>7</v>
      </c>
      <c r="K1652" t="s">
        <v>7</v>
      </c>
      <c r="L1652" t="s">
        <v>7</v>
      </c>
      <c r="M1652" t="s">
        <v>7</v>
      </c>
      <c r="N1652" t="s">
        <v>7</v>
      </c>
      <c r="O1652" t="s">
        <v>7</v>
      </c>
      <c r="P1652" t="s">
        <v>7</v>
      </c>
      <c r="Q1652" t="s">
        <v>7</v>
      </c>
    </row>
    <row r="1653" spans="8:17" x14ac:dyDescent="0.3">
      <c r="H1653" t="s">
        <v>7</v>
      </c>
      <c r="I1653" t="s">
        <v>7</v>
      </c>
      <c r="J1653" t="s">
        <v>7</v>
      </c>
      <c r="K1653" t="s">
        <v>7</v>
      </c>
      <c r="L1653" t="s">
        <v>7</v>
      </c>
      <c r="M1653" t="s">
        <v>7</v>
      </c>
      <c r="N1653" t="s">
        <v>7</v>
      </c>
      <c r="O1653" t="s">
        <v>7</v>
      </c>
      <c r="P1653" t="s">
        <v>7</v>
      </c>
      <c r="Q1653" t="s">
        <v>7</v>
      </c>
    </row>
    <row r="1654" spans="8:17" x14ac:dyDescent="0.3">
      <c r="H1654" t="s">
        <v>7</v>
      </c>
      <c r="I1654" t="s">
        <v>7</v>
      </c>
      <c r="J1654" t="s">
        <v>7</v>
      </c>
      <c r="K1654" t="s">
        <v>7</v>
      </c>
      <c r="L1654" t="s">
        <v>7</v>
      </c>
      <c r="M1654" t="s">
        <v>7</v>
      </c>
      <c r="N1654" t="s">
        <v>7</v>
      </c>
      <c r="O1654" t="s">
        <v>7</v>
      </c>
      <c r="P1654" t="s">
        <v>7</v>
      </c>
      <c r="Q1654" t="s">
        <v>7</v>
      </c>
    </row>
    <row r="1655" spans="8:17" x14ac:dyDescent="0.3">
      <c r="H1655" t="s">
        <v>7</v>
      </c>
      <c r="I1655" t="s">
        <v>7</v>
      </c>
      <c r="J1655" t="s">
        <v>7</v>
      </c>
      <c r="K1655" t="s">
        <v>7</v>
      </c>
      <c r="L1655" t="s">
        <v>7</v>
      </c>
      <c r="M1655" t="s">
        <v>7</v>
      </c>
      <c r="N1655" t="s">
        <v>7</v>
      </c>
      <c r="O1655" t="s">
        <v>7</v>
      </c>
      <c r="P1655" t="s">
        <v>7</v>
      </c>
      <c r="Q1655" t="s">
        <v>7</v>
      </c>
    </row>
    <row r="1656" spans="8:17" x14ac:dyDescent="0.3">
      <c r="H1656" t="s">
        <v>7</v>
      </c>
      <c r="I1656" t="s">
        <v>7</v>
      </c>
      <c r="J1656" t="s">
        <v>7</v>
      </c>
      <c r="K1656" t="s">
        <v>7</v>
      </c>
      <c r="L1656" t="s">
        <v>7</v>
      </c>
      <c r="M1656" t="s">
        <v>7</v>
      </c>
      <c r="N1656" t="s">
        <v>7</v>
      </c>
      <c r="O1656" t="s">
        <v>7</v>
      </c>
      <c r="P1656" t="s">
        <v>7</v>
      </c>
      <c r="Q1656" t="s">
        <v>7</v>
      </c>
    </row>
    <row r="1657" spans="8:17" x14ac:dyDescent="0.3">
      <c r="H1657" t="s">
        <v>7</v>
      </c>
      <c r="I1657" t="s">
        <v>7</v>
      </c>
      <c r="J1657" t="s">
        <v>7</v>
      </c>
      <c r="K1657" t="s">
        <v>7</v>
      </c>
      <c r="L1657" t="s">
        <v>7</v>
      </c>
      <c r="M1657" t="s">
        <v>7</v>
      </c>
      <c r="N1657" t="s">
        <v>7</v>
      </c>
      <c r="O1657" t="s">
        <v>7</v>
      </c>
      <c r="P1657" t="s">
        <v>7</v>
      </c>
      <c r="Q1657" t="s">
        <v>7</v>
      </c>
    </row>
    <row r="1658" spans="8:17" x14ac:dyDescent="0.3">
      <c r="H1658" t="s">
        <v>7</v>
      </c>
      <c r="I1658" t="s">
        <v>7</v>
      </c>
      <c r="J1658" t="s">
        <v>7</v>
      </c>
      <c r="K1658" t="s">
        <v>7</v>
      </c>
      <c r="L1658" t="s">
        <v>7</v>
      </c>
      <c r="M1658" t="s">
        <v>7</v>
      </c>
      <c r="N1658" t="s">
        <v>7</v>
      </c>
      <c r="O1658" t="s">
        <v>7</v>
      </c>
      <c r="P1658" t="s">
        <v>7</v>
      </c>
      <c r="Q1658" t="s">
        <v>7</v>
      </c>
    </row>
    <row r="1659" spans="8:17" x14ac:dyDescent="0.3">
      <c r="H1659" t="s">
        <v>7</v>
      </c>
      <c r="I1659" t="s">
        <v>7</v>
      </c>
      <c r="J1659" t="s">
        <v>7</v>
      </c>
      <c r="K1659" t="s">
        <v>7</v>
      </c>
      <c r="L1659" t="s">
        <v>7</v>
      </c>
      <c r="M1659" t="s">
        <v>7</v>
      </c>
      <c r="N1659" t="s">
        <v>7</v>
      </c>
      <c r="O1659" t="s">
        <v>7</v>
      </c>
      <c r="P1659" t="s">
        <v>7</v>
      </c>
      <c r="Q1659" t="s">
        <v>7</v>
      </c>
    </row>
    <row r="1660" spans="8:17" x14ac:dyDescent="0.3">
      <c r="H1660" t="s">
        <v>7</v>
      </c>
      <c r="I1660" t="s">
        <v>7</v>
      </c>
      <c r="J1660" t="s">
        <v>7</v>
      </c>
      <c r="K1660" t="s">
        <v>7</v>
      </c>
      <c r="L1660" t="s">
        <v>7</v>
      </c>
      <c r="M1660" t="s">
        <v>7</v>
      </c>
      <c r="N1660" t="s">
        <v>7</v>
      </c>
      <c r="O1660" t="s">
        <v>7</v>
      </c>
      <c r="P1660" t="s">
        <v>7</v>
      </c>
      <c r="Q1660" t="s">
        <v>7</v>
      </c>
    </row>
    <row r="1661" spans="8:17" x14ac:dyDescent="0.3">
      <c r="H1661" t="s">
        <v>7</v>
      </c>
      <c r="I1661" t="s">
        <v>7</v>
      </c>
      <c r="J1661" t="s">
        <v>7</v>
      </c>
      <c r="K1661" t="s">
        <v>7</v>
      </c>
      <c r="L1661" t="s">
        <v>7</v>
      </c>
      <c r="M1661" t="s">
        <v>7</v>
      </c>
      <c r="N1661" t="s">
        <v>7</v>
      </c>
      <c r="O1661" t="s">
        <v>7</v>
      </c>
      <c r="P1661" t="s">
        <v>7</v>
      </c>
      <c r="Q1661" t="s">
        <v>7</v>
      </c>
    </row>
    <row r="1662" spans="8:17" x14ac:dyDescent="0.3">
      <c r="H1662" t="s">
        <v>7</v>
      </c>
      <c r="I1662" t="s">
        <v>7</v>
      </c>
      <c r="J1662" t="s">
        <v>7</v>
      </c>
      <c r="K1662" t="s">
        <v>7</v>
      </c>
      <c r="L1662" t="s">
        <v>7</v>
      </c>
      <c r="M1662" t="s">
        <v>7</v>
      </c>
      <c r="N1662" t="s">
        <v>7</v>
      </c>
      <c r="O1662" t="s">
        <v>7</v>
      </c>
      <c r="P1662" t="s">
        <v>7</v>
      </c>
      <c r="Q1662" t="s">
        <v>7</v>
      </c>
    </row>
    <row r="1663" spans="8:17" x14ac:dyDescent="0.3">
      <c r="H1663" t="s">
        <v>7</v>
      </c>
      <c r="I1663" t="s">
        <v>7</v>
      </c>
      <c r="J1663" t="s">
        <v>7</v>
      </c>
      <c r="K1663" t="s">
        <v>7</v>
      </c>
      <c r="L1663" t="s">
        <v>7</v>
      </c>
      <c r="M1663" t="s">
        <v>7</v>
      </c>
      <c r="N1663" t="s">
        <v>7</v>
      </c>
      <c r="O1663" t="s">
        <v>7</v>
      </c>
      <c r="P1663" t="s">
        <v>7</v>
      </c>
      <c r="Q1663" t="s">
        <v>7</v>
      </c>
    </row>
    <row r="1664" spans="8:17" x14ac:dyDescent="0.3">
      <c r="H1664" t="s">
        <v>7</v>
      </c>
      <c r="I1664" t="s">
        <v>7</v>
      </c>
      <c r="J1664" t="s">
        <v>7</v>
      </c>
      <c r="K1664" t="s">
        <v>7</v>
      </c>
      <c r="L1664" t="s">
        <v>7</v>
      </c>
      <c r="M1664" t="s">
        <v>7</v>
      </c>
      <c r="N1664" t="s">
        <v>7</v>
      </c>
      <c r="O1664" t="s">
        <v>7</v>
      </c>
      <c r="P1664" t="s">
        <v>7</v>
      </c>
      <c r="Q1664" t="s">
        <v>7</v>
      </c>
    </row>
    <row r="1665" spans="8:17" x14ac:dyDescent="0.3">
      <c r="H1665" t="s">
        <v>7</v>
      </c>
      <c r="I1665" t="s">
        <v>7</v>
      </c>
      <c r="J1665" t="s">
        <v>7</v>
      </c>
      <c r="K1665" t="s">
        <v>7</v>
      </c>
      <c r="L1665" t="s">
        <v>7</v>
      </c>
      <c r="M1665" t="s">
        <v>7</v>
      </c>
      <c r="N1665" t="s">
        <v>7</v>
      </c>
      <c r="O1665" t="s">
        <v>7</v>
      </c>
      <c r="P1665" t="s">
        <v>7</v>
      </c>
      <c r="Q1665" t="s">
        <v>7</v>
      </c>
    </row>
    <row r="1666" spans="8:17" x14ac:dyDescent="0.3">
      <c r="H1666" t="s">
        <v>7</v>
      </c>
      <c r="I1666" t="s">
        <v>7</v>
      </c>
      <c r="J1666" t="s">
        <v>7</v>
      </c>
      <c r="K1666" t="s">
        <v>7</v>
      </c>
      <c r="L1666" t="s">
        <v>7</v>
      </c>
      <c r="M1666" t="s">
        <v>7</v>
      </c>
      <c r="N1666" t="s">
        <v>7</v>
      </c>
      <c r="O1666" t="s">
        <v>7</v>
      </c>
      <c r="P1666" t="s">
        <v>7</v>
      </c>
      <c r="Q1666" t="s">
        <v>7</v>
      </c>
    </row>
    <row r="1667" spans="8:17" x14ac:dyDescent="0.3">
      <c r="H1667" t="s">
        <v>7</v>
      </c>
      <c r="I1667" t="s">
        <v>7</v>
      </c>
      <c r="J1667" t="s">
        <v>7</v>
      </c>
      <c r="K1667" t="s">
        <v>7</v>
      </c>
      <c r="L1667" t="s">
        <v>7</v>
      </c>
      <c r="M1667" t="s">
        <v>7</v>
      </c>
      <c r="N1667" t="s">
        <v>7</v>
      </c>
      <c r="O1667" t="s">
        <v>7</v>
      </c>
      <c r="P1667" t="s">
        <v>7</v>
      </c>
      <c r="Q1667" t="s">
        <v>7</v>
      </c>
    </row>
    <row r="1668" spans="8:17" x14ac:dyDescent="0.3">
      <c r="H1668" t="s">
        <v>7</v>
      </c>
      <c r="I1668" t="s">
        <v>7</v>
      </c>
      <c r="J1668" t="s">
        <v>7</v>
      </c>
      <c r="K1668" t="s">
        <v>7</v>
      </c>
      <c r="L1668" t="s">
        <v>7</v>
      </c>
      <c r="M1668" t="s">
        <v>7</v>
      </c>
      <c r="N1668" t="s">
        <v>7</v>
      </c>
      <c r="O1668" t="s">
        <v>7</v>
      </c>
      <c r="P1668" t="s">
        <v>7</v>
      </c>
      <c r="Q1668" t="s">
        <v>7</v>
      </c>
    </row>
    <row r="1669" spans="8:17" x14ac:dyDescent="0.3">
      <c r="H1669" t="s">
        <v>7</v>
      </c>
      <c r="I1669" t="s">
        <v>7</v>
      </c>
      <c r="J1669" t="s">
        <v>7</v>
      </c>
      <c r="K1669" t="s">
        <v>7</v>
      </c>
      <c r="L1669" t="s">
        <v>7</v>
      </c>
      <c r="M1669" t="s">
        <v>7</v>
      </c>
      <c r="N1669" t="s">
        <v>7</v>
      </c>
      <c r="O1669" t="s">
        <v>7</v>
      </c>
      <c r="P1669" t="s">
        <v>7</v>
      </c>
      <c r="Q1669" t="s">
        <v>7</v>
      </c>
    </row>
    <row r="1670" spans="8:17" x14ac:dyDescent="0.3">
      <c r="H1670" t="s">
        <v>7</v>
      </c>
      <c r="I1670" t="s">
        <v>7</v>
      </c>
      <c r="J1670" t="s">
        <v>7</v>
      </c>
      <c r="K1670" t="s">
        <v>7</v>
      </c>
      <c r="L1670" t="s">
        <v>7</v>
      </c>
      <c r="M1670" t="s">
        <v>7</v>
      </c>
      <c r="N1670" t="s">
        <v>7</v>
      </c>
      <c r="O1670" t="s">
        <v>7</v>
      </c>
      <c r="P1670" t="s">
        <v>7</v>
      </c>
      <c r="Q1670" t="s">
        <v>7</v>
      </c>
    </row>
    <row r="1671" spans="8:17" x14ac:dyDescent="0.3">
      <c r="H1671" t="s">
        <v>7</v>
      </c>
      <c r="I1671" t="s">
        <v>7</v>
      </c>
      <c r="J1671" t="s">
        <v>7</v>
      </c>
      <c r="K1671" t="s">
        <v>7</v>
      </c>
      <c r="L1671" t="s">
        <v>7</v>
      </c>
      <c r="M1671" t="s">
        <v>7</v>
      </c>
      <c r="N1671" t="s">
        <v>7</v>
      </c>
      <c r="O1671" t="s">
        <v>7</v>
      </c>
      <c r="P1671" t="s">
        <v>7</v>
      </c>
      <c r="Q1671" t="s">
        <v>7</v>
      </c>
    </row>
    <row r="1672" spans="8:17" x14ac:dyDescent="0.3">
      <c r="H1672" t="s">
        <v>7</v>
      </c>
      <c r="I1672" t="s">
        <v>7</v>
      </c>
      <c r="J1672" t="s">
        <v>7</v>
      </c>
      <c r="K1672" t="s">
        <v>7</v>
      </c>
      <c r="L1672" t="s">
        <v>7</v>
      </c>
      <c r="M1672" t="s">
        <v>7</v>
      </c>
      <c r="N1672" t="s">
        <v>7</v>
      </c>
      <c r="O1672" t="s">
        <v>7</v>
      </c>
      <c r="P1672" t="s">
        <v>7</v>
      </c>
      <c r="Q1672" t="s">
        <v>7</v>
      </c>
    </row>
    <row r="1673" spans="8:17" x14ac:dyDescent="0.3">
      <c r="H1673" t="s">
        <v>7</v>
      </c>
      <c r="I1673" t="s">
        <v>7</v>
      </c>
      <c r="J1673" t="s">
        <v>7</v>
      </c>
      <c r="K1673" t="s">
        <v>7</v>
      </c>
      <c r="L1673" t="s">
        <v>7</v>
      </c>
      <c r="M1673" t="s">
        <v>7</v>
      </c>
      <c r="N1673" t="s">
        <v>7</v>
      </c>
      <c r="O1673" t="s">
        <v>7</v>
      </c>
      <c r="P1673" t="s">
        <v>7</v>
      </c>
      <c r="Q1673" t="s">
        <v>7</v>
      </c>
    </row>
    <row r="1674" spans="8:17" x14ac:dyDescent="0.3">
      <c r="H1674" t="s">
        <v>7</v>
      </c>
      <c r="I1674" t="s">
        <v>7</v>
      </c>
      <c r="J1674" t="s">
        <v>7</v>
      </c>
      <c r="K1674" t="s">
        <v>7</v>
      </c>
      <c r="L1674" t="s">
        <v>7</v>
      </c>
      <c r="M1674" t="s">
        <v>7</v>
      </c>
      <c r="N1674" t="s">
        <v>7</v>
      </c>
      <c r="O1674" t="s">
        <v>7</v>
      </c>
      <c r="P1674" t="s">
        <v>7</v>
      </c>
      <c r="Q1674" t="s">
        <v>7</v>
      </c>
    </row>
    <row r="1675" spans="8:17" x14ac:dyDescent="0.3">
      <c r="H1675" t="s">
        <v>7</v>
      </c>
      <c r="I1675" t="s">
        <v>7</v>
      </c>
      <c r="J1675" t="s">
        <v>7</v>
      </c>
      <c r="K1675" t="s">
        <v>7</v>
      </c>
      <c r="L1675" t="s">
        <v>7</v>
      </c>
      <c r="M1675" t="s">
        <v>7</v>
      </c>
      <c r="N1675" t="s">
        <v>7</v>
      </c>
      <c r="O1675" t="s">
        <v>7</v>
      </c>
      <c r="P1675" t="s">
        <v>7</v>
      </c>
      <c r="Q1675" t="s">
        <v>7</v>
      </c>
    </row>
    <row r="1676" spans="8:17" x14ac:dyDescent="0.3">
      <c r="H1676" t="s">
        <v>7</v>
      </c>
      <c r="I1676" t="s">
        <v>7</v>
      </c>
      <c r="J1676" t="s">
        <v>7</v>
      </c>
      <c r="K1676" t="s">
        <v>7</v>
      </c>
      <c r="L1676" t="s">
        <v>7</v>
      </c>
      <c r="M1676" t="s">
        <v>7</v>
      </c>
      <c r="N1676" t="s">
        <v>7</v>
      </c>
      <c r="O1676" t="s">
        <v>7</v>
      </c>
      <c r="P1676" t="s">
        <v>7</v>
      </c>
      <c r="Q1676" t="s">
        <v>7</v>
      </c>
    </row>
    <row r="1677" spans="8:17" x14ac:dyDescent="0.3">
      <c r="H1677" t="s">
        <v>7</v>
      </c>
      <c r="I1677" t="s">
        <v>7</v>
      </c>
      <c r="J1677" t="s">
        <v>7</v>
      </c>
      <c r="K1677" t="s">
        <v>7</v>
      </c>
      <c r="L1677" t="s">
        <v>7</v>
      </c>
      <c r="M1677" t="s">
        <v>7</v>
      </c>
      <c r="N1677" t="s">
        <v>7</v>
      </c>
      <c r="O1677" t="s">
        <v>7</v>
      </c>
      <c r="P1677" t="s">
        <v>7</v>
      </c>
      <c r="Q1677" t="s">
        <v>7</v>
      </c>
    </row>
    <row r="1678" spans="8:17" x14ac:dyDescent="0.3">
      <c r="H1678" t="s">
        <v>7</v>
      </c>
      <c r="I1678" t="s">
        <v>7</v>
      </c>
      <c r="J1678" t="s">
        <v>7</v>
      </c>
      <c r="K1678" t="s">
        <v>7</v>
      </c>
      <c r="L1678" t="s">
        <v>7</v>
      </c>
      <c r="M1678" t="s">
        <v>7</v>
      </c>
      <c r="N1678" t="s">
        <v>7</v>
      </c>
      <c r="O1678" t="s">
        <v>7</v>
      </c>
      <c r="P1678" t="s">
        <v>7</v>
      </c>
      <c r="Q1678" t="s">
        <v>7</v>
      </c>
    </row>
    <row r="1679" spans="8:17" x14ac:dyDescent="0.3">
      <c r="H1679" t="s">
        <v>7</v>
      </c>
      <c r="I1679" t="s">
        <v>7</v>
      </c>
      <c r="J1679" t="s">
        <v>7</v>
      </c>
      <c r="K1679" t="s">
        <v>7</v>
      </c>
      <c r="L1679" t="s">
        <v>7</v>
      </c>
      <c r="M1679" t="s">
        <v>7</v>
      </c>
      <c r="N1679" t="s">
        <v>7</v>
      </c>
      <c r="O1679" t="s">
        <v>7</v>
      </c>
      <c r="P1679" t="s">
        <v>7</v>
      </c>
      <c r="Q1679" t="s">
        <v>7</v>
      </c>
    </row>
    <row r="1680" spans="8:17" x14ac:dyDescent="0.3">
      <c r="H1680" t="s">
        <v>7</v>
      </c>
      <c r="I1680" t="s">
        <v>7</v>
      </c>
      <c r="J1680" t="s">
        <v>7</v>
      </c>
      <c r="K1680" t="s">
        <v>7</v>
      </c>
      <c r="L1680" t="s">
        <v>7</v>
      </c>
      <c r="M1680" t="s">
        <v>7</v>
      </c>
      <c r="N1680" t="s">
        <v>7</v>
      </c>
      <c r="O1680" t="s">
        <v>7</v>
      </c>
      <c r="P1680" t="s">
        <v>7</v>
      </c>
      <c r="Q1680" t="s">
        <v>7</v>
      </c>
    </row>
    <row r="1681" spans="8:17" x14ac:dyDescent="0.3">
      <c r="H1681" t="s">
        <v>7</v>
      </c>
      <c r="I1681" t="s">
        <v>7</v>
      </c>
      <c r="J1681" t="s">
        <v>7</v>
      </c>
      <c r="K1681" t="s">
        <v>7</v>
      </c>
      <c r="L1681" t="s">
        <v>7</v>
      </c>
      <c r="M1681" t="s">
        <v>7</v>
      </c>
      <c r="N1681" t="s">
        <v>7</v>
      </c>
      <c r="O1681" t="s">
        <v>7</v>
      </c>
      <c r="P1681" t="s">
        <v>7</v>
      </c>
      <c r="Q1681" t="s">
        <v>7</v>
      </c>
    </row>
    <row r="1682" spans="8:17" x14ac:dyDescent="0.3">
      <c r="H1682" t="s">
        <v>7</v>
      </c>
      <c r="I1682" t="s">
        <v>7</v>
      </c>
      <c r="J1682" t="s">
        <v>7</v>
      </c>
      <c r="K1682" t="s">
        <v>7</v>
      </c>
      <c r="L1682" t="s">
        <v>7</v>
      </c>
      <c r="M1682" t="s">
        <v>7</v>
      </c>
      <c r="N1682" t="s">
        <v>7</v>
      </c>
      <c r="O1682" t="s">
        <v>7</v>
      </c>
      <c r="P1682" t="s">
        <v>7</v>
      </c>
      <c r="Q1682" t="s">
        <v>7</v>
      </c>
    </row>
    <row r="1683" spans="8:17" x14ac:dyDescent="0.3">
      <c r="H1683" t="s">
        <v>7</v>
      </c>
      <c r="I1683" t="s">
        <v>7</v>
      </c>
      <c r="J1683" t="s">
        <v>7</v>
      </c>
      <c r="K1683" t="s">
        <v>7</v>
      </c>
      <c r="L1683" t="s">
        <v>7</v>
      </c>
      <c r="M1683" t="s">
        <v>7</v>
      </c>
      <c r="N1683" t="s">
        <v>7</v>
      </c>
      <c r="O1683" t="s">
        <v>7</v>
      </c>
      <c r="P1683" t="s">
        <v>7</v>
      </c>
      <c r="Q1683" t="s">
        <v>7</v>
      </c>
    </row>
    <row r="1684" spans="8:17" x14ac:dyDescent="0.3">
      <c r="H1684" t="s">
        <v>7</v>
      </c>
      <c r="I1684" t="s">
        <v>7</v>
      </c>
      <c r="J1684" t="s">
        <v>7</v>
      </c>
      <c r="K1684" t="s">
        <v>7</v>
      </c>
      <c r="L1684" t="s">
        <v>7</v>
      </c>
      <c r="M1684" t="s">
        <v>7</v>
      </c>
      <c r="N1684" t="s">
        <v>7</v>
      </c>
      <c r="O1684" t="s">
        <v>7</v>
      </c>
      <c r="P1684" t="s">
        <v>7</v>
      </c>
      <c r="Q1684" t="s">
        <v>7</v>
      </c>
    </row>
    <row r="1685" spans="8:17" x14ac:dyDescent="0.3">
      <c r="H1685" t="s">
        <v>7</v>
      </c>
      <c r="I1685" t="s">
        <v>7</v>
      </c>
      <c r="J1685" t="s">
        <v>7</v>
      </c>
      <c r="K1685" t="s">
        <v>7</v>
      </c>
      <c r="L1685" t="s">
        <v>7</v>
      </c>
      <c r="M1685" t="s">
        <v>7</v>
      </c>
      <c r="N1685" t="s">
        <v>7</v>
      </c>
      <c r="O1685" t="s">
        <v>7</v>
      </c>
      <c r="P1685" t="s">
        <v>7</v>
      </c>
      <c r="Q1685" t="s">
        <v>7</v>
      </c>
    </row>
    <row r="1686" spans="8:17" x14ac:dyDescent="0.3">
      <c r="H1686" t="s">
        <v>7</v>
      </c>
      <c r="I1686" t="s">
        <v>7</v>
      </c>
      <c r="J1686" t="s">
        <v>7</v>
      </c>
      <c r="K1686" t="s">
        <v>7</v>
      </c>
      <c r="L1686" t="s">
        <v>7</v>
      </c>
      <c r="M1686" t="s">
        <v>7</v>
      </c>
      <c r="N1686" t="s">
        <v>7</v>
      </c>
      <c r="O1686" t="s">
        <v>7</v>
      </c>
      <c r="P1686" t="s">
        <v>7</v>
      </c>
      <c r="Q1686" t="s">
        <v>7</v>
      </c>
    </row>
    <row r="1687" spans="8:17" x14ac:dyDescent="0.3">
      <c r="H1687" t="s">
        <v>7</v>
      </c>
      <c r="I1687" t="s">
        <v>7</v>
      </c>
      <c r="J1687" t="s">
        <v>7</v>
      </c>
      <c r="K1687" t="s">
        <v>7</v>
      </c>
      <c r="L1687" t="s">
        <v>7</v>
      </c>
      <c r="M1687" t="s">
        <v>7</v>
      </c>
      <c r="N1687" t="s">
        <v>7</v>
      </c>
      <c r="O1687" t="s">
        <v>7</v>
      </c>
      <c r="P1687" t="s">
        <v>7</v>
      </c>
      <c r="Q1687" t="s">
        <v>7</v>
      </c>
    </row>
    <row r="1688" spans="8:17" x14ac:dyDescent="0.3">
      <c r="H1688" t="s">
        <v>7</v>
      </c>
      <c r="I1688" t="s">
        <v>7</v>
      </c>
      <c r="J1688" t="s">
        <v>7</v>
      </c>
      <c r="K1688" t="s">
        <v>7</v>
      </c>
      <c r="L1688" t="s">
        <v>7</v>
      </c>
      <c r="M1688" t="s">
        <v>7</v>
      </c>
      <c r="N1688" t="s">
        <v>7</v>
      </c>
      <c r="O1688" t="s">
        <v>7</v>
      </c>
      <c r="P1688" t="s">
        <v>7</v>
      </c>
      <c r="Q1688" t="s">
        <v>7</v>
      </c>
    </row>
    <row r="1689" spans="8:17" x14ac:dyDescent="0.3">
      <c r="H1689" t="s">
        <v>7</v>
      </c>
      <c r="I1689" t="s">
        <v>7</v>
      </c>
      <c r="J1689" t="s">
        <v>7</v>
      </c>
      <c r="K1689" t="s">
        <v>7</v>
      </c>
      <c r="L1689" t="s">
        <v>7</v>
      </c>
      <c r="M1689" t="s">
        <v>7</v>
      </c>
      <c r="N1689" t="s">
        <v>7</v>
      </c>
      <c r="O1689" t="s">
        <v>7</v>
      </c>
      <c r="P1689" t="s">
        <v>7</v>
      </c>
      <c r="Q1689" t="s">
        <v>7</v>
      </c>
    </row>
    <row r="1690" spans="8:17" x14ac:dyDescent="0.3">
      <c r="H1690" t="s">
        <v>7</v>
      </c>
      <c r="I1690" t="s">
        <v>7</v>
      </c>
      <c r="J1690" t="s">
        <v>7</v>
      </c>
      <c r="K1690" t="s">
        <v>7</v>
      </c>
      <c r="L1690" t="s">
        <v>7</v>
      </c>
      <c r="M1690" t="s">
        <v>7</v>
      </c>
      <c r="N1690" t="s">
        <v>7</v>
      </c>
      <c r="O1690" t="s">
        <v>7</v>
      </c>
      <c r="P1690" t="s">
        <v>7</v>
      </c>
      <c r="Q1690" t="s">
        <v>7</v>
      </c>
    </row>
    <row r="1691" spans="8:17" x14ac:dyDescent="0.3">
      <c r="H1691" t="s">
        <v>7</v>
      </c>
      <c r="I1691" t="s">
        <v>7</v>
      </c>
      <c r="J1691" t="s">
        <v>7</v>
      </c>
      <c r="K1691" t="s">
        <v>7</v>
      </c>
      <c r="L1691" t="s">
        <v>7</v>
      </c>
      <c r="M1691" t="s">
        <v>7</v>
      </c>
      <c r="N1691" t="s">
        <v>7</v>
      </c>
      <c r="O1691" t="s">
        <v>7</v>
      </c>
      <c r="P1691" t="s">
        <v>7</v>
      </c>
      <c r="Q1691" t="s">
        <v>7</v>
      </c>
    </row>
    <row r="1692" spans="8:17" x14ac:dyDescent="0.3">
      <c r="H1692" t="s">
        <v>7</v>
      </c>
      <c r="I1692" t="s">
        <v>7</v>
      </c>
      <c r="J1692" t="s">
        <v>7</v>
      </c>
      <c r="K1692" t="s">
        <v>7</v>
      </c>
      <c r="L1692" t="s">
        <v>7</v>
      </c>
      <c r="M1692" t="s">
        <v>7</v>
      </c>
      <c r="N1692" t="s">
        <v>7</v>
      </c>
      <c r="O1692" t="s">
        <v>7</v>
      </c>
      <c r="P1692" t="s">
        <v>7</v>
      </c>
      <c r="Q1692" t="s">
        <v>7</v>
      </c>
    </row>
    <row r="1693" spans="8:17" x14ac:dyDescent="0.3">
      <c r="H1693" t="s">
        <v>7</v>
      </c>
      <c r="I1693" t="s">
        <v>7</v>
      </c>
      <c r="J1693" t="s">
        <v>7</v>
      </c>
      <c r="K1693" t="s">
        <v>7</v>
      </c>
      <c r="L1693" t="s">
        <v>7</v>
      </c>
      <c r="M1693" t="s">
        <v>7</v>
      </c>
      <c r="N1693" t="s">
        <v>7</v>
      </c>
      <c r="O1693" t="s">
        <v>7</v>
      </c>
      <c r="P1693" t="s">
        <v>7</v>
      </c>
      <c r="Q1693" t="s">
        <v>7</v>
      </c>
    </row>
    <row r="1694" spans="8:17" x14ac:dyDescent="0.3">
      <c r="H1694" t="s">
        <v>7</v>
      </c>
      <c r="I1694" t="s">
        <v>7</v>
      </c>
      <c r="J1694" t="s">
        <v>7</v>
      </c>
      <c r="K1694" t="s">
        <v>7</v>
      </c>
      <c r="L1694" t="s">
        <v>7</v>
      </c>
      <c r="M1694" t="s">
        <v>7</v>
      </c>
      <c r="N1694" t="s">
        <v>7</v>
      </c>
      <c r="O1694" t="s">
        <v>7</v>
      </c>
      <c r="P1694" t="s">
        <v>7</v>
      </c>
      <c r="Q1694" t="s">
        <v>7</v>
      </c>
    </row>
    <row r="1695" spans="8:17" x14ac:dyDescent="0.3">
      <c r="H1695" t="s">
        <v>7</v>
      </c>
      <c r="I1695" t="s">
        <v>7</v>
      </c>
      <c r="J1695" t="s">
        <v>7</v>
      </c>
      <c r="K1695" t="s">
        <v>7</v>
      </c>
      <c r="L1695" t="s">
        <v>7</v>
      </c>
      <c r="M1695" t="s">
        <v>7</v>
      </c>
      <c r="N1695" t="s">
        <v>7</v>
      </c>
      <c r="O1695" t="s">
        <v>7</v>
      </c>
      <c r="P1695" t="s">
        <v>7</v>
      </c>
      <c r="Q1695" t="s">
        <v>7</v>
      </c>
    </row>
    <row r="1696" spans="8:17" x14ac:dyDescent="0.3">
      <c r="H1696" t="s">
        <v>7</v>
      </c>
      <c r="I1696" t="s">
        <v>7</v>
      </c>
      <c r="J1696" t="s">
        <v>7</v>
      </c>
      <c r="K1696" t="s">
        <v>7</v>
      </c>
      <c r="L1696" t="s">
        <v>7</v>
      </c>
      <c r="M1696" t="s">
        <v>7</v>
      </c>
      <c r="N1696" t="s">
        <v>7</v>
      </c>
      <c r="O1696" t="s">
        <v>7</v>
      </c>
      <c r="P1696" t="s">
        <v>7</v>
      </c>
      <c r="Q1696" t="s">
        <v>7</v>
      </c>
    </row>
    <row r="1697" spans="8:17" x14ac:dyDescent="0.3">
      <c r="H1697" t="s">
        <v>7</v>
      </c>
      <c r="I1697" t="s">
        <v>7</v>
      </c>
      <c r="J1697" t="s">
        <v>7</v>
      </c>
      <c r="K1697" t="s">
        <v>7</v>
      </c>
      <c r="L1697" t="s">
        <v>7</v>
      </c>
      <c r="M1697" t="s">
        <v>7</v>
      </c>
      <c r="N1697" t="s">
        <v>7</v>
      </c>
      <c r="O1697" t="s">
        <v>7</v>
      </c>
      <c r="P1697" t="s">
        <v>7</v>
      </c>
      <c r="Q1697" t="s">
        <v>7</v>
      </c>
    </row>
    <row r="1698" spans="8:17" x14ac:dyDescent="0.3">
      <c r="H1698" t="s">
        <v>7</v>
      </c>
      <c r="I1698" t="s">
        <v>7</v>
      </c>
      <c r="J1698" t="s">
        <v>7</v>
      </c>
      <c r="K1698" t="s">
        <v>7</v>
      </c>
      <c r="L1698" t="s">
        <v>7</v>
      </c>
      <c r="M1698" t="s">
        <v>7</v>
      </c>
      <c r="N1698" t="s">
        <v>7</v>
      </c>
      <c r="O1698" t="s">
        <v>7</v>
      </c>
      <c r="P1698" t="s">
        <v>7</v>
      </c>
      <c r="Q1698" t="s">
        <v>7</v>
      </c>
    </row>
    <row r="1699" spans="8:17" x14ac:dyDescent="0.3">
      <c r="H1699" t="s">
        <v>7</v>
      </c>
      <c r="I1699" t="s">
        <v>7</v>
      </c>
      <c r="J1699" t="s">
        <v>7</v>
      </c>
      <c r="K1699" t="s">
        <v>7</v>
      </c>
      <c r="L1699" t="s">
        <v>7</v>
      </c>
      <c r="M1699" t="s">
        <v>7</v>
      </c>
      <c r="N1699" t="s">
        <v>7</v>
      </c>
      <c r="O1699" t="s">
        <v>7</v>
      </c>
      <c r="P1699" t="s">
        <v>7</v>
      </c>
      <c r="Q1699" t="s">
        <v>7</v>
      </c>
    </row>
    <row r="1700" spans="8:17" x14ac:dyDescent="0.3">
      <c r="H1700" t="s">
        <v>7</v>
      </c>
      <c r="I1700" t="s">
        <v>7</v>
      </c>
      <c r="J1700" t="s">
        <v>7</v>
      </c>
      <c r="K1700" t="s">
        <v>7</v>
      </c>
      <c r="L1700" t="s">
        <v>7</v>
      </c>
      <c r="M1700" t="s">
        <v>7</v>
      </c>
      <c r="N1700" t="s">
        <v>7</v>
      </c>
      <c r="O1700" t="s">
        <v>7</v>
      </c>
      <c r="P1700" t="s">
        <v>7</v>
      </c>
      <c r="Q1700" t="s">
        <v>7</v>
      </c>
    </row>
    <row r="1701" spans="8:17" x14ac:dyDescent="0.3">
      <c r="H1701" t="s">
        <v>7</v>
      </c>
      <c r="I1701" t="s">
        <v>7</v>
      </c>
      <c r="J1701" t="s">
        <v>7</v>
      </c>
      <c r="K1701" t="s">
        <v>7</v>
      </c>
      <c r="L1701" t="s">
        <v>7</v>
      </c>
      <c r="M1701" t="s">
        <v>7</v>
      </c>
      <c r="N1701" t="s">
        <v>7</v>
      </c>
      <c r="O1701" t="s">
        <v>7</v>
      </c>
      <c r="P1701" t="s">
        <v>7</v>
      </c>
      <c r="Q1701" t="s">
        <v>7</v>
      </c>
    </row>
    <row r="1702" spans="8:17" x14ac:dyDescent="0.3">
      <c r="H1702" t="s">
        <v>7</v>
      </c>
      <c r="I1702" t="s">
        <v>7</v>
      </c>
      <c r="J1702" t="s">
        <v>7</v>
      </c>
      <c r="K1702" t="s">
        <v>7</v>
      </c>
      <c r="L1702" t="s">
        <v>7</v>
      </c>
      <c r="M1702" t="s">
        <v>7</v>
      </c>
      <c r="N1702" t="s">
        <v>7</v>
      </c>
      <c r="O1702" t="s">
        <v>7</v>
      </c>
      <c r="P1702" t="s">
        <v>7</v>
      </c>
      <c r="Q1702" t="s">
        <v>7</v>
      </c>
    </row>
    <row r="1703" spans="8:17" x14ac:dyDescent="0.3">
      <c r="H1703" t="s">
        <v>7</v>
      </c>
      <c r="I1703" t="s">
        <v>7</v>
      </c>
      <c r="J1703" t="s">
        <v>7</v>
      </c>
      <c r="K1703" t="s">
        <v>7</v>
      </c>
      <c r="L1703" t="s">
        <v>7</v>
      </c>
      <c r="M1703" t="s">
        <v>7</v>
      </c>
      <c r="N1703" t="s">
        <v>7</v>
      </c>
      <c r="O1703" t="s">
        <v>7</v>
      </c>
      <c r="P1703" t="s">
        <v>7</v>
      </c>
      <c r="Q1703" t="s">
        <v>7</v>
      </c>
    </row>
    <row r="1704" spans="8:17" x14ac:dyDescent="0.3">
      <c r="H1704" t="s">
        <v>7</v>
      </c>
      <c r="I1704" t="s">
        <v>7</v>
      </c>
      <c r="J1704" t="s">
        <v>7</v>
      </c>
      <c r="K1704" t="s">
        <v>7</v>
      </c>
      <c r="L1704" t="s">
        <v>7</v>
      </c>
      <c r="M1704" t="s">
        <v>7</v>
      </c>
      <c r="N1704" t="s">
        <v>7</v>
      </c>
      <c r="O1704" t="s">
        <v>7</v>
      </c>
      <c r="P1704" t="s">
        <v>7</v>
      </c>
      <c r="Q1704" t="s">
        <v>7</v>
      </c>
    </row>
    <row r="1705" spans="8:17" x14ac:dyDescent="0.3">
      <c r="H1705" t="s">
        <v>7</v>
      </c>
      <c r="I1705" t="s">
        <v>7</v>
      </c>
      <c r="J1705" t="s">
        <v>7</v>
      </c>
      <c r="K1705" t="s">
        <v>7</v>
      </c>
      <c r="L1705" t="s">
        <v>7</v>
      </c>
      <c r="M1705" t="s">
        <v>7</v>
      </c>
      <c r="N1705" t="s">
        <v>7</v>
      </c>
      <c r="O1705" t="s">
        <v>7</v>
      </c>
      <c r="P1705" t="s">
        <v>7</v>
      </c>
      <c r="Q1705" t="s">
        <v>7</v>
      </c>
    </row>
    <row r="1706" spans="8:17" x14ac:dyDescent="0.3">
      <c r="H1706" t="s">
        <v>7</v>
      </c>
      <c r="I1706" t="s">
        <v>7</v>
      </c>
      <c r="J1706" t="s">
        <v>7</v>
      </c>
      <c r="K1706" t="s">
        <v>7</v>
      </c>
      <c r="L1706" t="s">
        <v>7</v>
      </c>
      <c r="M1706" t="s">
        <v>7</v>
      </c>
      <c r="N1706" t="s">
        <v>7</v>
      </c>
      <c r="O1706" t="s">
        <v>7</v>
      </c>
      <c r="P1706" t="s">
        <v>7</v>
      </c>
      <c r="Q1706" t="s">
        <v>7</v>
      </c>
    </row>
    <row r="1707" spans="8:17" x14ac:dyDescent="0.3">
      <c r="H1707" t="s">
        <v>7</v>
      </c>
      <c r="I1707" t="s">
        <v>7</v>
      </c>
      <c r="J1707" t="s">
        <v>7</v>
      </c>
      <c r="K1707" t="s">
        <v>7</v>
      </c>
      <c r="L1707" t="s">
        <v>7</v>
      </c>
      <c r="M1707" t="s">
        <v>7</v>
      </c>
      <c r="N1707" t="s">
        <v>7</v>
      </c>
      <c r="O1707" t="s">
        <v>7</v>
      </c>
      <c r="P1707" t="s">
        <v>7</v>
      </c>
      <c r="Q1707" t="s">
        <v>7</v>
      </c>
    </row>
    <row r="1708" spans="8:17" x14ac:dyDescent="0.3">
      <c r="H1708" t="s">
        <v>7</v>
      </c>
      <c r="I1708" t="s">
        <v>7</v>
      </c>
      <c r="J1708" t="s">
        <v>7</v>
      </c>
      <c r="K1708" t="s">
        <v>7</v>
      </c>
      <c r="L1708" t="s">
        <v>7</v>
      </c>
      <c r="M1708" t="s">
        <v>7</v>
      </c>
      <c r="N1708" t="s">
        <v>7</v>
      </c>
      <c r="O1708" t="s">
        <v>7</v>
      </c>
      <c r="P1708" t="s">
        <v>7</v>
      </c>
      <c r="Q1708" t="s">
        <v>7</v>
      </c>
    </row>
    <row r="1709" spans="8:17" x14ac:dyDescent="0.3">
      <c r="H1709" t="s">
        <v>7</v>
      </c>
      <c r="I1709" t="s">
        <v>7</v>
      </c>
      <c r="J1709" t="s">
        <v>7</v>
      </c>
      <c r="K1709" t="s">
        <v>7</v>
      </c>
      <c r="L1709" t="s">
        <v>7</v>
      </c>
      <c r="M1709" t="s">
        <v>7</v>
      </c>
      <c r="N1709" t="s">
        <v>7</v>
      </c>
      <c r="O1709" t="s">
        <v>7</v>
      </c>
      <c r="P1709" t="s">
        <v>7</v>
      </c>
      <c r="Q1709" t="s">
        <v>7</v>
      </c>
    </row>
    <row r="1710" spans="8:17" x14ac:dyDescent="0.3">
      <c r="H1710" t="s">
        <v>7</v>
      </c>
      <c r="I1710" t="s">
        <v>7</v>
      </c>
      <c r="J1710" t="s">
        <v>7</v>
      </c>
      <c r="K1710" t="s">
        <v>7</v>
      </c>
      <c r="L1710" t="s">
        <v>7</v>
      </c>
      <c r="M1710" t="s">
        <v>7</v>
      </c>
      <c r="N1710" t="s">
        <v>7</v>
      </c>
      <c r="O1710" t="s">
        <v>7</v>
      </c>
      <c r="P1710" t="s">
        <v>7</v>
      </c>
      <c r="Q1710" t="s">
        <v>7</v>
      </c>
    </row>
    <row r="1711" spans="8:17" x14ac:dyDescent="0.3">
      <c r="H1711" t="s">
        <v>7</v>
      </c>
      <c r="I1711" t="s">
        <v>7</v>
      </c>
      <c r="J1711" t="s">
        <v>7</v>
      </c>
      <c r="K1711" t="s">
        <v>7</v>
      </c>
      <c r="L1711" t="s">
        <v>7</v>
      </c>
      <c r="M1711" t="s">
        <v>7</v>
      </c>
      <c r="N1711" t="s">
        <v>7</v>
      </c>
      <c r="O1711" t="s">
        <v>7</v>
      </c>
      <c r="P1711" t="s">
        <v>7</v>
      </c>
      <c r="Q1711" t="s">
        <v>7</v>
      </c>
    </row>
    <row r="1712" spans="8:17" x14ac:dyDescent="0.3">
      <c r="H1712" t="s">
        <v>7</v>
      </c>
      <c r="I1712" t="s">
        <v>7</v>
      </c>
      <c r="J1712" t="s">
        <v>7</v>
      </c>
      <c r="K1712" t="s">
        <v>7</v>
      </c>
      <c r="L1712" t="s">
        <v>7</v>
      </c>
      <c r="M1712" t="s">
        <v>7</v>
      </c>
      <c r="N1712" t="s">
        <v>7</v>
      </c>
      <c r="O1712" t="s">
        <v>7</v>
      </c>
      <c r="P1712" t="s">
        <v>7</v>
      </c>
      <c r="Q1712" t="s">
        <v>7</v>
      </c>
    </row>
    <row r="1713" spans="8:17" x14ac:dyDescent="0.3">
      <c r="H1713" t="s">
        <v>7</v>
      </c>
      <c r="I1713" t="s">
        <v>7</v>
      </c>
      <c r="J1713" t="s">
        <v>7</v>
      </c>
      <c r="K1713" t="s">
        <v>7</v>
      </c>
      <c r="L1713" t="s">
        <v>7</v>
      </c>
      <c r="M1713" t="s">
        <v>7</v>
      </c>
      <c r="N1713" t="s">
        <v>7</v>
      </c>
      <c r="O1713" t="s">
        <v>7</v>
      </c>
      <c r="P1713" t="s">
        <v>7</v>
      </c>
      <c r="Q1713" t="s">
        <v>7</v>
      </c>
    </row>
    <row r="1714" spans="8:17" x14ac:dyDescent="0.3">
      <c r="H1714" t="s">
        <v>7</v>
      </c>
      <c r="I1714" t="s">
        <v>7</v>
      </c>
      <c r="J1714" t="s">
        <v>7</v>
      </c>
      <c r="K1714" t="s">
        <v>7</v>
      </c>
      <c r="L1714" t="s">
        <v>7</v>
      </c>
      <c r="M1714" t="s">
        <v>7</v>
      </c>
      <c r="N1714" t="s">
        <v>7</v>
      </c>
      <c r="O1714" t="s">
        <v>7</v>
      </c>
      <c r="P1714" t="s">
        <v>7</v>
      </c>
      <c r="Q1714" t="s">
        <v>7</v>
      </c>
    </row>
    <row r="1715" spans="8:17" x14ac:dyDescent="0.3">
      <c r="H1715" t="s">
        <v>7</v>
      </c>
      <c r="I1715" t="s">
        <v>7</v>
      </c>
      <c r="J1715" t="s">
        <v>7</v>
      </c>
      <c r="K1715" t="s">
        <v>7</v>
      </c>
      <c r="L1715" t="s">
        <v>7</v>
      </c>
      <c r="M1715" t="s">
        <v>7</v>
      </c>
      <c r="N1715" t="s">
        <v>7</v>
      </c>
      <c r="O1715" t="s">
        <v>7</v>
      </c>
      <c r="P1715" t="s">
        <v>7</v>
      </c>
      <c r="Q1715" t="s">
        <v>7</v>
      </c>
    </row>
    <row r="1716" spans="8:17" x14ac:dyDescent="0.3">
      <c r="H1716" t="s">
        <v>7</v>
      </c>
      <c r="I1716" t="s">
        <v>7</v>
      </c>
      <c r="J1716" t="s">
        <v>7</v>
      </c>
      <c r="K1716" t="s">
        <v>7</v>
      </c>
      <c r="L1716" t="s">
        <v>7</v>
      </c>
      <c r="M1716" t="s">
        <v>7</v>
      </c>
      <c r="N1716" t="s">
        <v>7</v>
      </c>
      <c r="O1716" t="s">
        <v>7</v>
      </c>
      <c r="P1716" t="s">
        <v>7</v>
      </c>
      <c r="Q1716" t="s">
        <v>7</v>
      </c>
    </row>
    <row r="1717" spans="8:17" x14ac:dyDescent="0.3">
      <c r="H1717" t="s">
        <v>7</v>
      </c>
      <c r="I1717" t="s">
        <v>7</v>
      </c>
      <c r="J1717" t="s">
        <v>7</v>
      </c>
      <c r="K1717" t="s">
        <v>7</v>
      </c>
      <c r="L1717" t="s">
        <v>7</v>
      </c>
      <c r="M1717" t="s">
        <v>7</v>
      </c>
      <c r="N1717" t="s">
        <v>7</v>
      </c>
      <c r="O1717" t="s">
        <v>7</v>
      </c>
      <c r="P1717" t="s">
        <v>7</v>
      </c>
      <c r="Q1717" t="s">
        <v>7</v>
      </c>
    </row>
    <row r="1718" spans="8:17" x14ac:dyDescent="0.3">
      <c r="H1718" t="s">
        <v>7</v>
      </c>
      <c r="I1718" t="s">
        <v>7</v>
      </c>
      <c r="J1718" t="s">
        <v>7</v>
      </c>
      <c r="K1718" t="s">
        <v>7</v>
      </c>
      <c r="L1718" t="s">
        <v>7</v>
      </c>
      <c r="M1718" t="s">
        <v>7</v>
      </c>
      <c r="N1718" t="s">
        <v>7</v>
      </c>
      <c r="O1718" t="s">
        <v>7</v>
      </c>
      <c r="P1718" t="s">
        <v>7</v>
      </c>
      <c r="Q1718" t="s">
        <v>7</v>
      </c>
    </row>
    <row r="1719" spans="8:17" x14ac:dyDescent="0.3">
      <c r="H1719" t="s">
        <v>7</v>
      </c>
      <c r="I1719" t="s">
        <v>7</v>
      </c>
      <c r="J1719" t="s">
        <v>7</v>
      </c>
      <c r="K1719" t="s">
        <v>7</v>
      </c>
      <c r="L1719" t="s">
        <v>7</v>
      </c>
      <c r="M1719" t="s">
        <v>7</v>
      </c>
      <c r="N1719" t="s">
        <v>7</v>
      </c>
      <c r="O1719" t="s">
        <v>7</v>
      </c>
      <c r="P1719" t="s">
        <v>7</v>
      </c>
      <c r="Q1719" t="s">
        <v>7</v>
      </c>
    </row>
    <row r="1720" spans="8:17" x14ac:dyDescent="0.3">
      <c r="H1720" t="s">
        <v>7</v>
      </c>
      <c r="I1720" t="s">
        <v>7</v>
      </c>
      <c r="J1720" t="s">
        <v>7</v>
      </c>
      <c r="K1720" t="s">
        <v>7</v>
      </c>
      <c r="L1720" t="s">
        <v>7</v>
      </c>
      <c r="M1720" t="s">
        <v>7</v>
      </c>
      <c r="N1720" t="s">
        <v>7</v>
      </c>
      <c r="O1720" t="s">
        <v>7</v>
      </c>
      <c r="P1720" t="s">
        <v>7</v>
      </c>
      <c r="Q1720" t="s">
        <v>7</v>
      </c>
    </row>
    <row r="1721" spans="8:17" x14ac:dyDescent="0.3">
      <c r="H1721" t="s">
        <v>7</v>
      </c>
      <c r="I1721" t="s">
        <v>7</v>
      </c>
      <c r="J1721" t="s">
        <v>7</v>
      </c>
      <c r="K1721" t="s">
        <v>7</v>
      </c>
      <c r="L1721" t="s">
        <v>7</v>
      </c>
      <c r="M1721" t="s">
        <v>7</v>
      </c>
      <c r="N1721" t="s">
        <v>7</v>
      </c>
      <c r="O1721" t="s">
        <v>7</v>
      </c>
      <c r="P1721" t="s">
        <v>7</v>
      </c>
      <c r="Q1721" t="s">
        <v>7</v>
      </c>
    </row>
    <row r="1722" spans="8:17" x14ac:dyDescent="0.3">
      <c r="H1722" t="s">
        <v>7</v>
      </c>
      <c r="I1722" t="s">
        <v>7</v>
      </c>
      <c r="J1722" t="s">
        <v>7</v>
      </c>
      <c r="K1722" t="s">
        <v>7</v>
      </c>
      <c r="L1722" t="s">
        <v>7</v>
      </c>
      <c r="M1722" t="s">
        <v>7</v>
      </c>
      <c r="N1722" t="s">
        <v>7</v>
      </c>
      <c r="O1722" t="s">
        <v>7</v>
      </c>
      <c r="P1722" t="s">
        <v>7</v>
      </c>
      <c r="Q1722" t="s">
        <v>7</v>
      </c>
    </row>
    <row r="1723" spans="8:17" x14ac:dyDescent="0.3">
      <c r="H1723" t="s">
        <v>7</v>
      </c>
      <c r="I1723" t="s">
        <v>7</v>
      </c>
      <c r="J1723" t="s">
        <v>7</v>
      </c>
      <c r="K1723" t="s">
        <v>7</v>
      </c>
      <c r="L1723" t="s">
        <v>7</v>
      </c>
      <c r="M1723" t="s">
        <v>7</v>
      </c>
      <c r="N1723" t="s">
        <v>7</v>
      </c>
      <c r="O1723" t="s">
        <v>7</v>
      </c>
      <c r="P1723" t="s">
        <v>7</v>
      </c>
      <c r="Q1723" t="s">
        <v>7</v>
      </c>
    </row>
    <row r="1724" spans="8:17" x14ac:dyDescent="0.3">
      <c r="H1724" t="s">
        <v>7</v>
      </c>
      <c r="I1724" t="s">
        <v>7</v>
      </c>
      <c r="J1724" t="s">
        <v>7</v>
      </c>
      <c r="K1724" t="s">
        <v>7</v>
      </c>
      <c r="L1724" t="s">
        <v>7</v>
      </c>
      <c r="M1724" t="s">
        <v>7</v>
      </c>
      <c r="N1724" t="s">
        <v>7</v>
      </c>
      <c r="O1724" t="s">
        <v>7</v>
      </c>
      <c r="P1724" t="s">
        <v>7</v>
      </c>
      <c r="Q1724" t="s">
        <v>7</v>
      </c>
    </row>
    <row r="1725" spans="8:17" x14ac:dyDescent="0.3">
      <c r="H1725" t="s">
        <v>7</v>
      </c>
      <c r="I1725" t="s">
        <v>7</v>
      </c>
      <c r="J1725" t="s">
        <v>7</v>
      </c>
      <c r="K1725" t="s">
        <v>7</v>
      </c>
      <c r="L1725" t="s">
        <v>7</v>
      </c>
      <c r="M1725" t="s">
        <v>7</v>
      </c>
      <c r="N1725" t="s">
        <v>7</v>
      </c>
      <c r="O1725" t="s">
        <v>7</v>
      </c>
      <c r="P1725" t="s">
        <v>7</v>
      </c>
      <c r="Q1725" t="s">
        <v>7</v>
      </c>
    </row>
    <row r="1726" spans="8:17" x14ac:dyDescent="0.3">
      <c r="H1726" t="s">
        <v>7</v>
      </c>
      <c r="I1726" t="s">
        <v>7</v>
      </c>
      <c r="J1726" t="s">
        <v>7</v>
      </c>
      <c r="K1726" t="s">
        <v>7</v>
      </c>
      <c r="L1726" t="s">
        <v>7</v>
      </c>
      <c r="M1726" t="s">
        <v>7</v>
      </c>
      <c r="N1726" t="s">
        <v>7</v>
      </c>
      <c r="O1726" t="s">
        <v>7</v>
      </c>
      <c r="P1726" t="s">
        <v>7</v>
      </c>
      <c r="Q1726" t="s">
        <v>7</v>
      </c>
    </row>
    <row r="1727" spans="8:17" x14ac:dyDescent="0.3">
      <c r="H1727" t="s">
        <v>7</v>
      </c>
      <c r="I1727" t="s">
        <v>7</v>
      </c>
      <c r="J1727" t="s">
        <v>7</v>
      </c>
      <c r="K1727" t="s">
        <v>7</v>
      </c>
      <c r="L1727" t="s">
        <v>7</v>
      </c>
      <c r="M1727" t="s">
        <v>7</v>
      </c>
      <c r="N1727" t="s">
        <v>7</v>
      </c>
      <c r="O1727" t="s">
        <v>7</v>
      </c>
      <c r="P1727" t="s">
        <v>7</v>
      </c>
      <c r="Q1727" t="s">
        <v>7</v>
      </c>
    </row>
    <row r="1728" spans="8:17" x14ac:dyDescent="0.3">
      <c r="H1728" t="s">
        <v>7</v>
      </c>
      <c r="I1728" t="s">
        <v>7</v>
      </c>
      <c r="J1728" t="s">
        <v>7</v>
      </c>
      <c r="K1728" t="s">
        <v>7</v>
      </c>
      <c r="L1728" t="s">
        <v>7</v>
      </c>
      <c r="M1728" t="s">
        <v>7</v>
      </c>
      <c r="N1728" t="s">
        <v>7</v>
      </c>
      <c r="O1728" t="s">
        <v>7</v>
      </c>
      <c r="P1728" t="s">
        <v>7</v>
      </c>
      <c r="Q1728" t="s">
        <v>7</v>
      </c>
    </row>
    <row r="1729" spans="8:17" x14ac:dyDescent="0.3">
      <c r="H1729" t="s">
        <v>7</v>
      </c>
      <c r="I1729" t="s">
        <v>7</v>
      </c>
      <c r="J1729" t="s">
        <v>7</v>
      </c>
      <c r="K1729" t="s">
        <v>7</v>
      </c>
      <c r="L1729" t="s">
        <v>7</v>
      </c>
      <c r="M1729" t="s">
        <v>7</v>
      </c>
      <c r="N1729" t="s">
        <v>7</v>
      </c>
      <c r="O1729" t="s">
        <v>7</v>
      </c>
      <c r="P1729" t="s">
        <v>7</v>
      </c>
      <c r="Q1729" t="s">
        <v>7</v>
      </c>
    </row>
    <row r="1730" spans="8:17" x14ac:dyDescent="0.3">
      <c r="H1730" t="s">
        <v>7</v>
      </c>
      <c r="I1730" t="s">
        <v>7</v>
      </c>
      <c r="J1730" t="s">
        <v>7</v>
      </c>
      <c r="K1730" t="s">
        <v>7</v>
      </c>
      <c r="L1730" t="s">
        <v>7</v>
      </c>
      <c r="M1730" t="s">
        <v>7</v>
      </c>
      <c r="N1730" t="s">
        <v>7</v>
      </c>
      <c r="O1730" t="s">
        <v>7</v>
      </c>
      <c r="P1730" t="s">
        <v>7</v>
      </c>
      <c r="Q1730" t="s">
        <v>7</v>
      </c>
    </row>
    <row r="1731" spans="8:17" x14ac:dyDescent="0.3">
      <c r="H1731" t="s">
        <v>7</v>
      </c>
      <c r="I1731" t="s">
        <v>7</v>
      </c>
      <c r="J1731" t="s">
        <v>7</v>
      </c>
      <c r="K1731" t="s">
        <v>7</v>
      </c>
      <c r="L1731" t="s">
        <v>7</v>
      </c>
      <c r="M1731" t="s">
        <v>7</v>
      </c>
      <c r="N1731" t="s">
        <v>7</v>
      </c>
      <c r="O1731" t="s">
        <v>7</v>
      </c>
      <c r="P1731" t="s">
        <v>7</v>
      </c>
      <c r="Q1731" t="s">
        <v>7</v>
      </c>
    </row>
    <row r="1732" spans="8:17" x14ac:dyDescent="0.3">
      <c r="H1732" t="s">
        <v>7</v>
      </c>
      <c r="I1732" t="s">
        <v>7</v>
      </c>
      <c r="J1732" t="s">
        <v>7</v>
      </c>
      <c r="K1732" t="s">
        <v>7</v>
      </c>
      <c r="L1732" t="s">
        <v>7</v>
      </c>
      <c r="M1732" t="s">
        <v>7</v>
      </c>
      <c r="N1732" t="s">
        <v>7</v>
      </c>
      <c r="O1732" t="s">
        <v>7</v>
      </c>
      <c r="P1732" t="s">
        <v>7</v>
      </c>
      <c r="Q1732" t="s">
        <v>7</v>
      </c>
    </row>
    <row r="1733" spans="8:17" x14ac:dyDescent="0.3">
      <c r="H1733" t="s">
        <v>7</v>
      </c>
      <c r="I1733" t="s">
        <v>7</v>
      </c>
      <c r="J1733" t="s">
        <v>7</v>
      </c>
      <c r="K1733" t="s">
        <v>7</v>
      </c>
      <c r="L1733" t="s">
        <v>7</v>
      </c>
      <c r="M1733" t="s">
        <v>7</v>
      </c>
      <c r="N1733" t="s">
        <v>7</v>
      </c>
      <c r="O1733" t="s">
        <v>7</v>
      </c>
      <c r="P1733" t="s">
        <v>7</v>
      </c>
      <c r="Q1733" t="s">
        <v>7</v>
      </c>
    </row>
    <row r="1734" spans="8:17" x14ac:dyDescent="0.3">
      <c r="H1734" t="s">
        <v>7</v>
      </c>
      <c r="I1734" t="s">
        <v>7</v>
      </c>
      <c r="J1734" t="s">
        <v>7</v>
      </c>
      <c r="K1734" t="s">
        <v>7</v>
      </c>
      <c r="L1734" t="s">
        <v>7</v>
      </c>
      <c r="M1734" t="s">
        <v>7</v>
      </c>
      <c r="N1734" t="s">
        <v>7</v>
      </c>
      <c r="O1734" t="s">
        <v>7</v>
      </c>
      <c r="P1734" t="s">
        <v>7</v>
      </c>
      <c r="Q1734" t="s">
        <v>7</v>
      </c>
    </row>
    <row r="1735" spans="8:17" x14ac:dyDescent="0.3">
      <c r="H1735" t="s">
        <v>7</v>
      </c>
      <c r="I1735" t="s">
        <v>7</v>
      </c>
      <c r="J1735" t="s">
        <v>7</v>
      </c>
      <c r="K1735" t="s">
        <v>7</v>
      </c>
      <c r="L1735" t="s">
        <v>7</v>
      </c>
      <c r="M1735" t="s">
        <v>7</v>
      </c>
      <c r="N1735" t="s">
        <v>7</v>
      </c>
      <c r="O1735" t="s">
        <v>7</v>
      </c>
      <c r="P1735" t="s">
        <v>7</v>
      </c>
      <c r="Q1735" t="s">
        <v>7</v>
      </c>
    </row>
    <row r="1736" spans="8:17" x14ac:dyDescent="0.3">
      <c r="H1736" t="s">
        <v>7</v>
      </c>
      <c r="I1736" t="s">
        <v>7</v>
      </c>
      <c r="J1736" t="s">
        <v>7</v>
      </c>
      <c r="K1736" t="s">
        <v>7</v>
      </c>
      <c r="L1736" t="s">
        <v>7</v>
      </c>
      <c r="M1736" t="s">
        <v>7</v>
      </c>
      <c r="N1736" t="s">
        <v>7</v>
      </c>
      <c r="O1736" t="s">
        <v>7</v>
      </c>
      <c r="P1736" t="s">
        <v>7</v>
      </c>
      <c r="Q1736" t="s">
        <v>7</v>
      </c>
    </row>
    <row r="1737" spans="8:17" x14ac:dyDescent="0.3">
      <c r="H1737" t="s">
        <v>7</v>
      </c>
      <c r="I1737" t="s">
        <v>7</v>
      </c>
      <c r="J1737" t="s">
        <v>7</v>
      </c>
      <c r="K1737" t="s">
        <v>7</v>
      </c>
      <c r="L1737" t="s">
        <v>7</v>
      </c>
      <c r="M1737" t="s">
        <v>7</v>
      </c>
      <c r="N1737" t="s">
        <v>7</v>
      </c>
      <c r="O1737" t="s">
        <v>7</v>
      </c>
      <c r="P1737" t="s">
        <v>7</v>
      </c>
      <c r="Q1737" t="s">
        <v>7</v>
      </c>
    </row>
    <row r="1738" spans="8:17" x14ac:dyDescent="0.3">
      <c r="H1738" t="s">
        <v>7</v>
      </c>
      <c r="I1738" t="s">
        <v>7</v>
      </c>
      <c r="J1738" t="s">
        <v>7</v>
      </c>
      <c r="K1738" t="s">
        <v>7</v>
      </c>
      <c r="L1738" t="s">
        <v>7</v>
      </c>
      <c r="M1738" t="s">
        <v>7</v>
      </c>
      <c r="N1738" t="s">
        <v>7</v>
      </c>
      <c r="O1738" t="s">
        <v>7</v>
      </c>
      <c r="P1738" t="s">
        <v>7</v>
      </c>
      <c r="Q1738" t="s">
        <v>7</v>
      </c>
    </row>
    <row r="1739" spans="8:17" x14ac:dyDescent="0.3">
      <c r="H1739" t="s">
        <v>7</v>
      </c>
      <c r="I1739" t="s">
        <v>7</v>
      </c>
      <c r="J1739" t="s">
        <v>7</v>
      </c>
      <c r="K1739" t="s">
        <v>7</v>
      </c>
      <c r="L1739" t="s">
        <v>7</v>
      </c>
      <c r="M1739" t="s">
        <v>7</v>
      </c>
      <c r="N1739" t="s">
        <v>7</v>
      </c>
      <c r="O1739" t="s">
        <v>7</v>
      </c>
      <c r="P1739" t="s">
        <v>7</v>
      </c>
      <c r="Q1739" t="s">
        <v>7</v>
      </c>
    </row>
    <row r="1740" spans="8:17" x14ac:dyDescent="0.3">
      <c r="H1740" t="s">
        <v>7</v>
      </c>
      <c r="I1740" t="s">
        <v>7</v>
      </c>
      <c r="J1740" t="s">
        <v>7</v>
      </c>
      <c r="K1740" t="s">
        <v>7</v>
      </c>
      <c r="L1740" t="s">
        <v>7</v>
      </c>
      <c r="M1740" t="s">
        <v>7</v>
      </c>
      <c r="N1740" t="s">
        <v>7</v>
      </c>
      <c r="O1740" t="s">
        <v>7</v>
      </c>
      <c r="P1740" t="s">
        <v>7</v>
      </c>
      <c r="Q1740" t="s">
        <v>7</v>
      </c>
    </row>
    <row r="1741" spans="8:17" x14ac:dyDescent="0.3">
      <c r="H1741" t="s">
        <v>7</v>
      </c>
      <c r="I1741" t="s">
        <v>7</v>
      </c>
      <c r="J1741" t="s">
        <v>7</v>
      </c>
      <c r="K1741" t="s">
        <v>7</v>
      </c>
      <c r="L1741" t="s">
        <v>7</v>
      </c>
      <c r="M1741" t="s">
        <v>7</v>
      </c>
      <c r="N1741" t="s">
        <v>7</v>
      </c>
      <c r="O1741" t="s">
        <v>7</v>
      </c>
      <c r="P1741" t="s">
        <v>7</v>
      </c>
      <c r="Q1741" t="s">
        <v>7</v>
      </c>
    </row>
    <row r="1742" spans="8:17" x14ac:dyDescent="0.3">
      <c r="H1742" t="s">
        <v>7</v>
      </c>
      <c r="I1742" t="s">
        <v>7</v>
      </c>
      <c r="J1742" t="s">
        <v>7</v>
      </c>
      <c r="K1742" t="s">
        <v>7</v>
      </c>
      <c r="L1742" t="s">
        <v>7</v>
      </c>
      <c r="M1742" t="s">
        <v>7</v>
      </c>
      <c r="N1742" t="s">
        <v>7</v>
      </c>
      <c r="O1742" t="s">
        <v>7</v>
      </c>
      <c r="P1742" t="s">
        <v>7</v>
      </c>
      <c r="Q1742" t="s">
        <v>7</v>
      </c>
    </row>
    <row r="1743" spans="8:17" x14ac:dyDescent="0.3">
      <c r="H1743" t="s">
        <v>7</v>
      </c>
      <c r="I1743" t="s">
        <v>7</v>
      </c>
      <c r="J1743" t="s">
        <v>7</v>
      </c>
      <c r="K1743" t="s">
        <v>7</v>
      </c>
      <c r="L1743" t="s">
        <v>7</v>
      </c>
      <c r="M1743" t="s">
        <v>7</v>
      </c>
      <c r="N1743" t="s">
        <v>7</v>
      </c>
      <c r="O1743" t="s">
        <v>7</v>
      </c>
      <c r="P1743" t="s">
        <v>7</v>
      </c>
      <c r="Q1743" t="s">
        <v>7</v>
      </c>
    </row>
    <row r="1744" spans="8:17" x14ac:dyDescent="0.3">
      <c r="H1744" t="s">
        <v>7</v>
      </c>
      <c r="I1744" t="s">
        <v>7</v>
      </c>
      <c r="J1744" t="s">
        <v>7</v>
      </c>
      <c r="K1744" t="s">
        <v>7</v>
      </c>
      <c r="L1744" t="s">
        <v>7</v>
      </c>
      <c r="M1744" t="s">
        <v>7</v>
      </c>
      <c r="N1744" t="s">
        <v>7</v>
      </c>
      <c r="O1744" t="s">
        <v>7</v>
      </c>
      <c r="P1744" t="s">
        <v>7</v>
      </c>
      <c r="Q1744" t="s">
        <v>7</v>
      </c>
    </row>
    <row r="1745" spans="8:17" x14ac:dyDescent="0.3">
      <c r="H1745" t="s">
        <v>7</v>
      </c>
      <c r="I1745" t="s">
        <v>7</v>
      </c>
      <c r="J1745" t="s">
        <v>7</v>
      </c>
      <c r="K1745" t="s">
        <v>7</v>
      </c>
      <c r="L1745" t="s">
        <v>7</v>
      </c>
      <c r="M1745" t="s">
        <v>7</v>
      </c>
      <c r="N1745" t="s">
        <v>7</v>
      </c>
      <c r="O1745" t="s">
        <v>7</v>
      </c>
      <c r="P1745" t="s">
        <v>7</v>
      </c>
      <c r="Q1745" t="s">
        <v>7</v>
      </c>
    </row>
    <row r="1746" spans="8:17" x14ac:dyDescent="0.3">
      <c r="H1746" t="s">
        <v>7</v>
      </c>
      <c r="I1746" t="s">
        <v>7</v>
      </c>
      <c r="J1746" t="s">
        <v>7</v>
      </c>
      <c r="K1746" t="s">
        <v>7</v>
      </c>
      <c r="L1746" t="s">
        <v>7</v>
      </c>
      <c r="M1746" t="s">
        <v>7</v>
      </c>
      <c r="N1746" t="s">
        <v>7</v>
      </c>
      <c r="O1746" t="s">
        <v>7</v>
      </c>
      <c r="P1746" t="s">
        <v>7</v>
      </c>
      <c r="Q1746" t="s">
        <v>7</v>
      </c>
    </row>
    <row r="1747" spans="8:17" x14ac:dyDescent="0.3">
      <c r="H1747" t="s">
        <v>7</v>
      </c>
      <c r="I1747" t="s">
        <v>7</v>
      </c>
      <c r="J1747" t="s">
        <v>7</v>
      </c>
      <c r="K1747" t="s">
        <v>7</v>
      </c>
      <c r="L1747" t="s">
        <v>7</v>
      </c>
      <c r="M1747" t="s">
        <v>7</v>
      </c>
      <c r="N1747" t="s">
        <v>7</v>
      </c>
      <c r="O1747" t="s">
        <v>7</v>
      </c>
      <c r="P1747" t="s">
        <v>7</v>
      </c>
      <c r="Q1747" t="s">
        <v>7</v>
      </c>
    </row>
    <row r="1748" spans="8:17" x14ac:dyDescent="0.3">
      <c r="H1748" t="s">
        <v>7</v>
      </c>
      <c r="I1748" t="s">
        <v>7</v>
      </c>
      <c r="J1748" t="s">
        <v>7</v>
      </c>
      <c r="K1748" t="s">
        <v>7</v>
      </c>
      <c r="L1748" t="s">
        <v>7</v>
      </c>
      <c r="M1748" t="s">
        <v>7</v>
      </c>
      <c r="N1748" t="s">
        <v>7</v>
      </c>
      <c r="O1748" t="s">
        <v>7</v>
      </c>
      <c r="P1748" t="s">
        <v>7</v>
      </c>
      <c r="Q1748" t="s">
        <v>7</v>
      </c>
    </row>
    <row r="1749" spans="8:17" x14ac:dyDescent="0.3">
      <c r="H1749" t="s">
        <v>7</v>
      </c>
      <c r="I1749" t="s">
        <v>7</v>
      </c>
      <c r="J1749" t="s">
        <v>7</v>
      </c>
      <c r="K1749" t="s">
        <v>7</v>
      </c>
      <c r="L1749" t="s">
        <v>7</v>
      </c>
      <c r="M1749" t="s">
        <v>7</v>
      </c>
      <c r="N1749" t="s">
        <v>7</v>
      </c>
      <c r="O1749" t="s">
        <v>7</v>
      </c>
      <c r="P1749" t="s">
        <v>7</v>
      </c>
      <c r="Q1749" t="s">
        <v>7</v>
      </c>
    </row>
    <row r="1750" spans="8:17" x14ac:dyDescent="0.3">
      <c r="H1750" t="s">
        <v>7</v>
      </c>
      <c r="I1750" t="s">
        <v>7</v>
      </c>
      <c r="J1750" t="s">
        <v>7</v>
      </c>
      <c r="K1750" t="s">
        <v>7</v>
      </c>
      <c r="L1750" t="s">
        <v>7</v>
      </c>
      <c r="M1750" t="s">
        <v>7</v>
      </c>
      <c r="N1750" t="s">
        <v>7</v>
      </c>
      <c r="O1750" t="s">
        <v>7</v>
      </c>
      <c r="P1750" t="s">
        <v>7</v>
      </c>
      <c r="Q1750" t="s">
        <v>7</v>
      </c>
    </row>
    <row r="1751" spans="8:17" x14ac:dyDescent="0.3">
      <c r="H1751" t="s">
        <v>7</v>
      </c>
      <c r="I1751" t="s">
        <v>7</v>
      </c>
      <c r="J1751" t="s">
        <v>7</v>
      </c>
      <c r="K1751" t="s">
        <v>7</v>
      </c>
      <c r="L1751" t="s">
        <v>7</v>
      </c>
      <c r="M1751" t="s">
        <v>7</v>
      </c>
      <c r="N1751" t="s">
        <v>7</v>
      </c>
      <c r="O1751" t="s">
        <v>7</v>
      </c>
      <c r="P1751" t="s">
        <v>7</v>
      </c>
      <c r="Q1751" t="s">
        <v>7</v>
      </c>
    </row>
    <row r="1752" spans="8:17" x14ac:dyDescent="0.3">
      <c r="H1752" t="s">
        <v>7</v>
      </c>
      <c r="I1752" t="s">
        <v>7</v>
      </c>
      <c r="J1752" t="s">
        <v>7</v>
      </c>
      <c r="K1752" t="s">
        <v>7</v>
      </c>
      <c r="L1752" t="s">
        <v>7</v>
      </c>
      <c r="M1752" t="s">
        <v>7</v>
      </c>
      <c r="N1752" t="s">
        <v>7</v>
      </c>
      <c r="O1752" t="s">
        <v>7</v>
      </c>
      <c r="P1752" t="s">
        <v>7</v>
      </c>
      <c r="Q1752" t="s">
        <v>7</v>
      </c>
    </row>
    <row r="1753" spans="8:17" x14ac:dyDescent="0.3">
      <c r="H1753" t="s">
        <v>7</v>
      </c>
      <c r="I1753" t="s">
        <v>7</v>
      </c>
      <c r="J1753" t="s">
        <v>7</v>
      </c>
      <c r="K1753" t="s">
        <v>7</v>
      </c>
      <c r="L1753" t="s">
        <v>7</v>
      </c>
      <c r="M1753" t="s">
        <v>7</v>
      </c>
      <c r="N1753" t="s">
        <v>7</v>
      </c>
      <c r="O1753" t="s">
        <v>7</v>
      </c>
      <c r="P1753" t="s">
        <v>7</v>
      </c>
      <c r="Q1753" t="s">
        <v>7</v>
      </c>
    </row>
    <row r="1754" spans="8:17" x14ac:dyDescent="0.3">
      <c r="H1754" t="s">
        <v>7</v>
      </c>
      <c r="I1754" t="s">
        <v>7</v>
      </c>
      <c r="J1754" t="s">
        <v>7</v>
      </c>
      <c r="K1754" t="s">
        <v>7</v>
      </c>
      <c r="L1754" t="s">
        <v>7</v>
      </c>
      <c r="M1754" t="s">
        <v>7</v>
      </c>
      <c r="N1754" t="s">
        <v>7</v>
      </c>
      <c r="O1754" t="s">
        <v>7</v>
      </c>
      <c r="P1754" t="s">
        <v>7</v>
      </c>
      <c r="Q1754" t="s">
        <v>7</v>
      </c>
    </row>
    <row r="1755" spans="8:17" x14ac:dyDescent="0.3">
      <c r="H1755" t="s">
        <v>7</v>
      </c>
      <c r="I1755" t="s">
        <v>7</v>
      </c>
      <c r="J1755" t="s">
        <v>7</v>
      </c>
      <c r="K1755" t="s">
        <v>7</v>
      </c>
      <c r="L1755" t="s">
        <v>7</v>
      </c>
      <c r="M1755" t="s">
        <v>7</v>
      </c>
      <c r="N1755" t="s">
        <v>7</v>
      </c>
      <c r="O1755" t="s">
        <v>7</v>
      </c>
      <c r="P1755" t="s">
        <v>7</v>
      </c>
      <c r="Q1755" t="s">
        <v>7</v>
      </c>
    </row>
    <row r="1756" spans="8:17" x14ac:dyDescent="0.3">
      <c r="H1756" t="s">
        <v>7</v>
      </c>
      <c r="I1756" t="s">
        <v>7</v>
      </c>
      <c r="J1756" t="s">
        <v>7</v>
      </c>
      <c r="K1756" t="s">
        <v>7</v>
      </c>
      <c r="L1756" t="s">
        <v>7</v>
      </c>
      <c r="M1756" t="s">
        <v>7</v>
      </c>
      <c r="N1756" t="s">
        <v>7</v>
      </c>
      <c r="O1756" t="s">
        <v>7</v>
      </c>
      <c r="P1756" t="s">
        <v>7</v>
      </c>
      <c r="Q1756" t="s">
        <v>7</v>
      </c>
    </row>
    <row r="1757" spans="8:17" x14ac:dyDescent="0.3">
      <c r="H1757" t="s">
        <v>7</v>
      </c>
      <c r="I1757" t="s">
        <v>7</v>
      </c>
      <c r="J1757" t="s">
        <v>7</v>
      </c>
      <c r="K1757" t="s">
        <v>7</v>
      </c>
      <c r="L1757" t="s">
        <v>7</v>
      </c>
      <c r="M1757" t="s">
        <v>7</v>
      </c>
      <c r="N1757" t="s">
        <v>7</v>
      </c>
      <c r="O1757" t="s">
        <v>7</v>
      </c>
      <c r="P1757" t="s">
        <v>7</v>
      </c>
      <c r="Q1757" t="s">
        <v>7</v>
      </c>
    </row>
    <row r="1758" spans="8:17" x14ac:dyDescent="0.3">
      <c r="H1758" t="s">
        <v>7</v>
      </c>
      <c r="I1758" t="s">
        <v>7</v>
      </c>
      <c r="J1758" t="s">
        <v>7</v>
      </c>
      <c r="K1758" t="s">
        <v>7</v>
      </c>
      <c r="L1758" t="s">
        <v>7</v>
      </c>
      <c r="M1758" t="s">
        <v>7</v>
      </c>
      <c r="N1758" t="s">
        <v>7</v>
      </c>
      <c r="O1758" t="s">
        <v>7</v>
      </c>
      <c r="P1758" t="s">
        <v>7</v>
      </c>
      <c r="Q1758" t="s">
        <v>7</v>
      </c>
    </row>
    <row r="1759" spans="8:17" x14ac:dyDescent="0.3">
      <c r="H1759" t="s">
        <v>7</v>
      </c>
      <c r="I1759" t="s">
        <v>7</v>
      </c>
      <c r="J1759" t="s">
        <v>7</v>
      </c>
      <c r="K1759" t="s">
        <v>7</v>
      </c>
      <c r="L1759" t="s">
        <v>7</v>
      </c>
      <c r="M1759" t="s">
        <v>7</v>
      </c>
      <c r="N1759" t="s">
        <v>7</v>
      </c>
      <c r="O1759" t="s">
        <v>7</v>
      </c>
      <c r="P1759" t="s">
        <v>7</v>
      </c>
      <c r="Q1759" t="s">
        <v>7</v>
      </c>
    </row>
    <row r="1760" spans="8:17" x14ac:dyDescent="0.3">
      <c r="H1760" t="s">
        <v>7</v>
      </c>
      <c r="I1760" t="s">
        <v>7</v>
      </c>
      <c r="J1760" t="s">
        <v>7</v>
      </c>
      <c r="K1760" t="s">
        <v>7</v>
      </c>
      <c r="L1760" t="s">
        <v>7</v>
      </c>
      <c r="M1760" t="s">
        <v>7</v>
      </c>
      <c r="N1760" t="s">
        <v>7</v>
      </c>
      <c r="O1760" t="s">
        <v>7</v>
      </c>
      <c r="P1760" t="s">
        <v>7</v>
      </c>
      <c r="Q1760" t="s">
        <v>7</v>
      </c>
    </row>
    <row r="1761" spans="8:17" x14ac:dyDescent="0.3">
      <c r="H1761" t="s">
        <v>7</v>
      </c>
      <c r="I1761" t="s">
        <v>7</v>
      </c>
      <c r="J1761" t="s">
        <v>7</v>
      </c>
      <c r="K1761" t="s">
        <v>7</v>
      </c>
      <c r="L1761" t="s">
        <v>7</v>
      </c>
      <c r="M1761" t="s">
        <v>7</v>
      </c>
      <c r="N1761" t="s">
        <v>7</v>
      </c>
      <c r="O1761" t="s">
        <v>7</v>
      </c>
      <c r="P1761" t="s">
        <v>7</v>
      </c>
      <c r="Q1761" t="s">
        <v>7</v>
      </c>
    </row>
    <row r="1762" spans="8:17" x14ac:dyDescent="0.3">
      <c r="H1762" t="s">
        <v>7</v>
      </c>
      <c r="I1762" t="s">
        <v>7</v>
      </c>
      <c r="J1762" t="s">
        <v>7</v>
      </c>
      <c r="K1762" t="s">
        <v>7</v>
      </c>
      <c r="L1762" t="s">
        <v>7</v>
      </c>
      <c r="M1762" t="s">
        <v>7</v>
      </c>
      <c r="N1762" t="s">
        <v>7</v>
      </c>
      <c r="O1762" t="s">
        <v>7</v>
      </c>
      <c r="P1762" t="s">
        <v>7</v>
      </c>
      <c r="Q1762" t="s">
        <v>7</v>
      </c>
    </row>
    <row r="1763" spans="8:17" x14ac:dyDescent="0.3">
      <c r="H1763" t="s">
        <v>7</v>
      </c>
      <c r="I1763" t="s">
        <v>7</v>
      </c>
      <c r="J1763" t="s">
        <v>7</v>
      </c>
      <c r="K1763" t="s">
        <v>7</v>
      </c>
      <c r="L1763" t="s">
        <v>7</v>
      </c>
      <c r="M1763" t="s">
        <v>7</v>
      </c>
      <c r="N1763" t="s">
        <v>7</v>
      </c>
      <c r="O1763" t="s">
        <v>7</v>
      </c>
      <c r="P1763" t="s">
        <v>7</v>
      </c>
      <c r="Q1763" t="s">
        <v>7</v>
      </c>
    </row>
    <row r="1764" spans="8:17" x14ac:dyDescent="0.3">
      <c r="H1764" t="s">
        <v>7</v>
      </c>
      <c r="I1764" t="s">
        <v>7</v>
      </c>
      <c r="J1764" t="s">
        <v>7</v>
      </c>
      <c r="K1764" t="s">
        <v>7</v>
      </c>
      <c r="L1764" t="s">
        <v>7</v>
      </c>
      <c r="M1764" t="s">
        <v>7</v>
      </c>
      <c r="N1764" t="s">
        <v>7</v>
      </c>
      <c r="O1764" t="s">
        <v>7</v>
      </c>
      <c r="P1764" t="s">
        <v>7</v>
      </c>
      <c r="Q1764" t="s">
        <v>7</v>
      </c>
    </row>
    <row r="1765" spans="8:17" x14ac:dyDescent="0.3">
      <c r="H1765" t="s">
        <v>7</v>
      </c>
      <c r="I1765" t="s">
        <v>7</v>
      </c>
      <c r="J1765" t="s">
        <v>7</v>
      </c>
      <c r="K1765" t="s">
        <v>7</v>
      </c>
      <c r="L1765" t="s">
        <v>7</v>
      </c>
      <c r="M1765" t="s">
        <v>7</v>
      </c>
      <c r="N1765" t="s">
        <v>7</v>
      </c>
      <c r="O1765" t="s">
        <v>7</v>
      </c>
      <c r="P1765" t="s">
        <v>7</v>
      </c>
      <c r="Q1765" t="s">
        <v>7</v>
      </c>
    </row>
    <row r="1766" spans="8:17" x14ac:dyDescent="0.3">
      <c r="H1766" t="s">
        <v>7</v>
      </c>
      <c r="I1766" t="s">
        <v>7</v>
      </c>
      <c r="J1766" t="s">
        <v>7</v>
      </c>
      <c r="K1766" t="s">
        <v>7</v>
      </c>
      <c r="L1766" t="s">
        <v>7</v>
      </c>
      <c r="M1766" t="s">
        <v>7</v>
      </c>
      <c r="N1766" t="s">
        <v>7</v>
      </c>
      <c r="O1766" t="s">
        <v>7</v>
      </c>
      <c r="P1766" t="s">
        <v>7</v>
      </c>
      <c r="Q1766" t="s">
        <v>7</v>
      </c>
    </row>
    <row r="1767" spans="8:17" x14ac:dyDescent="0.3">
      <c r="H1767" t="s">
        <v>7</v>
      </c>
      <c r="I1767" t="s">
        <v>7</v>
      </c>
      <c r="J1767" t="s">
        <v>7</v>
      </c>
      <c r="K1767" t="s">
        <v>7</v>
      </c>
      <c r="L1767" t="s">
        <v>7</v>
      </c>
      <c r="M1767" t="s">
        <v>7</v>
      </c>
      <c r="N1767" t="s">
        <v>7</v>
      </c>
      <c r="O1767" t="s">
        <v>7</v>
      </c>
      <c r="P1767" t="s">
        <v>7</v>
      </c>
      <c r="Q1767" t="s">
        <v>7</v>
      </c>
    </row>
    <row r="1768" spans="8:17" x14ac:dyDescent="0.3">
      <c r="H1768" t="s">
        <v>7</v>
      </c>
      <c r="I1768" t="s">
        <v>7</v>
      </c>
      <c r="J1768" t="s">
        <v>7</v>
      </c>
      <c r="K1768" t="s">
        <v>7</v>
      </c>
      <c r="L1768" t="s">
        <v>7</v>
      </c>
      <c r="M1768" t="s">
        <v>7</v>
      </c>
      <c r="N1768" t="s">
        <v>7</v>
      </c>
      <c r="O1768" t="s">
        <v>7</v>
      </c>
      <c r="P1768" t="s">
        <v>7</v>
      </c>
      <c r="Q1768" t="s">
        <v>7</v>
      </c>
    </row>
    <row r="1769" spans="8:17" x14ac:dyDescent="0.3">
      <c r="H1769" t="s">
        <v>7</v>
      </c>
      <c r="I1769" t="s">
        <v>7</v>
      </c>
      <c r="J1769" t="s">
        <v>7</v>
      </c>
      <c r="K1769" t="s">
        <v>7</v>
      </c>
      <c r="L1769" t="s">
        <v>7</v>
      </c>
      <c r="M1769" t="s">
        <v>7</v>
      </c>
      <c r="N1769" t="s">
        <v>7</v>
      </c>
      <c r="O1769" t="s">
        <v>7</v>
      </c>
      <c r="P1769" t="s">
        <v>7</v>
      </c>
      <c r="Q1769" t="s">
        <v>7</v>
      </c>
    </row>
    <row r="1770" spans="8:17" x14ac:dyDescent="0.3">
      <c r="H1770" t="s">
        <v>7</v>
      </c>
      <c r="I1770" t="s">
        <v>7</v>
      </c>
      <c r="J1770" t="s">
        <v>7</v>
      </c>
      <c r="K1770" t="s">
        <v>7</v>
      </c>
      <c r="L1770" t="s">
        <v>7</v>
      </c>
      <c r="M1770" t="s">
        <v>7</v>
      </c>
      <c r="N1770" t="s">
        <v>7</v>
      </c>
      <c r="O1770" t="s">
        <v>7</v>
      </c>
      <c r="P1770" t="s">
        <v>7</v>
      </c>
      <c r="Q1770" t="s">
        <v>7</v>
      </c>
    </row>
    <row r="1771" spans="8:17" x14ac:dyDescent="0.3">
      <c r="H1771" t="s">
        <v>7</v>
      </c>
      <c r="I1771" t="s">
        <v>7</v>
      </c>
      <c r="J1771" t="s">
        <v>7</v>
      </c>
      <c r="K1771" t="s">
        <v>7</v>
      </c>
      <c r="L1771" t="s">
        <v>7</v>
      </c>
      <c r="M1771" t="s">
        <v>7</v>
      </c>
      <c r="N1771" t="s">
        <v>7</v>
      </c>
      <c r="O1771" t="s">
        <v>7</v>
      </c>
      <c r="P1771" t="s">
        <v>7</v>
      </c>
      <c r="Q1771" t="s">
        <v>7</v>
      </c>
    </row>
    <row r="1772" spans="8:17" x14ac:dyDescent="0.3">
      <c r="H1772" t="s">
        <v>7</v>
      </c>
      <c r="I1772" t="s">
        <v>7</v>
      </c>
      <c r="J1772" t="s">
        <v>7</v>
      </c>
      <c r="K1772" t="s">
        <v>7</v>
      </c>
      <c r="L1772" t="s">
        <v>7</v>
      </c>
      <c r="M1772" t="s">
        <v>7</v>
      </c>
      <c r="N1772" t="s">
        <v>7</v>
      </c>
      <c r="O1772" t="s">
        <v>7</v>
      </c>
      <c r="P1772" t="s">
        <v>7</v>
      </c>
      <c r="Q1772" t="s">
        <v>7</v>
      </c>
    </row>
    <row r="1773" spans="8:17" x14ac:dyDescent="0.3">
      <c r="H1773" t="s">
        <v>7</v>
      </c>
      <c r="I1773" t="s">
        <v>7</v>
      </c>
      <c r="J1773" t="s">
        <v>7</v>
      </c>
      <c r="K1773" t="s">
        <v>7</v>
      </c>
      <c r="L1773" t="s">
        <v>7</v>
      </c>
      <c r="M1773" t="s">
        <v>7</v>
      </c>
      <c r="N1773" t="s">
        <v>7</v>
      </c>
      <c r="O1773" t="s">
        <v>7</v>
      </c>
      <c r="P1773" t="s">
        <v>7</v>
      </c>
      <c r="Q1773" t="s">
        <v>7</v>
      </c>
    </row>
    <row r="1774" spans="8:17" x14ac:dyDescent="0.3">
      <c r="H1774" t="s">
        <v>7</v>
      </c>
      <c r="I1774" t="s">
        <v>7</v>
      </c>
      <c r="J1774" t="s">
        <v>7</v>
      </c>
      <c r="K1774" t="s">
        <v>7</v>
      </c>
      <c r="L1774" t="s">
        <v>7</v>
      </c>
      <c r="M1774" t="s">
        <v>7</v>
      </c>
      <c r="N1774" t="s">
        <v>7</v>
      </c>
      <c r="O1774" t="s">
        <v>7</v>
      </c>
      <c r="P1774" t="s">
        <v>7</v>
      </c>
      <c r="Q1774" t="s">
        <v>7</v>
      </c>
    </row>
    <row r="1775" spans="8:17" x14ac:dyDescent="0.3">
      <c r="H1775" t="s">
        <v>7</v>
      </c>
      <c r="I1775" t="s">
        <v>7</v>
      </c>
      <c r="J1775" t="s">
        <v>7</v>
      </c>
      <c r="K1775" t="s">
        <v>7</v>
      </c>
      <c r="L1775" t="s">
        <v>7</v>
      </c>
      <c r="M1775" t="s">
        <v>7</v>
      </c>
      <c r="N1775" t="s">
        <v>7</v>
      </c>
      <c r="O1775" t="s">
        <v>7</v>
      </c>
      <c r="P1775" t="s">
        <v>7</v>
      </c>
      <c r="Q1775" t="s">
        <v>7</v>
      </c>
    </row>
    <row r="1776" spans="8:17" x14ac:dyDescent="0.3">
      <c r="H1776" t="s">
        <v>7</v>
      </c>
      <c r="I1776" t="s">
        <v>7</v>
      </c>
      <c r="J1776" t="s">
        <v>7</v>
      </c>
      <c r="K1776" t="s">
        <v>7</v>
      </c>
      <c r="L1776" t="s">
        <v>7</v>
      </c>
      <c r="M1776" t="s">
        <v>7</v>
      </c>
      <c r="N1776" t="s">
        <v>7</v>
      </c>
      <c r="O1776" t="s">
        <v>7</v>
      </c>
      <c r="P1776" t="s">
        <v>7</v>
      </c>
      <c r="Q1776" t="s">
        <v>7</v>
      </c>
    </row>
    <row r="1777" spans="8:17" x14ac:dyDescent="0.3">
      <c r="H1777" t="s">
        <v>7</v>
      </c>
      <c r="I1777" t="s">
        <v>7</v>
      </c>
      <c r="J1777" t="s">
        <v>7</v>
      </c>
      <c r="K1777" t="s">
        <v>7</v>
      </c>
      <c r="L1777" t="s">
        <v>7</v>
      </c>
      <c r="M1777" t="s">
        <v>7</v>
      </c>
      <c r="N1777" t="s">
        <v>7</v>
      </c>
      <c r="O1777" t="s">
        <v>7</v>
      </c>
      <c r="P1777" t="s">
        <v>7</v>
      </c>
      <c r="Q1777" t="s">
        <v>7</v>
      </c>
    </row>
    <row r="1778" spans="8:17" x14ac:dyDescent="0.3">
      <c r="H1778" t="s">
        <v>7</v>
      </c>
      <c r="I1778" t="s">
        <v>7</v>
      </c>
      <c r="J1778" t="s">
        <v>7</v>
      </c>
      <c r="K1778" t="s">
        <v>7</v>
      </c>
      <c r="L1778" t="s">
        <v>7</v>
      </c>
      <c r="M1778" t="s">
        <v>7</v>
      </c>
      <c r="N1778" t="s">
        <v>7</v>
      </c>
      <c r="O1778" t="s">
        <v>7</v>
      </c>
      <c r="P1778" t="s">
        <v>7</v>
      </c>
      <c r="Q1778" t="s">
        <v>7</v>
      </c>
    </row>
    <row r="1779" spans="8:17" x14ac:dyDescent="0.3">
      <c r="H1779" t="s">
        <v>7</v>
      </c>
      <c r="I1779" t="s">
        <v>7</v>
      </c>
      <c r="J1779" t="s">
        <v>7</v>
      </c>
      <c r="K1779" t="s">
        <v>7</v>
      </c>
      <c r="L1779" t="s">
        <v>7</v>
      </c>
      <c r="M1779" t="s">
        <v>7</v>
      </c>
      <c r="N1779" t="s">
        <v>7</v>
      </c>
      <c r="O1779" t="s">
        <v>7</v>
      </c>
      <c r="P1779" t="s">
        <v>7</v>
      </c>
      <c r="Q1779" t="s">
        <v>7</v>
      </c>
    </row>
    <row r="1780" spans="8:17" x14ac:dyDescent="0.3">
      <c r="H1780" t="s">
        <v>7</v>
      </c>
      <c r="I1780" t="s">
        <v>7</v>
      </c>
      <c r="J1780" t="s">
        <v>7</v>
      </c>
      <c r="K1780" t="s">
        <v>7</v>
      </c>
      <c r="L1780" t="s">
        <v>7</v>
      </c>
      <c r="M1780" t="s">
        <v>7</v>
      </c>
      <c r="N1780" t="s">
        <v>7</v>
      </c>
      <c r="O1780" t="s">
        <v>7</v>
      </c>
      <c r="P1780" t="s">
        <v>7</v>
      </c>
      <c r="Q1780" t="s">
        <v>7</v>
      </c>
    </row>
    <row r="1781" spans="8:17" x14ac:dyDescent="0.3">
      <c r="H1781" t="s">
        <v>7</v>
      </c>
      <c r="I1781" t="s">
        <v>7</v>
      </c>
      <c r="J1781" t="s">
        <v>7</v>
      </c>
      <c r="K1781" t="s">
        <v>7</v>
      </c>
      <c r="L1781" t="s">
        <v>7</v>
      </c>
      <c r="M1781" t="s">
        <v>7</v>
      </c>
      <c r="N1781" t="s">
        <v>7</v>
      </c>
      <c r="O1781" t="s">
        <v>7</v>
      </c>
      <c r="P1781" t="s">
        <v>7</v>
      </c>
      <c r="Q1781" t="s">
        <v>7</v>
      </c>
    </row>
    <row r="1782" spans="8:17" x14ac:dyDescent="0.3">
      <c r="H1782" t="s">
        <v>7</v>
      </c>
      <c r="I1782" t="s">
        <v>7</v>
      </c>
      <c r="J1782" t="s">
        <v>7</v>
      </c>
      <c r="K1782" t="s">
        <v>7</v>
      </c>
      <c r="L1782" t="s">
        <v>7</v>
      </c>
      <c r="M1782" t="s">
        <v>7</v>
      </c>
      <c r="N1782" t="s">
        <v>7</v>
      </c>
      <c r="O1782" t="s">
        <v>7</v>
      </c>
      <c r="P1782" t="s">
        <v>7</v>
      </c>
      <c r="Q1782" t="s">
        <v>7</v>
      </c>
    </row>
    <row r="1783" spans="8:17" x14ac:dyDescent="0.3">
      <c r="H1783" t="s">
        <v>7</v>
      </c>
      <c r="I1783" t="s">
        <v>7</v>
      </c>
      <c r="J1783" t="s">
        <v>7</v>
      </c>
      <c r="K1783" t="s">
        <v>7</v>
      </c>
      <c r="L1783" t="s">
        <v>7</v>
      </c>
      <c r="M1783" t="s">
        <v>7</v>
      </c>
      <c r="N1783" t="s">
        <v>7</v>
      </c>
      <c r="O1783" t="s">
        <v>7</v>
      </c>
      <c r="P1783" t="s">
        <v>7</v>
      </c>
      <c r="Q1783" t="s">
        <v>7</v>
      </c>
    </row>
    <row r="1784" spans="8:17" x14ac:dyDescent="0.3">
      <c r="H1784" t="s">
        <v>7</v>
      </c>
      <c r="I1784" t="s">
        <v>7</v>
      </c>
      <c r="J1784" t="s">
        <v>7</v>
      </c>
      <c r="K1784" t="s">
        <v>7</v>
      </c>
      <c r="L1784" t="s">
        <v>7</v>
      </c>
      <c r="M1784" t="s">
        <v>7</v>
      </c>
      <c r="N1784" t="s">
        <v>7</v>
      </c>
      <c r="O1784" t="s">
        <v>7</v>
      </c>
      <c r="P1784" t="s">
        <v>7</v>
      </c>
      <c r="Q1784" t="s">
        <v>7</v>
      </c>
    </row>
    <row r="1785" spans="8:17" x14ac:dyDescent="0.3">
      <c r="H1785" t="s">
        <v>7</v>
      </c>
      <c r="I1785" t="s">
        <v>7</v>
      </c>
      <c r="J1785" t="s">
        <v>7</v>
      </c>
      <c r="K1785" t="s">
        <v>7</v>
      </c>
      <c r="L1785" t="s">
        <v>7</v>
      </c>
      <c r="M1785" t="s">
        <v>7</v>
      </c>
      <c r="N1785" t="s">
        <v>7</v>
      </c>
      <c r="O1785" t="s">
        <v>7</v>
      </c>
      <c r="P1785" t="s">
        <v>7</v>
      </c>
      <c r="Q1785" t="s">
        <v>7</v>
      </c>
    </row>
    <row r="1786" spans="8:17" x14ac:dyDescent="0.3">
      <c r="H1786" t="s">
        <v>7</v>
      </c>
      <c r="I1786" t="s">
        <v>7</v>
      </c>
      <c r="J1786" t="s">
        <v>7</v>
      </c>
      <c r="K1786" t="s">
        <v>7</v>
      </c>
      <c r="L1786" t="s">
        <v>7</v>
      </c>
      <c r="M1786" t="s">
        <v>7</v>
      </c>
      <c r="N1786" t="s">
        <v>7</v>
      </c>
      <c r="O1786" t="s">
        <v>7</v>
      </c>
      <c r="P1786" t="s">
        <v>7</v>
      </c>
      <c r="Q1786" t="s">
        <v>7</v>
      </c>
    </row>
    <row r="1787" spans="8:17" x14ac:dyDescent="0.3">
      <c r="H1787" t="s">
        <v>7</v>
      </c>
      <c r="I1787" t="s">
        <v>7</v>
      </c>
      <c r="J1787" t="s">
        <v>7</v>
      </c>
      <c r="K1787" t="s">
        <v>7</v>
      </c>
      <c r="L1787" t="s">
        <v>7</v>
      </c>
      <c r="M1787" t="s">
        <v>7</v>
      </c>
      <c r="N1787" t="s">
        <v>7</v>
      </c>
      <c r="O1787" t="s">
        <v>7</v>
      </c>
      <c r="P1787" t="s">
        <v>7</v>
      </c>
      <c r="Q1787" t="s">
        <v>7</v>
      </c>
    </row>
    <row r="1788" spans="8:17" x14ac:dyDescent="0.3">
      <c r="H1788" t="s">
        <v>7</v>
      </c>
      <c r="I1788" t="s">
        <v>7</v>
      </c>
      <c r="J1788" t="s">
        <v>7</v>
      </c>
      <c r="K1788" t="s">
        <v>7</v>
      </c>
      <c r="L1788" t="s">
        <v>7</v>
      </c>
      <c r="M1788" t="s">
        <v>7</v>
      </c>
      <c r="N1788" t="s">
        <v>7</v>
      </c>
      <c r="O1788" t="s">
        <v>7</v>
      </c>
      <c r="P1788" t="s">
        <v>7</v>
      </c>
      <c r="Q1788" t="s">
        <v>7</v>
      </c>
    </row>
    <row r="1789" spans="8:17" x14ac:dyDescent="0.3">
      <c r="H1789" t="s">
        <v>7</v>
      </c>
      <c r="I1789" t="s">
        <v>7</v>
      </c>
      <c r="J1789" t="s">
        <v>7</v>
      </c>
      <c r="K1789" t="s">
        <v>7</v>
      </c>
      <c r="L1789" t="s">
        <v>7</v>
      </c>
      <c r="M1789" t="s">
        <v>7</v>
      </c>
      <c r="N1789" t="s">
        <v>7</v>
      </c>
      <c r="O1789" t="s">
        <v>7</v>
      </c>
      <c r="P1789" t="s">
        <v>7</v>
      </c>
      <c r="Q1789" t="s">
        <v>7</v>
      </c>
    </row>
    <row r="1790" spans="8:17" x14ac:dyDescent="0.3">
      <c r="H1790" t="s">
        <v>7</v>
      </c>
      <c r="I1790" t="s">
        <v>7</v>
      </c>
      <c r="J1790" t="s">
        <v>7</v>
      </c>
      <c r="K1790" t="s">
        <v>7</v>
      </c>
      <c r="L1790" t="s">
        <v>7</v>
      </c>
      <c r="M1790" t="s">
        <v>7</v>
      </c>
      <c r="N1790" t="s">
        <v>7</v>
      </c>
      <c r="O1790" t="s">
        <v>7</v>
      </c>
      <c r="P1790" t="s">
        <v>7</v>
      </c>
      <c r="Q1790" t="s">
        <v>7</v>
      </c>
    </row>
    <row r="1791" spans="8:17" x14ac:dyDescent="0.3">
      <c r="H1791" t="s">
        <v>7</v>
      </c>
      <c r="I1791" t="s">
        <v>7</v>
      </c>
      <c r="J1791" t="s">
        <v>7</v>
      </c>
      <c r="K1791" t="s">
        <v>7</v>
      </c>
      <c r="L1791" t="s">
        <v>7</v>
      </c>
      <c r="M1791" t="s">
        <v>7</v>
      </c>
      <c r="N1791" t="s">
        <v>7</v>
      </c>
      <c r="O1791" t="s">
        <v>7</v>
      </c>
      <c r="P1791" t="s">
        <v>7</v>
      </c>
      <c r="Q1791" t="s">
        <v>7</v>
      </c>
    </row>
    <row r="1792" spans="8:17" x14ac:dyDescent="0.3">
      <c r="H1792" t="s">
        <v>7</v>
      </c>
      <c r="I1792" t="s">
        <v>7</v>
      </c>
      <c r="J1792" t="s">
        <v>7</v>
      </c>
      <c r="K1792" t="s">
        <v>7</v>
      </c>
      <c r="L1792" t="s">
        <v>7</v>
      </c>
      <c r="M1792" t="s">
        <v>7</v>
      </c>
      <c r="N1792" t="s">
        <v>7</v>
      </c>
      <c r="O1792" t="s">
        <v>7</v>
      </c>
      <c r="P1792" t="s">
        <v>7</v>
      </c>
      <c r="Q1792" t="s">
        <v>7</v>
      </c>
    </row>
    <row r="1793" spans="8:17" x14ac:dyDescent="0.3">
      <c r="H1793" t="s">
        <v>7</v>
      </c>
      <c r="I1793" t="s">
        <v>7</v>
      </c>
      <c r="J1793" t="s">
        <v>7</v>
      </c>
      <c r="K1793" t="s">
        <v>7</v>
      </c>
      <c r="L1793" t="s">
        <v>7</v>
      </c>
      <c r="M1793" t="s">
        <v>7</v>
      </c>
      <c r="N1793" t="s">
        <v>7</v>
      </c>
      <c r="O1793" t="s">
        <v>7</v>
      </c>
      <c r="P1793" t="s">
        <v>7</v>
      </c>
      <c r="Q1793" t="s">
        <v>7</v>
      </c>
    </row>
    <row r="1794" spans="8:17" x14ac:dyDescent="0.3">
      <c r="H1794" t="s">
        <v>7</v>
      </c>
      <c r="I1794" t="s">
        <v>7</v>
      </c>
      <c r="J1794" t="s">
        <v>7</v>
      </c>
      <c r="K1794" t="s">
        <v>7</v>
      </c>
      <c r="L1794" t="s">
        <v>7</v>
      </c>
      <c r="M1794" t="s">
        <v>7</v>
      </c>
      <c r="N1794" t="s">
        <v>7</v>
      </c>
      <c r="O1794" t="s">
        <v>7</v>
      </c>
      <c r="P1794" t="s">
        <v>7</v>
      </c>
      <c r="Q1794" t="s">
        <v>7</v>
      </c>
    </row>
    <row r="1795" spans="8:17" x14ac:dyDescent="0.3">
      <c r="H1795" t="s">
        <v>7</v>
      </c>
      <c r="I1795" t="s">
        <v>7</v>
      </c>
      <c r="J1795" t="s">
        <v>7</v>
      </c>
      <c r="K1795" t="s">
        <v>7</v>
      </c>
      <c r="L1795" t="s">
        <v>7</v>
      </c>
      <c r="M1795" t="s">
        <v>7</v>
      </c>
      <c r="N1795" t="s">
        <v>7</v>
      </c>
      <c r="O1795" t="s">
        <v>7</v>
      </c>
      <c r="P1795" t="s">
        <v>7</v>
      </c>
      <c r="Q1795" t="s">
        <v>7</v>
      </c>
    </row>
    <row r="1796" spans="8:17" x14ac:dyDescent="0.3">
      <c r="H1796" t="s">
        <v>7</v>
      </c>
      <c r="I1796" t="s">
        <v>7</v>
      </c>
      <c r="J1796" t="s">
        <v>7</v>
      </c>
      <c r="K1796" t="s">
        <v>7</v>
      </c>
      <c r="L1796" t="s">
        <v>7</v>
      </c>
      <c r="M1796" t="s">
        <v>7</v>
      </c>
      <c r="N1796" t="s">
        <v>7</v>
      </c>
      <c r="O1796" t="s">
        <v>7</v>
      </c>
      <c r="P1796" t="s">
        <v>7</v>
      </c>
      <c r="Q1796" t="s">
        <v>7</v>
      </c>
    </row>
    <row r="1797" spans="8:17" x14ac:dyDescent="0.3">
      <c r="H1797" t="s">
        <v>7</v>
      </c>
      <c r="I1797" t="s">
        <v>7</v>
      </c>
      <c r="J1797" t="s">
        <v>7</v>
      </c>
      <c r="K1797" t="s">
        <v>7</v>
      </c>
      <c r="L1797" t="s">
        <v>7</v>
      </c>
      <c r="M1797" t="s">
        <v>7</v>
      </c>
      <c r="N1797" t="s">
        <v>7</v>
      </c>
      <c r="O1797" t="s">
        <v>7</v>
      </c>
      <c r="P1797" t="s">
        <v>7</v>
      </c>
      <c r="Q1797" t="s">
        <v>7</v>
      </c>
    </row>
    <row r="1798" spans="8:17" x14ac:dyDescent="0.3">
      <c r="H1798" t="s">
        <v>7</v>
      </c>
      <c r="I1798" t="s">
        <v>7</v>
      </c>
      <c r="J1798" t="s">
        <v>7</v>
      </c>
      <c r="K1798" t="s">
        <v>7</v>
      </c>
      <c r="L1798" t="s">
        <v>7</v>
      </c>
      <c r="M1798" t="s">
        <v>7</v>
      </c>
      <c r="N1798" t="s">
        <v>7</v>
      </c>
      <c r="O1798" t="s">
        <v>7</v>
      </c>
      <c r="P1798" t="s">
        <v>7</v>
      </c>
      <c r="Q1798" t="s">
        <v>7</v>
      </c>
    </row>
    <row r="1799" spans="8:17" x14ac:dyDescent="0.3">
      <c r="H1799" t="s">
        <v>7</v>
      </c>
      <c r="I1799" t="s">
        <v>7</v>
      </c>
      <c r="J1799" t="s">
        <v>7</v>
      </c>
      <c r="K1799" t="s">
        <v>7</v>
      </c>
      <c r="L1799" t="s">
        <v>7</v>
      </c>
      <c r="M1799" t="s">
        <v>7</v>
      </c>
      <c r="N1799" t="s">
        <v>7</v>
      </c>
      <c r="O1799" t="s">
        <v>7</v>
      </c>
      <c r="P1799" t="s">
        <v>7</v>
      </c>
      <c r="Q1799" t="s">
        <v>7</v>
      </c>
    </row>
    <row r="1800" spans="8:17" x14ac:dyDescent="0.3">
      <c r="H1800" t="s">
        <v>7</v>
      </c>
      <c r="I1800" t="s">
        <v>7</v>
      </c>
      <c r="J1800" t="s">
        <v>7</v>
      </c>
      <c r="K1800" t="s">
        <v>7</v>
      </c>
      <c r="L1800" t="s">
        <v>7</v>
      </c>
      <c r="M1800" t="s">
        <v>7</v>
      </c>
      <c r="N1800" t="s">
        <v>7</v>
      </c>
      <c r="O1800" t="s">
        <v>7</v>
      </c>
      <c r="P1800" t="s">
        <v>7</v>
      </c>
      <c r="Q1800" t="s">
        <v>7</v>
      </c>
    </row>
    <row r="1801" spans="8:17" x14ac:dyDescent="0.3">
      <c r="H1801" t="s">
        <v>7</v>
      </c>
      <c r="I1801" t="s">
        <v>7</v>
      </c>
      <c r="J1801" t="s">
        <v>7</v>
      </c>
      <c r="K1801" t="s">
        <v>7</v>
      </c>
      <c r="L1801" t="s">
        <v>7</v>
      </c>
      <c r="M1801" t="s">
        <v>7</v>
      </c>
      <c r="N1801" t="s">
        <v>7</v>
      </c>
      <c r="O1801" t="s">
        <v>7</v>
      </c>
      <c r="P1801" t="s">
        <v>7</v>
      </c>
      <c r="Q1801" t="s">
        <v>7</v>
      </c>
    </row>
    <row r="1802" spans="8:17" x14ac:dyDescent="0.3">
      <c r="H1802" t="s">
        <v>7</v>
      </c>
      <c r="I1802" t="s">
        <v>7</v>
      </c>
      <c r="J1802" t="s">
        <v>7</v>
      </c>
      <c r="K1802" t="s">
        <v>7</v>
      </c>
      <c r="L1802" t="s">
        <v>7</v>
      </c>
      <c r="M1802" t="s">
        <v>7</v>
      </c>
      <c r="N1802" t="s">
        <v>7</v>
      </c>
      <c r="O1802" t="s">
        <v>7</v>
      </c>
      <c r="P1802" t="s">
        <v>7</v>
      </c>
      <c r="Q1802" t="s">
        <v>7</v>
      </c>
    </row>
    <row r="1803" spans="8:17" x14ac:dyDescent="0.3">
      <c r="H1803" t="s">
        <v>7</v>
      </c>
      <c r="I1803" t="s">
        <v>7</v>
      </c>
      <c r="J1803" t="s">
        <v>7</v>
      </c>
      <c r="K1803" t="s">
        <v>7</v>
      </c>
      <c r="L1803" t="s">
        <v>7</v>
      </c>
      <c r="M1803" t="s">
        <v>7</v>
      </c>
      <c r="N1803" t="s">
        <v>7</v>
      </c>
      <c r="O1803" t="s">
        <v>7</v>
      </c>
      <c r="P1803" t="s">
        <v>7</v>
      </c>
      <c r="Q1803" t="s">
        <v>7</v>
      </c>
    </row>
    <row r="1804" spans="8:17" x14ac:dyDescent="0.3">
      <c r="H1804" t="s">
        <v>7</v>
      </c>
      <c r="I1804" t="s">
        <v>7</v>
      </c>
      <c r="J1804" t="s">
        <v>7</v>
      </c>
      <c r="K1804" t="s">
        <v>7</v>
      </c>
      <c r="L1804" t="s">
        <v>7</v>
      </c>
      <c r="M1804" t="s">
        <v>7</v>
      </c>
      <c r="N1804" t="s">
        <v>7</v>
      </c>
      <c r="O1804" t="s">
        <v>7</v>
      </c>
      <c r="P1804" t="s">
        <v>7</v>
      </c>
      <c r="Q1804" t="s">
        <v>7</v>
      </c>
    </row>
    <row r="1805" spans="8:17" x14ac:dyDescent="0.3">
      <c r="H1805" t="s">
        <v>7</v>
      </c>
      <c r="I1805" t="s">
        <v>7</v>
      </c>
      <c r="J1805" t="s">
        <v>7</v>
      </c>
      <c r="K1805" t="s">
        <v>7</v>
      </c>
      <c r="L1805" t="s">
        <v>7</v>
      </c>
      <c r="M1805" t="s">
        <v>7</v>
      </c>
      <c r="N1805" t="s">
        <v>7</v>
      </c>
      <c r="O1805" t="s">
        <v>7</v>
      </c>
      <c r="P1805" t="s">
        <v>7</v>
      </c>
      <c r="Q1805" t="s">
        <v>7</v>
      </c>
    </row>
    <row r="1806" spans="8:17" x14ac:dyDescent="0.3">
      <c r="H1806" t="s">
        <v>7</v>
      </c>
      <c r="I1806" t="s">
        <v>7</v>
      </c>
      <c r="J1806" t="s">
        <v>7</v>
      </c>
      <c r="K1806" t="s">
        <v>7</v>
      </c>
      <c r="L1806" t="s">
        <v>7</v>
      </c>
      <c r="M1806" t="s">
        <v>7</v>
      </c>
      <c r="N1806" t="s">
        <v>7</v>
      </c>
      <c r="O1806" t="s">
        <v>7</v>
      </c>
      <c r="P1806" t="s">
        <v>7</v>
      </c>
      <c r="Q1806" t="s">
        <v>7</v>
      </c>
    </row>
    <row r="1807" spans="8:17" x14ac:dyDescent="0.3">
      <c r="H1807" t="s">
        <v>7</v>
      </c>
      <c r="I1807" t="s">
        <v>7</v>
      </c>
      <c r="J1807" t="s">
        <v>7</v>
      </c>
      <c r="K1807" t="s">
        <v>7</v>
      </c>
      <c r="L1807" t="s">
        <v>7</v>
      </c>
      <c r="M1807" t="s">
        <v>7</v>
      </c>
      <c r="N1807" t="s">
        <v>7</v>
      </c>
      <c r="O1807" t="s">
        <v>7</v>
      </c>
      <c r="P1807" t="s">
        <v>7</v>
      </c>
      <c r="Q1807" t="s">
        <v>7</v>
      </c>
    </row>
    <row r="1808" spans="8:17" x14ac:dyDescent="0.3">
      <c r="H1808" t="s">
        <v>7</v>
      </c>
      <c r="I1808" t="s">
        <v>7</v>
      </c>
      <c r="J1808" t="s">
        <v>7</v>
      </c>
      <c r="K1808" t="s">
        <v>7</v>
      </c>
      <c r="L1808" t="s">
        <v>7</v>
      </c>
      <c r="M1808" t="s">
        <v>7</v>
      </c>
      <c r="N1808" t="s">
        <v>7</v>
      </c>
      <c r="O1808" t="s">
        <v>7</v>
      </c>
      <c r="P1808" t="s">
        <v>7</v>
      </c>
      <c r="Q1808" t="s">
        <v>7</v>
      </c>
    </row>
    <row r="1809" spans="8:17" x14ac:dyDescent="0.3">
      <c r="H1809" t="s">
        <v>7</v>
      </c>
      <c r="I1809" t="s">
        <v>7</v>
      </c>
      <c r="J1809" t="s">
        <v>7</v>
      </c>
      <c r="K1809" t="s">
        <v>7</v>
      </c>
      <c r="L1809" t="s">
        <v>7</v>
      </c>
      <c r="M1809" t="s">
        <v>7</v>
      </c>
      <c r="N1809" t="s">
        <v>7</v>
      </c>
      <c r="O1809" t="s">
        <v>7</v>
      </c>
      <c r="P1809" t="s">
        <v>7</v>
      </c>
      <c r="Q1809" t="s">
        <v>7</v>
      </c>
    </row>
    <row r="1810" spans="8:17" x14ac:dyDescent="0.3">
      <c r="H1810" t="s">
        <v>7</v>
      </c>
      <c r="I1810" t="s">
        <v>7</v>
      </c>
      <c r="J1810" t="s">
        <v>7</v>
      </c>
      <c r="K1810" t="s">
        <v>7</v>
      </c>
      <c r="L1810" t="s">
        <v>7</v>
      </c>
      <c r="M1810" t="s">
        <v>7</v>
      </c>
      <c r="N1810" t="s">
        <v>7</v>
      </c>
      <c r="O1810" t="s">
        <v>7</v>
      </c>
      <c r="P1810" t="s">
        <v>7</v>
      </c>
      <c r="Q1810" t="s">
        <v>7</v>
      </c>
    </row>
    <row r="1811" spans="8:17" x14ac:dyDescent="0.3">
      <c r="H1811" t="s">
        <v>7</v>
      </c>
      <c r="I1811" t="s">
        <v>7</v>
      </c>
      <c r="J1811" t="s">
        <v>7</v>
      </c>
      <c r="K1811" t="s">
        <v>7</v>
      </c>
      <c r="L1811" t="s">
        <v>7</v>
      </c>
      <c r="M1811" t="s">
        <v>7</v>
      </c>
      <c r="N1811" t="s">
        <v>7</v>
      </c>
      <c r="O1811" t="s">
        <v>7</v>
      </c>
      <c r="P1811" t="s">
        <v>7</v>
      </c>
      <c r="Q1811" t="s">
        <v>7</v>
      </c>
    </row>
    <row r="1812" spans="8:17" x14ac:dyDescent="0.3">
      <c r="H1812" t="s">
        <v>7</v>
      </c>
      <c r="I1812" t="s">
        <v>7</v>
      </c>
      <c r="J1812" t="s">
        <v>7</v>
      </c>
      <c r="K1812" t="s">
        <v>7</v>
      </c>
      <c r="L1812" t="s">
        <v>7</v>
      </c>
      <c r="M1812" t="s">
        <v>7</v>
      </c>
      <c r="N1812" t="s">
        <v>7</v>
      </c>
      <c r="O1812" t="s">
        <v>7</v>
      </c>
      <c r="P1812" t="s">
        <v>7</v>
      </c>
      <c r="Q1812" t="s">
        <v>7</v>
      </c>
    </row>
    <row r="1813" spans="8:17" x14ac:dyDescent="0.3">
      <c r="H1813" t="s">
        <v>7</v>
      </c>
      <c r="I1813" t="s">
        <v>7</v>
      </c>
      <c r="J1813" t="s">
        <v>7</v>
      </c>
      <c r="K1813" t="s">
        <v>7</v>
      </c>
      <c r="L1813" t="s">
        <v>7</v>
      </c>
      <c r="M1813" t="s">
        <v>7</v>
      </c>
      <c r="N1813" t="s">
        <v>7</v>
      </c>
      <c r="O1813" t="s">
        <v>7</v>
      </c>
      <c r="P1813" t="s">
        <v>7</v>
      </c>
      <c r="Q1813" t="s">
        <v>7</v>
      </c>
    </row>
    <row r="1814" spans="8:17" x14ac:dyDescent="0.3">
      <c r="H1814" t="s">
        <v>7</v>
      </c>
      <c r="I1814" t="s">
        <v>7</v>
      </c>
      <c r="J1814" t="s">
        <v>7</v>
      </c>
      <c r="K1814" t="s">
        <v>7</v>
      </c>
      <c r="L1814" t="s">
        <v>7</v>
      </c>
      <c r="M1814" t="s">
        <v>7</v>
      </c>
      <c r="N1814" t="s">
        <v>7</v>
      </c>
      <c r="O1814" t="s">
        <v>7</v>
      </c>
      <c r="P1814" t="s">
        <v>7</v>
      </c>
      <c r="Q1814" t="s">
        <v>7</v>
      </c>
    </row>
    <row r="1815" spans="8:17" x14ac:dyDescent="0.3">
      <c r="H1815" t="s">
        <v>7</v>
      </c>
      <c r="I1815" t="s">
        <v>7</v>
      </c>
      <c r="J1815" t="s">
        <v>7</v>
      </c>
      <c r="K1815" t="s">
        <v>7</v>
      </c>
      <c r="L1815" t="s">
        <v>7</v>
      </c>
      <c r="M1815" t="s">
        <v>7</v>
      </c>
      <c r="N1815" t="s">
        <v>7</v>
      </c>
      <c r="O1815" t="s">
        <v>7</v>
      </c>
      <c r="P1815" t="s">
        <v>7</v>
      </c>
      <c r="Q1815" t="s">
        <v>7</v>
      </c>
    </row>
    <row r="1816" spans="8:17" x14ac:dyDescent="0.3">
      <c r="H1816" t="s">
        <v>7</v>
      </c>
      <c r="I1816" t="s">
        <v>7</v>
      </c>
      <c r="J1816" t="s">
        <v>7</v>
      </c>
      <c r="K1816" t="s">
        <v>7</v>
      </c>
      <c r="L1816" t="s">
        <v>7</v>
      </c>
      <c r="M1816" t="s">
        <v>7</v>
      </c>
      <c r="N1816" t="s">
        <v>7</v>
      </c>
      <c r="O1816" t="s">
        <v>7</v>
      </c>
      <c r="P1816" t="s">
        <v>7</v>
      </c>
      <c r="Q1816" t="s">
        <v>7</v>
      </c>
    </row>
    <row r="1817" spans="8:17" x14ac:dyDescent="0.3">
      <c r="H1817" t="s">
        <v>7</v>
      </c>
      <c r="I1817" t="s">
        <v>7</v>
      </c>
      <c r="J1817" t="s">
        <v>7</v>
      </c>
      <c r="K1817" t="s">
        <v>7</v>
      </c>
      <c r="L1817" t="s">
        <v>7</v>
      </c>
      <c r="M1817" t="s">
        <v>7</v>
      </c>
      <c r="N1817" t="s">
        <v>7</v>
      </c>
      <c r="O1817" t="s">
        <v>7</v>
      </c>
      <c r="P1817" t="s">
        <v>7</v>
      </c>
      <c r="Q1817" t="s">
        <v>7</v>
      </c>
    </row>
    <row r="1818" spans="8:17" x14ac:dyDescent="0.3">
      <c r="H1818" t="s">
        <v>7</v>
      </c>
      <c r="I1818" t="s">
        <v>7</v>
      </c>
      <c r="J1818" t="s">
        <v>7</v>
      </c>
      <c r="K1818" t="s">
        <v>7</v>
      </c>
      <c r="L1818" t="s">
        <v>7</v>
      </c>
      <c r="M1818" t="s">
        <v>7</v>
      </c>
      <c r="N1818" t="s">
        <v>7</v>
      </c>
      <c r="O1818" t="s">
        <v>7</v>
      </c>
      <c r="P1818" t="s">
        <v>7</v>
      </c>
      <c r="Q1818" t="s">
        <v>7</v>
      </c>
    </row>
    <row r="1819" spans="8:17" x14ac:dyDescent="0.3">
      <c r="H1819" t="s">
        <v>7</v>
      </c>
      <c r="I1819" t="s">
        <v>7</v>
      </c>
      <c r="J1819" t="s">
        <v>7</v>
      </c>
      <c r="K1819" t="s">
        <v>7</v>
      </c>
      <c r="L1819" t="s">
        <v>7</v>
      </c>
      <c r="M1819" t="s">
        <v>7</v>
      </c>
      <c r="N1819" t="s">
        <v>7</v>
      </c>
      <c r="O1819" t="s">
        <v>7</v>
      </c>
      <c r="P1819" t="s">
        <v>7</v>
      </c>
      <c r="Q1819" t="s">
        <v>7</v>
      </c>
    </row>
    <row r="1820" spans="8:17" x14ac:dyDescent="0.3">
      <c r="H1820" t="s">
        <v>7</v>
      </c>
      <c r="I1820" t="s">
        <v>7</v>
      </c>
      <c r="J1820" t="s">
        <v>7</v>
      </c>
      <c r="K1820" t="s">
        <v>7</v>
      </c>
      <c r="L1820" t="s">
        <v>7</v>
      </c>
      <c r="M1820" t="s">
        <v>7</v>
      </c>
      <c r="N1820" t="s">
        <v>7</v>
      </c>
      <c r="O1820" t="s">
        <v>7</v>
      </c>
      <c r="P1820" t="s">
        <v>7</v>
      </c>
      <c r="Q1820" t="s">
        <v>7</v>
      </c>
    </row>
    <row r="1821" spans="8:17" x14ac:dyDescent="0.3">
      <c r="H1821" t="s">
        <v>7</v>
      </c>
      <c r="I1821" t="s">
        <v>7</v>
      </c>
      <c r="J1821" t="s">
        <v>7</v>
      </c>
      <c r="K1821" t="s">
        <v>7</v>
      </c>
      <c r="L1821" t="s">
        <v>7</v>
      </c>
      <c r="M1821" t="s">
        <v>7</v>
      </c>
      <c r="N1821" t="s">
        <v>7</v>
      </c>
      <c r="O1821" t="s">
        <v>7</v>
      </c>
      <c r="P1821" t="s">
        <v>7</v>
      </c>
      <c r="Q1821" t="s">
        <v>7</v>
      </c>
    </row>
    <row r="1822" spans="8:17" x14ac:dyDescent="0.3">
      <c r="H1822" t="s">
        <v>7</v>
      </c>
      <c r="I1822" t="s">
        <v>7</v>
      </c>
      <c r="J1822" t="s">
        <v>7</v>
      </c>
      <c r="K1822" t="s">
        <v>7</v>
      </c>
      <c r="L1822" t="s">
        <v>7</v>
      </c>
      <c r="M1822" t="s">
        <v>7</v>
      </c>
      <c r="N1822" t="s">
        <v>7</v>
      </c>
      <c r="O1822" t="s">
        <v>7</v>
      </c>
      <c r="P1822" t="s">
        <v>7</v>
      </c>
      <c r="Q1822" t="s">
        <v>7</v>
      </c>
    </row>
    <row r="1823" spans="8:17" x14ac:dyDescent="0.3">
      <c r="H1823" t="s">
        <v>7</v>
      </c>
      <c r="I1823" t="s">
        <v>7</v>
      </c>
      <c r="J1823" t="s">
        <v>7</v>
      </c>
      <c r="K1823" t="s">
        <v>7</v>
      </c>
      <c r="L1823" t="s">
        <v>7</v>
      </c>
      <c r="M1823" t="s">
        <v>7</v>
      </c>
      <c r="N1823" t="s">
        <v>7</v>
      </c>
      <c r="O1823" t="s">
        <v>7</v>
      </c>
      <c r="P1823" t="s">
        <v>7</v>
      </c>
      <c r="Q1823" t="s">
        <v>7</v>
      </c>
    </row>
    <row r="1824" spans="8:17" x14ac:dyDescent="0.3">
      <c r="H1824" t="s">
        <v>7</v>
      </c>
      <c r="I1824" t="s">
        <v>7</v>
      </c>
      <c r="J1824" t="s">
        <v>7</v>
      </c>
      <c r="K1824" t="s">
        <v>7</v>
      </c>
      <c r="L1824" t="s">
        <v>7</v>
      </c>
      <c r="M1824" t="s">
        <v>7</v>
      </c>
      <c r="N1824" t="s">
        <v>7</v>
      </c>
      <c r="O1824" t="s">
        <v>7</v>
      </c>
      <c r="P1824" t="s">
        <v>7</v>
      </c>
      <c r="Q1824" t="s">
        <v>7</v>
      </c>
    </row>
    <row r="1825" spans="8:17" x14ac:dyDescent="0.3">
      <c r="H1825" t="s">
        <v>7</v>
      </c>
      <c r="I1825" t="s">
        <v>7</v>
      </c>
      <c r="J1825" t="s">
        <v>7</v>
      </c>
      <c r="K1825" t="s">
        <v>7</v>
      </c>
      <c r="L1825" t="s">
        <v>7</v>
      </c>
      <c r="M1825" t="s">
        <v>7</v>
      </c>
      <c r="N1825" t="s">
        <v>7</v>
      </c>
      <c r="O1825" t="s">
        <v>7</v>
      </c>
      <c r="P1825" t="s">
        <v>7</v>
      </c>
      <c r="Q1825" t="s">
        <v>7</v>
      </c>
    </row>
    <row r="1826" spans="8:17" x14ac:dyDescent="0.3">
      <c r="H1826" t="s">
        <v>7</v>
      </c>
      <c r="I1826" t="s">
        <v>7</v>
      </c>
      <c r="J1826" t="s">
        <v>7</v>
      </c>
      <c r="K1826" t="s">
        <v>7</v>
      </c>
      <c r="L1826" t="s">
        <v>7</v>
      </c>
      <c r="M1826" t="s">
        <v>7</v>
      </c>
      <c r="N1826" t="s">
        <v>7</v>
      </c>
      <c r="O1826" t="s">
        <v>7</v>
      </c>
      <c r="P1826" t="s">
        <v>7</v>
      </c>
      <c r="Q1826" t="s">
        <v>7</v>
      </c>
    </row>
    <row r="1827" spans="8:17" x14ac:dyDescent="0.3">
      <c r="H1827" t="s">
        <v>7</v>
      </c>
      <c r="I1827" t="s">
        <v>7</v>
      </c>
      <c r="J1827" t="s">
        <v>7</v>
      </c>
      <c r="K1827" t="s">
        <v>7</v>
      </c>
      <c r="L1827" t="s">
        <v>7</v>
      </c>
      <c r="M1827" t="s">
        <v>7</v>
      </c>
      <c r="N1827" t="s">
        <v>7</v>
      </c>
      <c r="O1827" t="s">
        <v>7</v>
      </c>
      <c r="P1827" t="s">
        <v>7</v>
      </c>
      <c r="Q1827" t="s">
        <v>7</v>
      </c>
    </row>
    <row r="1828" spans="8:17" x14ac:dyDescent="0.3">
      <c r="H1828" t="s">
        <v>7</v>
      </c>
      <c r="I1828" t="s">
        <v>7</v>
      </c>
      <c r="J1828" t="s">
        <v>7</v>
      </c>
      <c r="K1828" t="s">
        <v>7</v>
      </c>
      <c r="L1828" t="s">
        <v>7</v>
      </c>
      <c r="M1828" t="s">
        <v>7</v>
      </c>
      <c r="N1828" t="s">
        <v>7</v>
      </c>
      <c r="O1828" t="s">
        <v>7</v>
      </c>
      <c r="P1828" t="s">
        <v>7</v>
      </c>
      <c r="Q1828" t="s">
        <v>7</v>
      </c>
    </row>
    <row r="1829" spans="8:17" x14ac:dyDescent="0.3">
      <c r="H1829" t="s">
        <v>7</v>
      </c>
      <c r="I1829" t="s">
        <v>7</v>
      </c>
      <c r="J1829" t="s">
        <v>7</v>
      </c>
      <c r="K1829" t="s">
        <v>7</v>
      </c>
      <c r="L1829" t="s">
        <v>7</v>
      </c>
      <c r="M1829" t="s">
        <v>7</v>
      </c>
      <c r="N1829" t="s">
        <v>7</v>
      </c>
      <c r="O1829" t="s">
        <v>7</v>
      </c>
      <c r="P1829" t="s">
        <v>7</v>
      </c>
      <c r="Q1829" t="s">
        <v>7</v>
      </c>
    </row>
    <row r="1830" spans="8:17" x14ac:dyDescent="0.3">
      <c r="H1830" t="s">
        <v>7</v>
      </c>
      <c r="I1830" t="s">
        <v>7</v>
      </c>
      <c r="J1830" t="s">
        <v>7</v>
      </c>
      <c r="K1830" t="s">
        <v>7</v>
      </c>
      <c r="L1830" t="s">
        <v>7</v>
      </c>
      <c r="M1830" t="s">
        <v>7</v>
      </c>
      <c r="N1830" t="s">
        <v>7</v>
      </c>
      <c r="O1830" t="s">
        <v>7</v>
      </c>
      <c r="P1830" t="s">
        <v>7</v>
      </c>
      <c r="Q1830" t="s">
        <v>7</v>
      </c>
    </row>
    <row r="1831" spans="8:17" x14ac:dyDescent="0.3">
      <c r="H1831" t="s">
        <v>7</v>
      </c>
      <c r="I1831" t="s">
        <v>7</v>
      </c>
      <c r="J1831" t="s">
        <v>7</v>
      </c>
      <c r="K1831" t="s">
        <v>7</v>
      </c>
      <c r="L1831" t="s">
        <v>7</v>
      </c>
      <c r="M1831" t="s">
        <v>7</v>
      </c>
      <c r="N1831" t="s">
        <v>7</v>
      </c>
      <c r="O1831" t="s">
        <v>7</v>
      </c>
      <c r="P1831" t="s">
        <v>7</v>
      </c>
      <c r="Q1831" t="s">
        <v>7</v>
      </c>
    </row>
    <row r="1832" spans="8:17" x14ac:dyDescent="0.3">
      <c r="H1832" t="s">
        <v>7</v>
      </c>
      <c r="I1832" t="s">
        <v>7</v>
      </c>
      <c r="J1832" t="s">
        <v>7</v>
      </c>
      <c r="K1832" t="s">
        <v>7</v>
      </c>
      <c r="L1832" t="s">
        <v>7</v>
      </c>
      <c r="M1832" t="s">
        <v>7</v>
      </c>
      <c r="N1832" t="s">
        <v>7</v>
      </c>
      <c r="O1832" t="s">
        <v>7</v>
      </c>
      <c r="P1832" t="s">
        <v>7</v>
      </c>
      <c r="Q1832" t="s">
        <v>7</v>
      </c>
    </row>
    <row r="1833" spans="8:17" x14ac:dyDescent="0.3">
      <c r="H1833" t="s">
        <v>7</v>
      </c>
      <c r="I1833" t="s">
        <v>7</v>
      </c>
      <c r="J1833" t="s">
        <v>7</v>
      </c>
      <c r="K1833" t="s">
        <v>7</v>
      </c>
      <c r="L1833" t="s">
        <v>7</v>
      </c>
      <c r="M1833" t="s">
        <v>7</v>
      </c>
      <c r="N1833" t="s">
        <v>7</v>
      </c>
      <c r="O1833" t="s">
        <v>7</v>
      </c>
      <c r="P1833" t="s">
        <v>7</v>
      </c>
      <c r="Q1833" t="s">
        <v>7</v>
      </c>
    </row>
    <row r="1834" spans="8:17" x14ac:dyDescent="0.3">
      <c r="H1834" t="s">
        <v>7</v>
      </c>
      <c r="I1834" t="s">
        <v>7</v>
      </c>
      <c r="J1834" t="s">
        <v>7</v>
      </c>
      <c r="K1834" t="s">
        <v>7</v>
      </c>
      <c r="L1834" t="s">
        <v>7</v>
      </c>
      <c r="M1834" t="s">
        <v>7</v>
      </c>
      <c r="N1834" t="s">
        <v>7</v>
      </c>
      <c r="O1834" t="s">
        <v>7</v>
      </c>
      <c r="P1834" t="s">
        <v>7</v>
      </c>
      <c r="Q1834" t="s">
        <v>7</v>
      </c>
    </row>
    <row r="1835" spans="8:17" x14ac:dyDescent="0.3">
      <c r="H1835" t="s">
        <v>7</v>
      </c>
      <c r="I1835" t="s">
        <v>7</v>
      </c>
      <c r="J1835" t="s">
        <v>7</v>
      </c>
      <c r="K1835" t="s">
        <v>7</v>
      </c>
      <c r="L1835" t="s">
        <v>7</v>
      </c>
      <c r="M1835" t="s">
        <v>7</v>
      </c>
      <c r="N1835" t="s">
        <v>7</v>
      </c>
      <c r="O1835" t="s">
        <v>7</v>
      </c>
      <c r="P1835" t="s">
        <v>7</v>
      </c>
      <c r="Q1835" t="s">
        <v>7</v>
      </c>
    </row>
    <row r="1836" spans="8:17" x14ac:dyDescent="0.3">
      <c r="H1836" t="s">
        <v>7</v>
      </c>
      <c r="I1836" t="s">
        <v>7</v>
      </c>
      <c r="J1836" t="s">
        <v>7</v>
      </c>
      <c r="K1836" t="s">
        <v>7</v>
      </c>
      <c r="L1836" t="s">
        <v>7</v>
      </c>
      <c r="M1836" t="s">
        <v>7</v>
      </c>
      <c r="N1836" t="s">
        <v>7</v>
      </c>
      <c r="O1836" t="s">
        <v>7</v>
      </c>
      <c r="P1836" t="s">
        <v>7</v>
      </c>
      <c r="Q1836" t="s">
        <v>7</v>
      </c>
    </row>
    <row r="1837" spans="8:17" x14ac:dyDescent="0.3">
      <c r="H1837" t="s">
        <v>7</v>
      </c>
      <c r="I1837" t="s">
        <v>7</v>
      </c>
      <c r="J1837" t="s">
        <v>7</v>
      </c>
      <c r="K1837" t="s">
        <v>7</v>
      </c>
      <c r="L1837" t="s">
        <v>7</v>
      </c>
      <c r="M1837" t="s">
        <v>7</v>
      </c>
      <c r="N1837" t="s">
        <v>7</v>
      </c>
      <c r="O1837" t="s">
        <v>7</v>
      </c>
      <c r="P1837" t="s">
        <v>7</v>
      </c>
      <c r="Q1837" t="s">
        <v>7</v>
      </c>
    </row>
    <row r="1838" spans="8:17" x14ac:dyDescent="0.3">
      <c r="H1838" t="s">
        <v>7</v>
      </c>
      <c r="I1838" t="s">
        <v>7</v>
      </c>
      <c r="J1838" t="s">
        <v>7</v>
      </c>
      <c r="K1838" t="s">
        <v>7</v>
      </c>
      <c r="L1838" t="s">
        <v>7</v>
      </c>
      <c r="M1838" t="s">
        <v>7</v>
      </c>
      <c r="N1838" t="s">
        <v>7</v>
      </c>
      <c r="O1838" t="s">
        <v>7</v>
      </c>
      <c r="P1838" t="s">
        <v>7</v>
      </c>
      <c r="Q1838" t="s">
        <v>7</v>
      </c>
    </row>
    <row r="1839" spans="8:17" x14ac:dyDescent="0.3">
      <c r="H1839" t="s">
        <v>7</v>
      </c>
      <c r="I1839" t="s">
        <v>7</v>
      </c>
      <c r="J1839" t="s">
        <v>7</v>
      </c>
      <c r="K1839" t="s">
        <v>7</v>
      </c>
      <c r="L1839" t="s">
        <v>7</v>
      </c>
      <c r="M1839" t="s">
        <v>7</v>
      </c>
      <c r="N1839" t="s">
        <v>7</v>
      </c>
      <c r="O1839" t="s">
        <v>7</v>
      </c>
      <c r="P1839" t="s">
        <v>7</v>
      </c>
      <c r="Q1839" t="s">
        <v>7</v>
      </c>
    </row>
    <row r="1840" spans="8:17" x14ac:dyDescent="0.3">
      <c r="H1840" t="s">
        <v>7</v>
      </c>
      <c r="I1840" t="s">
        <v>7</v>
      </c>
      <c r="J1840" t="s">
        <v>7</v>
      </c>
      <c r="K1840" t="s">
        <v>7</v>
      </c>
      <c r="L1840" t="s">
        <v>7</v>
      </c>
      <c r="M1840" t="s">
        <v>7</v>
      </c>
      <c r="N1840" t="s">
        <v>7</v>
      </c>
      <c r="O1840" t="s">
        <v>7</v>
      </c>
      <c r="P1840" t="s">
        <v>7</v>
      </c>
      <c r="Q1840" t="s">
        <v>7</v>
      </c>
    </row>
    <row r="1841" spans="8:17" x14ac:dyDescent="0.3">
      <c r="H1841" t="s">
        <v>7</v>
      </c>
      <c r="I1841" t="s">
        <v>7</v>
      </c>
      <c r="J1841" t="s">
        <v>7</v>
      </c>
      <c r="K1841" t="s">
        <v>7</v>
      </c>
      <c r="L1841" t="s">
        <v>7</v>
      </c>
      <c r="M1841" t="s">
        <v>7</v>
      </c>
      <c r="N1841" t="s">
        <v>7</v>
      </c>
      <c r="O1841" t="s">
        <v>7</v>
      </c>
      <c r="P1841" t="s">
        <v>7</v>
      </c>
      <c r="Q1841" t="s">
        <v>7</v>
      </c>
    </row>
    <row r="1842" spans="8:17" x14ac:dyDescent="0.3">
      <c r="H1842" t="s">
        <v>7</v>
      </c>
      <c r="I1842" t="s">
        <v>7</v>
      </c>
      <c r="J1842" t="s">
        <v>7</v>
      </c>
      <c r="K1842" t="s">
        <v>7</v>
      </c>
      <c r="L1842" t="s">
        <v>7</v>
      </c>
      <c r="M1842" t="s">
        <v>7</v>
      </c>
      <c r="N1842" t="s">
        <v>7</v>
      </c>
      <c r="O1842" t="s">
        <v>7</v>
      </c>
      <c r="P1842" t="s">
        <v>7</v>
      </c>
      <c r="Q1842" t="s">
        <v>7</v>
      </c>
    </row>
    <row r="1843" spans="8:17" x14ac:dyDescent="0.3">
      <c r="H1843" t="s">
        <v>7</v>
      </c>
      <c r="I1843" t="s">
        <v>7</v>
      </c>
      <c r="J1843" t="s">
        <v>7</v>
      </c>
      <c r="K1843" t="s">
        <v>7</v>
      </c>
      <c r="L1843" t="s">
        <v>7</v>
      </c>
      <c r="M1843" t="s">
        <v>7</v>
      </c>
      <c r="N1843" t="s">
        <v>7</v>
      </c>
      <c r="O1843" t="s">
        <v>7</v>
      </c>
      <c r="P1843" t="s">
        <v>7</v>
      </c>
      <c r="Q1843" t="s">
        <v>7</v>
      </c>
    </row>
    <row r="1844" spans="8:17" x14ac:dyDescent="0.3">
      <c r="H1844" t="s">
        <v>7</v>
      </c>
      <c r="I1844" t="s">
        <v>7</v>
      </c>
      <c r="J1844" t="s">
        <v>7</v>
      </c>
      <c r="K1844" t="s">
        <v>7</v>
      </c>
      <c r="L1844" t="s">
        <v>7</v>
      </c>
      <c r="M1844" t="s">
        <v>7</v>
      </c>
      <c r="N1844" t="s">
        <v>7</v>
      </c>
      <c r="O1844" t="s">
        <v>7</v>
      </c>
      <c r="P1844" t="s">
        <v>7</v>
      </c>
      <c r="Q1844" t="s">
        <v>7</v>
      </c>
    </row>
    <row r="1845" spans="8:17" x14ac:dyDescent="0.3">
      <c r="H1845" t="s">
        <v>7</v>
      </c>
      <c r="I1845" t="s">
        <v>7</v>
      </c>
      <c r="J1845" t="s">
        <v>7</v>
      </c>
      <c r="K1845" t="s">
        <v>7</v>
      </c>
      <c r="L1845" t="s">
        <v>7</v>
      </c>
      <c r="M1845" t="s">
        <v>7</v>
      </c>
      <c r="N1845" t="s">
        <v>7</v>
      </c>
      <c r="O1845" t="s">
        <v>7</v>
      </c>
      <c r="P1845" t="s">
        <v>7</v>
      </c>
      <c r="Q1845" t="s">
        <v>7</v>
      </c>
    </row>
    <row r="1846" spans="8:17" x14ac:dyDescent="0.3">
      <c r="H1846" t="s">
        <v>7</v>
      </c>
      <c r="I1846" t="s">
        <v>7</v>
      </c>
      <c r="J1846" t="s">
        <v>7</v>
      </c>
      <c r="K1846" t="s">
        <v>7</v>
      </c>
      <c r="L1846" t="s">
        <v>7</v>
      </c>
      <c r="M1846" t="s">
        <v>7</v>
      </c>
      <c r="N1846" t="s">
        <v>7</v>
      </c>
      <c r="O1846" t="s">
        <v>7</v>
      </c>
      <c r="P1846" t="s">
        <v>7</v>
      </c>
      <c r="Q1846" t="s">
        <v>7</v>
      </c>
    </row>
    <row r="1847" spans="8:17" x14ac:dyDescent="0.3">
      <c r="H1847" t="s">
        <v>7</v>
      </c>
      <c r="I1847" t="s">
        <v>7</v>
      </c>
      <c r="J1847" t="s">
        <v>7</v>
      </c>
      <c r="K1847" t="s">
        <v>7</v>
      </c>
      <c r="L1847" t="s">
        <v>7</v>
      </c>
      <c r="M1847" t="s">
        <v>7</v>
      </c>
      <c r="N1847" t="s">
        <v>7</v>
      </c>
      <c r="O1847" t="s">
        <v>7</v>
      </c>
      <c r="P1847" t="s">
        <v>7</v>
      </c>
      <c r="Q1847" t="s">
        <v>7</v>
      </c>
    </row>
    <row r="1848" spans="8:17" x14ac:dyDescent="0.3">
      <c r="H1848" t="s">
        <v>7</v>
      </c>
      <c r="I1848" t="s">
        <v>7</v>
      </c>
      <c r="J1848" t="s">
        <v>7</v>
      </c>
      <c r="K1848" t="s">
        <v>7</v>
      </c>
      <c r="L1848" t="s">
        <v>7</v>
      </c>
      <c r="M1848" t="s">
        <v>7</v>
      </c>
      <c r="N1848" t="s">
        <v>7</v>
      </c>
      <c r="O1848" t="s">
        <v>7</v>
      </c>
      <c r="P1848" t="s">
        <v>7</v>
      </c>
      <c r="Q1848" t="s">
        <v>7</v>
      </c>
    </row>
    <row r="1849" spans="8:17" x14ac:dyDescent="0.3">
      <c r="H1849" t="s">
        <v>7</v>
      </c>
      <c r="I1849" t="s">
        <v>7</v>
      </c>
      <c r="J1849" t="s">
        <v>7</v>
      </c>
      <c r="K1849" t="s">
        <v>7</v>
      </c>
      <c r="L1849" t="s">
        <v>7</v>
      </c>
      <c r="M1849" t="s">
        <v>7</v>
      </c>
      <c r="N1849" t="s">
        <v>7</v>
      </c>
      <c r="O1849" t="s">
        <v>7</v>
      </c>
      <c r="P1849" t="s">
        <v>7</v>
      </c>
      <c r="Q1849" t="s">
        <v>7</v>
      </c>
    </row>
    <row r="1850" spans="8:17" x14ac:dyDescent="0.3">
      <c r="H1850" t="s">
        <v>7</v>
      </c>
      <c r="I1850" t="s">
        <v>7</v>
      </c>
      <c r="J1850" t="s">
        <v>7</v>
      </c>
      <c r="K1850" t="s">
        <v>7</v>
      </c>
      <c r="L1850" t="s">
        <v>7</v>
      </c>
      <c r="M1850" t="s">
        <v>7</v>
      </c>
      <c r="N1850" t="s">
        <v>7</v>
      </c>
      <c r="O1850" t="s">
        <v>7</v>
      </c>
      <c r="P1850" t="s">
        <v>7</v>
      </c>
      <c r="Q1850" t="s">
        <v>7</v>
      </c>
    </row>
    <row r="1851" spans="8:17" x14ac:dyDescent="0.3">
      <c r="H1851" t="s">
        <v>7</v>
      </c>
      <c r="I1851" t="s">
        <v>7</v>
      </c>
      <c r="J1851" t="s">
        <v>7</v>
      </c>
      <c r="K1851" t="s">
        <v>7</v>
      </c>
      <c r="L1851" t="s">
        <v>7</v>
      </c>
      <c r="M1851" t="s">
        <v>7</v>
      </c>
      <c r="N1851" t="s">
        <v>7</v>
      </c>
      <c r="O1851" t="s">
        <v>7</v>
      </c>
      <c r="P1851" t="s">
        <v>7</v>
      </c>
      <c r="Q1851" t="s">
        <v>7</v>
      </c>
    </row>
    <row r="1852" spans="8:17" x14ac:dyDescent="0.3">
      <c r="H1852" t="s">
        <v>7</v>
      </c>
      <c r="I1852" t="s">
        <v>7</v>
      </c>
      <c r="J1852" t="s">
        <v>7</v>
      </c>
      <c r="K1852" t="s">
        <v>7</v>
      </c>
      <c r="L1852" t="s">
        <v>7</v>
      </c>
      <c r="M1852" t="s">
        <v>7</v>
      </c>
      <c r="N1852" t="s">
        <v>7</v>
      </c>
      <c r="O1852" t="s">
        <v>7</v>
      </c>
      <c r="P1852" t="s">
        <v>7</v>
      </c>
      <c r="Q1852" t="s">
        <v>7</v>
      </c>
    </row>
    <row r="1853" spans="8:17" x14ac:dyDescent="0.3">
      <c r="H1853" t="s">
        <v>7</v>
      </c>
      <c r="I1853" t="s">
        <v>7</v>
      </c>
      <c r="J1853" t="s">
        <v>7</v>
      </c>
      <c r="K1853" t="s">
        <v>7</v>
      </c>
      <c r="L1853" t="s">
        <v>7</v>
      </c>
      <c r="M1853" t="s">
        <v>7</v>
      </c>
      <c r="N1853" t="s">
        <v>7</v>
      </c>
      <c r="O1853" t="s">
        <v>7</v>
      </c>
      <c r="P1853" t="s">
        <v>7</v>
      </c>
      <c r="Q1853" t="s">
        <v>7</v>
      </c>
    </row>
    <row r="1854" spans="8:17" x14ac:dyDescent="0.3">
      <c r="H1854" t="s">
        <v>7</v>
      </c>
      <c r="I1854" t="s">
        <v>7</v>
      </c>
      <c r="J1854" t="s">
        <v>7</v>
      </c>
      <c r="K1854" t="s">
        <v>7</v>
      </c>
      <c r="L1854" t="s">
        <v>7</v>
      </c>
      <c r="M1854" t="s">
        <v>7</v>
      </c>
      <c r="N1854" t="s">
        <v>7</v>
      </c>
      <c r="O1854" t="s">
        <v>7</v>
      </c>
      <c r="P1854" t="s">
        <v>7</v>
      </c>
      <c r="Q1854" t="s">
        <v>7</v>
      </c>
    </row>
    <row r="1855" spans="8:17" x14ac:dyDescent="0.3">
      <c r="H1855" t="s">
        <v>7</v>
      </c>
      <c r="I1855" t="s">
        <v>7</v>
      </c>
      <c r="J1855" t="s">
        <v>7</v>
      </c>
      <c r="K1855" t="s">
        <v>7</v>
      </c>
      <c r="L1855" t="s">
        <v>7</v>
      </c>
      <c r="M1855" t="s">
        <v>7</v>
      </c>
      <c r="N1855" t="s">
        <v>7</v>
      </c>
      <c r="O1855" t="s">
        <v>7</v>
      </c>
      <c r="P1855" t="s">
        <v>7</v>
      </c>
      <c r="Q1855" t="s">
        <v>7</v>
      </c>
    </row>
    <row r="1856" spans="8:17" x14ac:dyDescent="0.3">
      <c r="H1856" t="s">
        <v>7</v>
      </c>
      <c r="I1856" t="s">
        <v>7</v>
      </c>
      <c r="J1856" t="s">
        <v>7</v>
      </c>
      <c r="K1856" t="s">
        <v>7</v>
      </c>
      <c r="L1856" t="s">
        <v>7</v>
      </c>
      <c r="M1856" t="s">
        <v>7</v>
      </c>
      <c r="N1856" t="s">
        <v>7</v>
      </c>
      <c r="O1856" t="s">
        <v>7</v>
      </c>
      <c r="P1856" t="s">
        <v>7</v>
      </c>
      <c r="Q1856" t="s">
        <v>7</v>
      </c>
    </row>
    <row r="1857" spans="8:17" x14ac:dyDescent="0.3">
      <c r="H1857" t="s">
        <v>7</v>
      </c>
      <c r="I1857" t="s">
        <v>7</v>
      </c>
      <c r="J1857" t="s">
        <v>7</v>
      </c>
      <c r="K1857" t="s">
        <v>7</v>
      </c>
      <c r="L1857" t="s">
        <v>7</v>
      </c>
      <c r="M1857" t="s">
        <v>7</v>
      </c>
      <c r="N1857" t="s">
        <v>7</v>
      </c>
      <c r="O1857" t="s">
        <v>7</v>
      </c>
      <c r="P1857" t="s">
        <v>7</v>
      </c>
      <c r="Q1857" t="s">
        <v>7</v>
      </c>
    </row>
    <row r="1858" spans="8:17" x14ac:dyDescent="0.3">
      <c r="H1858" t="s">
        <v>7</v>
      </c>
      <c r="I1858" t="s">
        <v>7</v>
      </c>
      <c r="J1858" t="s">
        <v>7</v>
      </c>
      <c r="K1858" t="s">
        <v>7</v>
      </c>
      <c r="L1858" t="s">
        <v>7</v>
      </c>
      <c r="M1858" t="s">
        <v>7</v>
      </c>
      <c r="N1858" t="s">
        <v>7</v>
      </c>
      <c r="O1858" t="s">
        <v>7</v>
      </c>
      <c r="P1858" t="s">
        <v>7</v>
      </c>
      <c r="Q1858" t="s">
        <v>7</v>
      </c>
    </row>
    <row r="1859" spans="8:17" x14ac:dyDescent="0.3">
      <c r="H1859" t="s">
        <v>7</v>
      </c>
      <c r="I1859" t="s">
        <v>7</v>
      </c>
      <c r="J1859" t="s">
        <v>7</v>
      </c>
      <c r="K1859" t="s">
        <v>7</v>
      </c>
      <c r="L1859" t="s">
        <v>7</v>
      </c>
      <c r="M1859" t="s">
        <v>7</v>
      </c>
      <c r="N1859" t="s">
        <v>7</v>
      </c>
      <c r="O1859" t="s">
        <v>7</v>
      </c>
      <c r="P1859" t="s">
        <v>7</v>
      </c>
      <c r="Q1859" t="s">
        <v>7</v>
      </c>
    </row>
    <row r="1860" spans="8:17" x14ac:dyDescent="0.3">
      <c r="H1860" t="s">
        <v>7</v>
      </c>
      <c r="I1860" t="s">
        <v>7</v>
      </c>
      <c r="J1860" t="s">
        <v>7</v>
      </c>
      <c r="K1860" t="s">
        <v>7</v>
      </c>
      <c r="L1860" t="s">
        <v>7</v>
      </c>
      <c r="M1860" t="s">
        <v>7</v>
      </c>
      <c r="N1860" t="s">
        <v>7</v>
      </c>
      <c r="O1860" t="s">
        <v>7</v>
      </c>
      <c r="P1860" t="s">
        <v>7</v>
      </c>
      <c r="Q1860" t="s">
        <v>7</v>
      </c>
    </row>
    <row r="1861" spans="8:17" x14ac:dyDescent="0.3">
      <c r="H1861" t="s">
        <v>7</v>
      </c>
      <c r="I1861" t="s">
        <v>7</v>
      </c>
      <c r="J1861" t="s">
        <v>7</v>
      </c>
      <c r="K1861" t="s">
        <v>7</v>
      </c>
      <c r="L1861" t="s">
        <v>7</v>
      </c>
      <c r="M1861" t="s">
        <v>7</v>
      </c>
      <c r="N1861" t="s">
        <v>7</v>
      </c>
      <c r="O1861" t="s">
        <v>7</v>
      </c>
      <c r="P1861" t="s">
        <v>7</v>
      </c>
      <c r="Q1861" t="s">
        <v>7</v>
      </c>
    </row>
    <row r="1862" spans="8:17" x14ac:dyDescent="0.3">
      <c r="H1862" t="s">
        <v>7</v>
      </c>
      <c r="I1862" t="s">
        <v>7</v>
      </c>
      <c r="J1862" t="s">
        <v>7</v>
      </c>
      <c r="K1862" t="s">
        <v>7</v>
      </c>
      <c r="L1862" t="s">
        <v>7</v>
      </c>
      <c r="M1862" t="s">
        <v>7</v>
      </c>
      <c r="N1862" t="s">
        <v>7</v>
      </c>
      <c r="O1862" t="s">
        <v>7</v>
      </c>
      <c r="P1862" t="s">
        <v>7</v>
      </c>
      <c r="Q1862" t="s">
        <v>7</v>
      </c>
    </row>
    <row r="1863" spans="8:17" x14ac:dyDescent="0.3">
      <c r="H1863" t="s">
        <v>7</v>
      </c>
      <c r="I1863" t="s">
        <v>7</v>
      </c>
      <c r="J1863" t="s">
        <v>7</v>
      </c>
      <c r="K1863" t="s">
        <v>7</v>
      </c>
      <c r="L1863" t="s">
        <v>7</v>
      </c>
      <c r="M1863" t="s">
        <v>7</v>
      </c>
      <c r="N1863" t="s">
        <v>7</v>
      </c>
      <c r="O1863" t="s">
        <v>7</v>
      </c>
      <c r="P1863" t="s">
        <v>7</v>
      </c>
      <c r="Q1863" t="s">
        <v>7</v>
      </c>
    </row>
    <row r="1864" spans="8:17" x14ac:dyDescent="0.3">
      <c r="H1864" t="s">
        <v>7</v>
      </c>
      <c r="I1864" t="s">
        <v>7</v>
      </c>
      <c r="J1864" t="s">
        <v>7</v>
      </c>
      <c r="K1864" t="s">
        <v>7</v>
      </c>
      <c r="L1864" t="s">
        <v>7</v>
      </c>
      <c r="M1864" t="s">
        <v>7</v>
      </c>
      <c r="N1864" t="s">
        <v>7</v>
      </c>
      <c r="O1864" t="s">
        <v>7</v>
      </c>
      <c r="P1864" t="s">
        <v>7</v>
      </c>
      <c r="Q1864" t="s">
        <v>7</v>
      </c>
    </row>
    <row r="1865" spans="8:17" x14ac:dyDescent="0.3">
      <c r="H1865" t="s">
        <v>7</v>
      </c>
      <c r="I1865" t="s">
        <v>7</v>
      </c>
      <c r="J1865" t="s">
        <v>7</v>
      </c>
      <c r="K1865" t="s">
        <v>7</v>
      </c>
      <c r="L1865" t="s">
        <v>7</v>
      </c>
      <c r="M1865" t="s">
        <v>7</v>
      </c>
      <c r="N1865" t="s">
        <v>7</v>
      </c>
      <c r="O1865" t="s">
        <v>7</v>
      </c>
      <c r="P1865" t="s">
        <v>7</v>
      </c>
      <c r="Q1865" t="s">
        <v>7</v>
      </c>
    </row>
    <row r="1866" spans="8:17" x14ac:dyDescent="0.3">
      <c r="H1866" t="s">
        <v>7</v>
      </c>
      <c r="I1866" t="s">
        <v>7</v>
      </c>
      <c r="J1866" t="s">
        <v>7</v>
      </c>
      <c r="K1866" t="s">
        <v>7</v>
      </c>
      <c r="L1866" t="s">
        <v>7</v>
      </c>
      <c r="M1866" t="s">
        <v>7</v>
      </c>
      <c r="N1866" t="s">
        <v>7</v>
      </c>
      <c r="O1866" t="s">
        <v>7</v>
      </c>
      <c r="P1866" t="s">
        <v>7</v>
      </c>
      <c r="Q1866" t="s">
        <v>7</v>
      </c>
    </row>
    <row r="1867" spans="8:17" x14ac:dyDescent="0.3">
      <c r="H1867" t="s">
        <v>7</v>
      </c>
      <c r="I1867" t="s">
        <v>7</v>
      </c>
      <c r="J1867" t="s">
        <v>7</v>
      </c>
      <c r="K1867" t="s">
        <v>7</v>
      </c>
      <c r="L1867" t="s">
        <v>7</v>
      </c>
      <c r="M1867" t="s">
        <v>7</v>
      </c>
      <c r="N1867" t="s">
        <v>7</v>
      </c>
      <c r="O1867" t="s">
        <v>7</v>
      </c>
      <c r="P1867" t="s">
        <v>7</v>
      </c>
      <c r="Q1867" t="s">
        <v>7</v>
      </c>
    </row>
    <row r="1868" spans="8:17" x14ac:dyDescent="0.3">
      <c r="H1868" t="s">
        <v>7</v>
      </c>
      <c r="I1868" t="s">
        <v>7</v>
      </c>
      <c r="J1868" t="s">
        <v>7</v>
      </c>
      <c r="K1868" t="s">
        <v>7</v>
      </c>
      <c r="L1868" t="s">
        <v>7</v>
      </c>
      <c r="M1868" t="s">
        <v>7</v>
      </c>
      <c r="N1868" t="s">
        <v>7</v>
      </c>
      <c r="O1868" t="s">
        <v>7</v>
      </c>
      <c r="P1868" t="s">
        <v>7</v>
      </c>
      <c r="Q1868" t="s">
        <v>7</v>
      </c>
    </row>
    <row r="1869" spans="8:17" x14ac:dyDescent="0.3">
      <c r="H1869" t="s">
        <v>7</v>
      </c>
      <c r="I1869" t="s">
        <v>7</v>
      </c>
      <c r="J1869" t="s">
        <v>7</v>
      </c>
      <c r="K1869" t="s">
        <v>7</v>
      </c>
      <c r="L1869" t="s">
        <v>7</v>
      </c>
      <c r="M1869" t="s">
        <v>7</v>
      </c>
      <c r="N1869" t="s">
        <v>7</v>
      </c>
      <c r="O1869" t="s">
        <v>7</v>
      </c>
      <c r="P1869" t="s">
        <v>7</v>
      </c>
      <c r="Q1869" t="s">
        <v>7</v>
      </c>
    </row>
    <row r="1870" spans="8:17" x14ac:dyDescent="0.3">
      <c r="H1870" t="s">
        <v>7</v>
      </c>
      <c r="I1870" t="s">
        <v>7</v>
      </c>
      <c r="J1870" t="s">
        <v>7</v>
      </c>
      <c r="K1870" t="s">
        <v>7</v>
      </c>
      <c r="L1870" t="s">
        <v>7</v>
      </c>
      <c r="M1870" t="s">
        <v>7</v>
      </c>
      <c r="N1870" t="s">
        <v>7</v>
      </c>
      <c r="O1870" t="s">
        <v>7</v>
      </c>
      <c r="P1870" t="s">
        <v>7</v>
      </c>
      <c r="Q1870" t="s">
        <v>7</v>
      </c>
    </row>
    <row r="1871" spans="8:17" x14ac:dyDescent="0.3">
      <c r="H1871" t="s">
        <v>7</v>
      </c>
      <c r="I1871" t="s">
        <v>7</v>
      </c>
      <c r="J1871" t="s">
        <v>7</v>
      </c>
      <c r="K1871" t="s">
        <v>7</v>
      </c>
      <c r="L1871" t="s">
        <v>7</v>
      </c>
      <c r="M1871" t="s">
        <v>7</v>
      </c>
      <c r="N1871" t="s">
        <v>7</v>
      </c>
      <c r="O1871" t="s">
        <v>7</v>
      </c>
      <c r="P1871" t="s">
        <v>7</v>
      </c>
      <c r="Q1871" t="s">
        <v>7</v>
      </c>
    </row>
    <row r="1872" spans="8:17" x14ac:dyDescent="0.3">
      <c r="H1872" t="s">
        <v>7</v>
      </c>
      <c r="I1872" t="s">
        <v>7</v>
      </c>
      <c r="J1872" t="s">
        <v>7</v>
      </c>
      <c r="K1872" t="s">
        <v>7</v>
      </c>
      <c r="L1872" t="s">
        <v>7</v>
      </c>
      <c r="M1872" t="s">
        <v>7</v>
      </c>
      <c r="N1872" t="s">
        <v>7</v>
      </c>
      <c r="O1872" t="s">
        <v>7</v>
      </c>
      <c r="P1872" t="s">
        <v>7</v>
      </c>
      <c r="Q1872" t="s">
        <v>7</v>
      </c>
    </row>
    <row r="1873" spans="8:17" x14ac:dyDescent="0.3">
      <c r="H1873" t="s">
        <v>7</v>
      </c>
      <c r="I1873" t="s">
        <v>7</v>
      </c>
      <c r="J1873" t="s">
        <v>7</v>
      </c>
      <c r="K1873" t="s">
        <v>7</v>
      </c>
      <c r="L1873" t="s">
        <v>7</v>
      </c>
      <c r="M1873" t="s">
        <v>7</v>
      </c>
      <c r="N1873" t="s">
        <v>7</v>
      </c>
      <c r="O1873" t="s">
        <v>7</v>
      </c>
      <c r="P1873" t="s">
        <v>7</v>
      </c>
      <c r="Q1873" t="s">
        <v>7</v>
      </c>
    </row>
    <row r="1874" spans="8:17" x14ac:dyDescent="0.3">
      <c r="H1874" t="s">
        <v>7</v>
      </c>
      <c r="I1874" t="s">
        <v>7</v>
      </c>
      <c r="J1874" t="s">
        <v>7</v>
      </c>
      <c r="K1874" t="s">
        <v>7</v>
      </c>
      <c r="L1874" t="s">
        <v>7</v>
      </c>
      <c r="M1874" t="s">
        <v>7</v>
      </c>
      <c r="N1874" t="s">
        <v>7</v>
      </c>
      <c r="O1874" t="s">
        <v>7</v>
      </c>
      <c r="P1874" t="s">
        <v>7</v>
      </c>
      <c r="Q1874" t="s">
        <v>7</v>
      </c>
    </row>
    <row r="1875" spans="8:17" x14ac:dyDescent="0.3">
      <c r="H1875" t="s">
        <v>7</v>
      </c>
      <c r="I1875" t="s">
        <v>7</v>
      </c>
      <c r="J1875" t="s">
        <v>7</v>
      </c>
      <c r="K1875" t="s">
        <v>7</v>
      </c>
      <c r="L1875" t="s">
        <v>7</v>
      </c>
      <c r="M1875" t="s">
        <v>7</v>
      </c>
      <c r="N1875" t="s">
        <v>7</v>
      </c>
      <c r="O1875" t="s">
        <v>7</v>
      </c>
      <c r="P1875" t="s">
        <v>7</v>
      </c>
      <c r="Q1875" t="s">
        <v>7</v>
      </c>
    </row>
    <row r="1876" spans="8:17" x14ac:dyDescent="0.3">
      <c r="H1876" t="s">
        <v>7</v>
      </c>
      <c r="I1876" t="s">
        <v>7</v>
      </c>
      <c r="J1876" t="s">
        <v>7</v>
      </c>
      <c r="K1876" t="s">
        <v>7</v>
      </c>
      <c r="L1876" t="s">
        <v>7</v>
      </c>
      <c r="M1876" t="s">
        <v>7</v>
      </c>
      <c r="N1876" t="s">
        <v>7</v>
      </c>
      <c r="O1876" t="s">
        <v>7</v>
      </c>
      <c r="P1876" t="s">
        <v>7</v>
      </c>
      <c r="Q1876" t="s">
        <v>7</v>
      </c>
    </row>
    <row r="1877" spans="8:17" x14ac:dyDescent="0.3">
      <c r="H1877" t="s">
        <v>7</v>
      </c>
      <c r="I1877" t="s">
        <v>7</v>
      </c>
      <c r="J1877" t="s">
        <v>7</v>
      </c>
      <c r="K1877" t="s">
        <v>7</v>
      </c>
      <c r="L1877" t="s">
        <v>7</v>
      </c>
      <c r="M1877" t="s">
        <v>7</v>
      </c>
      <c r="N1877" t="s">
        <v>7</v>
      </c>
      <c r="O1877" t="s">
        <v>7</v>
      </c>
      <c r="P1877" t="s">
        <v>7</v>
      </c>
      <c r="Q1877" t="s">
        <v>7</v>
      </c>
    </row>
    <row r="1878" spans="8:17" x14ac:dyDescent="0.3">
      <c r="H1878" t="s">
        <v>7</v>
      </c>
      <c r="I1878" t="s">
        <v>7</v>
      </c>
      <c r="J1878" t="s">
        <v>7</v>
      </c>
      <c r="K1878" t="s">
        <v>7</v>
      </c>
      <c r="L1878" t="s">
        <v>7</v>
      </c>
      <c r="M1878" t="s">
        <v>7</v>
      </c>
      <c r="N1878" t="s">
        <v>7</v>
      </c>
      <c r="O1878" t="s">
        <v>7</v>
      </c>
      <c r="P1878" t="s">
        <v>7</v>
      </c>
      <c r="Q1878" t="s">
        <v>7</v>
      </c>
    </row>
    <row r="1879" spans="8:17" x14ac:dyDescent="0.3">
      <c r="H1879" t="s">
        <v>7</v>
      </c>
      <c r="I1879" t="s">
        <v>7</v>
      </c>
      <c r="J1879" t="s">
        <v>7</v>
      </c>
      <c r="K1879" t="s">
        <v>7</v>
      </c>
      <c r="L1879" t="s">
        <v>7</v>
      </c>
      <c r="M1879" t="s">
        <v>7</v>
      </c>
      <c r="N1879" t="s">
        <v>7</v>
      </c>
      <c r="O1879" t="s">
        <v>7</v>
      </c>
      <c r="P1879" t="s">
        <v>7</v>
      </c>
      <c r="Q1879" t="s">
        <v>7</v>
      </c>
    </row>
    <row r="1880" spans="8:17" x14ac:dyDescent="0.3">
      <c r="H1880" t="s">
        <v>7</v>
      </c>
      <c r="I1880" t="s">
        <v>7</v>
      </c>
      <c r="J1880" t="s">
        <v>7</v>
      </c>
      <c r="K1880" t="s">
        <v>7</v>
      </c>
      <c r="L1880" t="s">
        <v>7</v>
      </c>
      <c r="M1880" t="s">
        <v>7</v>
      </c>
      <c r="N1880" t="s">
        <v>7</v>
      </c>
      <c r="O1880" t="s">
        <v>7</v>
      </c>
      <c r="P1880" t="s">
        <v>7</v>
      </c>
      <c r="Q1880" t="s">
        <v>7</v>
      </c>
    </row>
    <row r="1881" spans="8:17" x14ac:dyDescent="0.3">
      <c r="H1881" t="s">
        <v>7</v>
      </c>
      <c r="I1881" t="s">
        <v>7</v>
      </c>
      <c r="J1881" t="s">
        <v>7</v>
      </c>
      <c r="K1881" t="s">
        <v>7</v>
      </c>
      <c r="L1881" t="s">
        <v>7</v>
      </c>
      <c r="M1881" t="s">
        <v>7</v>
      </c>
      <c r="N1881" t="s">
        <v>7</v>
      </c>
      <c r="O1881" t="s">
        <v>7</v>
      </c>
      <c r="P1881" t="s">
        <v>7</v>
      </c>
      <c r="Q1881" t="s">
        <v>7</v>
      </c>
    </row>
    <row r="1882" spans="8:17" x14ac:dyDescent="0.3">
      <c r="H1882" t="s">
        <v>7</v>
      </c>
      <c r="I1882" t="s">
        <v>7</v>
      </c>
      <c r="J1882" t="s">
        <v>7</v>
      </c>
      <c r="K1882" t="s">
        <v>7</v>
      </c>
      <c r="L1882" t="s">
        <v>7</v>
      </c>
      <c r="M1882" t="s">
        <v>7</v>
      </c>
      <c r="N1882" t="s">
        <v>7</v>
      </c>
      <c r="O1882" t="s">
        <v>7</v>
      </c>
      <c r="P1882" t="s">
        <v>7</v>
      </c>
      <c r="Q1882" t="s">
        <v>7</v>
      </c>
    </row>
    <row r="1883" spans="8:17" x14ac:dyDescent="0.3">
      <c r="H1883" t="s">
        <v>7</v>
      </c>
      <c r="I1883" t="s">
        <v>7</v>
      </c>
      <c r="J1883" t="s">
        <v>7</v>
      </c>
      <c r="K1883" t="s">
        <v>7</v>
      </c>
      <c r="L1883" t="s">
        <v>7</v>
      </c>
      <c r="M1883" t="s">
        <v>7</v>
      </c>
      <c r="N1883" t="s">
        <v>7</v>
      </c>
      <c r="O1883" t="s">
        <v>7</v>
      </c>
      <c r="P1883" t="s">
        <v>7</v>
      </c>
      <c r="Q1883" t="s">
        <v>7</v>
      </c>
    </row>
    <row r="1884" spans="8:17" x14ac:dyDescent="0.3">
      <c r="H1884" t="s">
        <v>7</v>
      </c>
      <c r="I1884" t="s">
        <v>7</v>
      </c>
      <c r="J1884" t="s">
        <v>7</v>
      </c>
      <c r="K1884" t="s">
        <v>7</v>
      </c>
      <c r="L1884" t="s">
        <v>7</v>
      </c>
      <c r="M1884" t="s">
        <v>7</v>
      </c>
      <c r="N1884" t="s">
        <v>7</v>
      </c>
      <c r="O1884" t="s">
        <v>7</v>
      </c>
      <c r="P1884" t="s">
        <v>7</v>
      </c>
      <c r="Q1884" t="s">
        <v>7</v>
      </c>
    </row>
    <row r="1885" spans="8:17" x14ac:dyDescent="0.3">
      <c r="H1885" t="s">
        <v>7</v>
      </c>
      <c r="I1885" t="s">
        <v>7</v>
      </c>
      <c r="J1885" t="s">
        <v>7</v>
      </c>
      <c r="K1885" t="s">
        <v>7</v>
      </c>
      <c r="L1885" t="s">
        <v>7</v>
      </c>
      <c r="M1885" t="s">
        <v>7</v>
      </c>
      <c r="N1885" t="s">
        <v>7</v>
      </c>
      <c r="O1885" t="s">
        <v>7</v>
      </c>
      <c r="P1885" t="s">
        <v>7</v>
      </c>
      <c r="Q1885" t="s">
        <v>7</v>
      </c>
    </row>
    <row r="1886" spans="8:17" x14ac:dyDescent="0.3">
      <c r="H1886" t="s">
        <v>7</v>
      </c>
      <c r="I1886" t="s">
        <v>7</v>
      </c>
      <c r="J1886" t="s">
        <v>7</v>
      </c>
      <c r="K1886" t="s">
        <v>7</v>
      </c>
      <c r="L1886" t="s">
        <v>7</v>
      </c>
      <c r="M1886" t="s">
        <v>7</v>
      </c>
      <c r="N1886" t="s">
        <v>7</v>
      </c>
      <c r="O1886" t="s">
        <v>7</v>
      </c>
      <c r="P1886" t="s">
        <v>7</v>
      </c>
      <c r="Q1886" t="s">
        <v>7</v>
      </c>
    </row>
    <row r="1887" spans="8:17" x14ac:dyDescent="0.3">
      <c r="H1887" t="s">
        <v>7</v>
      </c>
      <c r="I1887" t="s">
        <v>7</v>
      </c>
      <c r="J1887" t="s">
        <v>7</v>
      </c>
      <c r="K1887" t="s">
        <v>7</v>
      </c>
      <c r="L1887" t="s">
        <v>7</v>
      </c>
      <c r="M1887" t="s">
        <v>7</v>
      </c>
      <c r="N1887" t="s">
        <v>7</v>
      </c>
      <c r="O1887" t="s">
        <v>7</v>
      </c>
      <c r="P1887" t="s">
        <v>7</v>
      </c>
      <c r="Q1887" t="s">
        <v>7</v>
      </c>
    </row>
    <row r="1888" spans="8:17" x14ac:dyDescent="0.3">
      <c r="H1888" t="s">
        <v>7</v>
      </c>
      <c r="I1888" t="s">
        <v>7</v>
      </c>
      <c r="J1888" t="s">
        <v>7</v>
      </c>
      <c r="K1888" t="s">
        <v>7</v>
      </c>
      <c r="L1888" t="s">
        <v>7</v>
      </c>
      <c r="M1888" t="s">
        <v>7</v>
      </c>
      <c r="N1888" t="s">
        <v>7</v>
      </c>
      <c r="O1888" t="s">
        <v>7</v>
      </c>
      <c r="P1888" t="s">
        <v>7</v>
      </c>
      <c r="Q1888" t="s">
        <v>7</v>
      </c>
    </row>
    <row r="1889" spans="8:17" x14ac:dyDescent="0.3">
      <c r="H1889" t="s">
        <v>7</v>
      </c>
      <c r="I1889" t="s">
        <v>7</v>
      </c>
      <c r="J1889" t="s">
        <v>7</v>
      </c>
      <c r="K1889" t="s">
        <v>7</v>
      </c>
      <c r="L1889" t="s">
        <v>7</v>
      </c>
      <c r="M1889" t="s">
        <v>7</v>
      </c>
      <c r="N1889" t="s">
        <v>7</v>
      </c>
      <c r="O1889" t="s">
        <v>7</v>
      </c>
      <c r="P1889" t="s">
        <v>7</v>
      </c>
      <c r="Q1889" t="s">
        <v>7</v>
      </c>
    </row>
    <row r="1890" spans="8:17" x14ac:dyDescent="0.3">
      <c r="H1890" t="s">
        <v>7</v>
      </c>
      <c r="I1890" t="s">
        <v>7</v>
      </c>
      <c r="J1890" t="s">
        <v>7</v>
      </c>
      <c r="K1890" t="s">
        <v>7</v>
      </c>
      <c r="L1890" t="s">
        <v>7</v>
      </c>
      <c r="M1890" t="s">
        <v>7</v>
      </c>
      <c r="N1890" t="s">
        <v>7</v>
      </c>
      <c r="O1890" t="s">
        <v>7</v>
      </c>
      <c r="P1890" t="s">
        <v>7</v>
      </c>
      <c r="Q1890" t="s">
        <v>7</v>
      </c>
    </row>
    <row r="1891" spans="8:17" x14ac:dyDescent="0.3">
      <c r="H1891" t="s">
        <v>7</v>
      </c>
      <c r="I1891" t="s">
        <v>7</v>
      </c>
      <c r="J1891" t="s">
        <v>7</v>
      </c>
      <c r="K1891" t="s">
        <v>7</v>
      </c>
      <c r="L1891" t="s">
        <v>7</v>
      </c>
      <c r="M1891" t="s">
        <v>7</v>
      </c>
      <c r="N1891" t="s">
        <v>7</v>
      </c>
      <c r="O1891" t="s">
        <v>7</v>
      </c>
      <c r="P1891" t="s">
        <v>7</v>
      </c>
      <c r="Q1891" t="s">
        <v>7</v>
      </c>
    </row>
    <row r="1892" spans="8:17" x14ac:dyDescent="0.3">
      <c r="H1892" t="s">
        <v>7</v>
      </c>
      <c r="I1892" t="s">
        <v>7</v>
      </c>
      <c r="J1892" t="s">
        <v>7</v>
      </c>
      <c r="K1892" t="s">
        <v>7</v>
      </c>
      <c r="L1892" t="s">
        <v>7</v>
      </c>
      <c r="M1892" t="s">
        <v>7</v>
      </c>
      <c r="N1892" t="s">
        <v>7</v>
      </c>
      <c r="O1892" t="s">
        <v>7</v>
      </c>
      <c r="P1892" t="s">
        <v>7</v>
      </c>
      <c r="Q1892" t="s">
        <v>7</v>
      </c>
    </row>
    <row r="1893" spans="8:17" x14ac:dyDescent="0.3">
      <c r="H1893" t="s">
        <v>7</v>
      </c>
      <c r="I1893" t="s">
        <v>7</v>
      </c>
      <c r="J1893" t="s">
        <v>7</v>
      </c>
      <c r="K1893" t="s">
        <v>7</v>
      </c>
      <c r="L1893" t="s">
        <v>7</v>
      </c>
      <c r="M1893" t="s">
        <v>7</v>
      </c>
      <c r="N1893" t="s">
        <v>7</v>
      </c>
      <c r="O1893" t="s">
        <v>7</v>
      </c>
      <c r="P1893" t="s">
        <v>7</v>
      </c>
      <c r="Q1893" t="s">
        <v>7</v>
      </c>
    </row>
    <row r="1894" spans="8:17" x14ac:dyDescent="0.3">
      <c r="H1894" t="s">
        <v>7</v>
      </c>
      <c r="I1894" t="s">
        <v>7</v>
      </c>
      <c r="J1894" t="s">
        <v>7</v>
      </c>
      <c r="K1894" t="s">
        <v>7</v>
      </c>
      <c r="L1894" t="s">
        <v>7</v>
      </c>
      <c r="M1894" t="s">
        <v>7</v>
      </c>
      <c r="N1894" t="s">
        <v>7</v>
      </c>
      <c r="O1894" t="s">
        <v>7</v>
      </c>
      <c r="P1894" t="s">
        <v>7</v>
      </c>
      <c r="Q1894" t="s">
        <v>7</v>
      </c>
    </row>
    <row r="1895" spans="8:17" x14ac:dyDescent="0.3">
      <c r="H1895" t="s">
        <v>7</v>
      </c>
      <c r="I1895" t="s">
        <v>7</v>
      </c>
      <c r="J1895" t="s">
        <v>7</v>
      </c>
      <c r="K1895" t="s">
        <v>7</v>
      </c>
      <c r="L1895" t="s">
        <v>7</v>
      </c>
      <c r="M1895" t="s">
        <v>7</v>
      </c>
      <c r="N1895" t="s">
        <v>7</v>
      </c>
      <c r="O1895" t="s">
        <v>7</v>
      </c>
      <c r="P1895" t="s">
        <v>7</v>
      </c>
      <c r="Q1895" t="s">
        <v>7</v>
      </c>
    </row>
    <row r="1896" spans="8:17" x14ac:dyDescent="0.3">
      <c r="H1896" t="s">
        <v>7</v>
      </c>
      <c r="I1896" t="s">
        <v>7</v>
      </c>
      <c r="J1896" t="s">
        <v>7</v>
      </c>
      <c r="K1896" t="s">
        <v>7</v>
      </c>
      <c r="L1896" t="s">
        <v>7</v>
      </c>
      <c r="M1896" t="s">
        <v>7</v>
      </c>
      <c r="N1896" t="s">
        <v>7</v>
      </c>
      <c r="O1896" t="s">
        <v>7</v>
      </c>
      <c r="P1896" t="s">
        <v>7</v>
      </c>
      <c r="Q1896" t="s">
        <v>7</v>
      </c>
    </row>
    <row r="1897" spans="8:17" x14ac:dyDescent="0.3">
      <c r="H1897" t="s">
        <v>7</v>
      </c>
      <c r="I1897" t="s">
        <v>7</v>
      </c>
      <c r="J1897" t="s">
        <v>7</v>
      </c>
      <c r="K1897" t="s">
        <v>7</v>
      </c>
      <c r="L1897" t="s">
        <v>7</v>
      </c>
      <c r="M1897" t="s">
        <v>7</v>
      </c>
      <c r="N1897" t="s">
        <v>7</v>
      </c>
      <c r="O1897" t="s">
        <v>7</v>
      </c>
      <c r="P1897" t="s">
        <v>7</v>
      </c>
      <c r="Q1897" t="s">
        <v>7</v>
      </c>
    </row>
    <row r="1898" spans="8:17" x14ac:dyDescent="0.3">
      <c r="H1898" t="s">
        <v>7</v>
      </c>
      <c r="I1898" t="s">
        <v>7</v>
      </c>
      <c r="J1898" t="s">
        <v>7</v>
      </c>
      <c r="K1898" t="s">
        <v>7</v>
      </c>
      <c r="L1898" t="s">
        <v>7</v>
      </c>
      <c r="M1898" t="s">
        <v>7</v>
      </c>
      <c r="N1898" t="s">
        <v>7</v>
      </c>
      <c r="O1898" t="s">
        <v>7</v>
      </c>
      <c r="P1898" t="s">
        <v>7</v>
      </c>
      <c r="Q1898" t="s">
        <v>7</v>
      </c>
    </row>
    <row r="1899" spans="8:17" x14ac:dyDescent="0.3">
      <c r="H1899" t="s">
        <v>7</v>
      </c>
      <c r="I1899" t="s">
        <v>7</v>
      </c>
      <c r="J1899" t="s">
        <v>7</v>
      </c>
      <c r="K1899" t="s">
        <v>7</v>
      </c>
      <c r="L1899" t="s">
        <v>7</v>
      </c>
      <c r="M1899" t="s">
        <v>7</v>
      </c>
      <c r="N1899" t="s">
        <v>7</v>
      </c>
      <c r="O1899" t="s">
        <v>7</v>
      </c>
      <c r="P1899" t="s">
        <v>7</v>
      </c>
      <c r="Q1899" t="s">
        <v>7</v>
      </c>
    </row>
    <row r="1900" spans="8:17" x14ac:dyDescent="0.3">
      <c r="H1900" t="s">
        <v>7</v>
      </c>
      <c r="I1900" t="s">
        <v>7</v>
      </c>
      <c r="J1900" t="s">
        <v>7</v>
      </c>
      <c r="K1900" t="s">
        <v>7</v>
      </c>
      <c r="L1900" t="s">
        <v>7</v>
      </c>
      <c r="M1900" t="s">
        <v>7</v>
      </c>
      <c r="N1900" t="s">
        <v>7</v>
      </c>
      <c r="O1900" t="s">
        <v>7</v>
      </c>
      <c r="P1900" t="s">
        <v>7</v>
      </c>
      <c r="Q1900" t="s">
        <v>7</v>
      </c>
    </row>
    <row r="1901" spans="8:17" x14ac:dyDescent="0.3">
      <c r="H1901" t="s">
        <v>7</v>
      </c>
      <c r="I1901" t="s">
        <v>7</v>
      </c>
      <c r="J1901" t="s">
        <v>7</v>
      </c>
      <c r="K1901" t="s">
        <v>7</v>
      </c>
      <c r="L1901" t="s">
        <v>7</v>
      </c>
      <c r="M1901" t="s">
        <v>7</v>
      </c>
      <c r="N1901" t="s">
        <v>7</v>
      </c>
      <c r="O1901" t="s">
        <v>7</v>
      </c>
      <c r="P1901" t="s">
        <v>7</v>
      </c>
      <c r="Q1901" t="s">
        <v>7</v>
      </c>
    </row>
    <row r="1902" spans="8:17" x14ac:dyDescent="0.3">
      <c r="H1902" t="s">
        <v>7</v>
      </c>
      <c r="I1902" t="s">
        <v>7</v>
      </c>
      <c r="J1902" t="s">
        <v>7</v>
      </c>
      <c r="K1902" t="s">
        <v>7</v>
      </c>
      <c r="L1902" t="s">
        <v>7</v>
      </c>
      <c r="M1902" t="s">
        <v>7</v>
      </c>
      <c r="N1902" t="s">
        <v>7</v>
      </c>
      <c r="O1902" t="s">
        <v>7</v>
      </c>
      <c r="P1902" t="s">
        <v>7</v>
      </c>
      <c r="Q1902" t="s">
        <v>7</v>
      </c>
    </row>
    <row r="1903" spans="8:17" x14ac:dyDescent="0.3">
      <c r="H1903" t="s">
        <v>7</v>
      </c>
      <c r="I1903" t="s">
        <v>7</v>
      </c>
      <c r="J1903" t="s">
        <v>7</v>
      </c>
      <c r="K1903" t="s">
        <v>7</v>
      </c>
      <c r="L1903" t="s">
        <v>7</v>
      </c>
      <c r="M1903" t="s">
        <v>7</v>
      </c>
      <c r="N1903" t="s">
        <v>7</v>
      </c>
      <c r="O1903" t="s">
        <v>7</v>
      </c>
      <c r="P1903" t="s">
        <v>7</v>
      </c>
      <c r="Q1903" t="s">
        <v>7</v>
      </c>
    </row>
    <row r="1904" spans="8:17" x14ac:dyDescent="0.3">
      <c r="H1904" t="s">
        <v>7</v>
      </c>
      <c r="I1904" t="s">
        <v>7</v>
      </c>
      <c r="J1904" t="s">
        <v>7</v>
      </c>
      <c r="K1904" t="s">
        <v>7</v>
      </c>
      <c r="L1904" t="s">
        <v>7</v>
      </c>
      <c r="M1904" t="s">
        <v>7</v>
      </c>
      <c r="N1904" t="s">
        <v>7</v>
      </c>
      <c r="O1904" t="s">
        <v>7</v>
      </c>
      <c r="P1904" t="s">
        <v>7</v>
      </c>
      <c r="Q1904" t="s">
        <v>7</v>
      </c>
    </row>
    <row r="1905" spans="8:17" x14ac:dyDescent="0.3">
      <c r="H1905" t="s">
        <v>7</v>
      </c>
      <c r="I1905" t="s">
        <v>7</v>
      </c>
      <c r="J1905" t="s">
        <v>7</v>
      </c>
      <c r="K1905" t="s">
        <v>7</v>
      </c>
      <c r="L1905" t="s">
        <v>7</v>
      </c>
      <c r="M1905" t="s">
        <v>7</v>
      </c>
      <c r="N1905" t="s">
        <v>7</v>
      </c>
      <c r="O1905" t="s">
        <v>7</v>
      </c>
      <c r="P1905" t="s">
        <v>7</v>
      </c>
      <c r="Q1905" t="s">
        <v>7</v>
      </c>
    </row>
    <row r="1906" spans="8:17" x14ac:dyDescent="0.3">
      <c r="H1906" t="s">
        <v>7</v>
      </c>
      <c r="I1906" t="s">
        <v>7</v>
      </c>
      <c r="J1906" t="s">
        <v>7</v>
      </c>
      <c r="K1906" t="s">
        <v>7</v>
      </c>
      <c r="L1906" t="s">
        <v>7</v>
      </c>
      <c r="M1906" t="s">
        <v>7</v>
      </c>
      <c r="N1906" t="s">
        <v>7</v>
      </c>
      <c r="O1906" t="s">
        <v>7</v>
      </c>
      <c r="P1906" t="s">
        <v>7</v>
      </c>
      <c r="Q1906" t="s">
        <v>7</v>
      </c>
    </row>
  </sheetData>
  <sortState xmlns:xlrd2="http://schemas.microsoft.com/office/spreadsheetml/2017/richdata2" ref="B2:AA294">
    <sortCondition ref="B2:B29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952"/>
  <sheetViews>
    <sheetView zoomScale="101" workbookViewId="0">
      <pane ySplit="1" topLeftCell="A231" activePane="bottomLeft" state="frozen"/>
      <selection pane="bottomLeft" activeCell="E247" sqref="E247:J247"/>
    </sheetView>
  </sheetViews>
  <sheetFormatPr defaultRowHeight="14.4" x14ac:dyDescent="0.3"/>
  <cols>
    <col min="1" max="1" width="4" customWidth="1"/>
    <col min="2" max="2" width="57.88671875" customWidth="1"/>
    <col min="3" max="3" width="8.21875" customWidth="1"/>
    <col min="4" max="4" width="13.6640625" customWidth="1"/>
    <col min="6" max="9" width="10.77734375" customWidth="1"/>
    <col min="11" max="11" width="10.77734375" customWidth="1"/>
    <col min="12" max="12" width="10.77734375" style="15" customWidth="1"/>
    <col min="13" max="13" width="10.77734375" customWidth="1"/>
    <col min="14" max="15" width="10.77734375" style="15" customWidth="1"/>
    <col min="16" max="16" width="10.77734375" customWidth="1"/>
    <col min="17" max="19" width="10.77734375" style="15" customWidth="1"/>
    <col min="28" max="28" width="15.88671875" customWidth="1"/>
  </cols>
  <sheetData>
    <row r="1" spans="1:28" s="5" customFormat="1" ht="62.4" x14ac:dyDescent="0.3">
      <c r="D1" s="5" t="s">
        <v>2028</v>
      </c>
      <c r="E1" s="5" t="s">
        <v>2655</v>
      </c>
      <c r="F1" s="6" t="s">
        <v>2656</v>
      </c>
      <c r="G1" s="6" t="s">
        <v>2657</v>
      </c>
      <c r="H1" s="6" t="s">
        <v>2658</v>
      </c>
      <c r="I1" s="6" t="s">
        <v>2319</v>
      </c>
      <c r="J1" s="6" t="s">
        <v>2320</v>
      </c>
      <c r="K1" s="6" t="s">
        <v>2314</v>
      </c>
      <c r="L1" s="4" t="s">
        <v>2323</v>
      </c>
      <c r="M1" s="6" t="s">
        <v>2315</v>
      </c>
      <c r="N1" s="4" t="s">
        <v>2321</v>
      </c>
      <c r="O1" s="4" t="s">
        <v>2322</v>
      </c>
      <c r="P1" s="6" t="s">
        <v>2316</v>
      </c>
      <c r="Q1" s="4" t="s">
        <v>2324</v>
      </c>
      <c r="R1" s="4" t="s">
        <v>2325</v>
      </c>
      <c r="S1" s="4" t="s">
        <v>2326</v>
      </c>
      <c r="T1" s="12" t="s">
        <v>2659</v>
      </c>
      <c r="U1" s="5" t="s">
        <v>2753</v>
      </c>
      <c r="V1" s="12" t="s">
        <v>2660</v>
      </c>
      <c r="W1" s="13" t="s">
        <v>2661</v>
      </c>
      <c r="X1" s="13" t="s">
        <v>2662</v>
      </c>
      <c r="Y1" s="5" t="s">
        <v>2755</v>
      </c>
      <c r="Z1" s="13" t="s">
        <v>2663</v>
      </c>
      <c r="AA1" s="14" t="s">
        <v>2664</v>
      </c>
      <c r="AB1" s="14" t="s">
        <v>2665</v>
      </c>
    </row>
    <row r="2" spans="1:28" ht="15.6" x14ac:dyDescent="0.3">
      <c r="B2" t="s">
        <v>2329</v>
      </c>
      <c r="D2">
        <v>1.0500054999999999</v>
      </c>
      <c r="E2">
        <v>18</v>
      </c>
      <c r="F2">
        <v>16</v>
      </c>
      <c r="G2">
        <v>5</v>
      </c>
      <c r="H2">
        <v>11</v>
      </c>
      <c r="I2">
        <v>16</v>
      </c>
      <c r="J2">
        <v>2</v>
      </c>
      <c r="K2">
        <v>54</v>
      </c>
      <c r="L2" s="3">
        <f>K2/F2</f>
        <v>3.375</v>
      </c>
      <c r="M2">
        <v>35</v>
      </c>
      <c r="N2" s="3">
        <f>M2/K2</f>
        <v>0.64814814814814814</v>
      </c>
      <c r="O2" s="3">
        <f>M2/F2</f>
        <v>2.1875</v>
      </c>
      <c r="P2">
        <v>18</v>
      </c>
      <c r="Q2" s="4">
        <f>P2/F2</f>
        <v>1.125</v>
      </c>
      <c r="R2" s="4">
        <f>P2/(G2+H2)</f>
        <v>1.125</v>
      </c>
      <c r="S2" s="4">
        <f>P2/G2</f>
        <v>3.6</v>
      </c>
      <c r="T2">
        <v>3</v>
      </c>
      <c r="U2">
        <v>0</v>
      </c>
      <c r="V2">
        <v>1</v>
      </c>
      <c r="W2">
        <v>0</v>
      </c>
      <c r="X2">
        <v>3</v>
      </c>
      <c r="Y2">
        <v>0</v>
      </c>
      <c r="Z2">
        <v>2</v>
      </c>
      <c r="AA2">
        <v>8</v>
      </c>
      <c r="AB2">
        <v>1</v>
      </c>
    </row>
    <row r="3" spans="1:28" ht="15.6" x14ac:dyDescent="0.3">
      <c r="B3" t="s">
        <v>2330</v>
      </c>
      <c r="D3">
        <v>1.2588254999999899</v>
      </c>
      <c r="E3">
        <v>23</v>
      </c>
      <c r="F3">
        <v>19</v>
      </c>
      <c r="G3">
        <v>5</v>
      </c>
      <c r="H3">
        <v>15</v>
      </c>
      <c r="I3">
        <v>20</v>
      </c>
      <c r="J3">
        <v>4</v>
      </c>
      <c r="K3">
        <v>69</v>
      </c>
      <c r="L3" s="3">
        <f>K3/F3</f>
        <v>3.6315789473684212</v>
      </c>
      <c r="M3">
        <v>46</v>
      </c>
      <c r="N3" s="3">
        <f>M3/K3</f>
        <v>0.66666666666666663</v>
      </c>
      <c r="O3" s="3">
        <f>M3/F3</f>
        <v>2.4210526315789473</v>
      </c>
      <c r="P3">
        <v>24</v>
      </c>
      <c r="Q3" s="4">
        <f>P3/F3</f>
        <v>1.263157894736842</v>
      </c>
      <c r="R3" s="4">
        <f>P3/(G3+H3)</f>
        <v>1.2</v>
      </c>
      <c r="S3" s="4">
        <f>P3/G3</f>
        <v>4.8</v>
      </c>
      <c r="T3">
        <v>3</v>
      </c>
      <c r="U3">
        <v>0</v>
      </c>
      <c r="V3">
        <v>1</v>
      </c>
      <c r="W3">
        <v>0</v>
      </c>
      <c r="X3">
        <v>9</v>
      </c>
      <c r="Y3">
        <v>0</v>
      </c>
      <c r="Z3">
        <v>2</v>
      </c>
      <c r="AA3">
        <v>8</v>
      </c>
      <c r="AB3">
        <v>1</v>
      </c>
    </row>
    <row r="4" spans="1:28" s="7" customFormat="1" ht="15.6" x14ac:dyDescent="0.3">
      <c r="A4" s="7" t="s">
        <v>2632</v>
      </c>
      <c r="B4" s="7" t="s">
        <v>2327</v>
      </c>
      <c r="C4" s="7">
        <v>2</v>
      </c>
      <c r="D4" s="9">
        <f>AVERAGE(D2:D3)</f>
        <v>1.1544154999999949</v>
      </c>
      <c r="E4" s="10">
        <f t="shared" ref="E4:AB4" si="0">AVERAGE(E2:E3)</f>
        <v>20.5</v>
      </c>
      <c r="F4" s="10">
        <f t="shared" si="0"/>
        <v>17.5</v>
      </c>
      <c r="G4" s="10">
        <f t="shared" si="0"/>
        <v>5</v>
      </c>
      <c r="H4" s="10">
        <f t="shared" si="0"/>
        <v>13</v>
      </c>
      <c r="I4" s="10">
        <f t="shared" si="0"/>
        <v>18</v>
      </c>
      <c r="J4" s="10">
        <f t="shared" si="0"/>
        <v>3</v>
      </c>
      <c r="K4" s="10">
        <f t="shared" si="0"/>
        <v>61.5</v>
      </c>
      <c r="L4" s="11">
        <f t="shared" si="0"/>
        <v>3.5032894736842106</v>
      </c>
      <c r="M4" s="10">
        <f t="shared" si="0"/>
        <v>40.5</v>
      </c>
      <c r="N4" s="11">
        <f t="shared" si="0"/>
        <v>0.65740740740740744</v>
      </c>
      <c r="O4" s="11">
        <f t="shared" si="0"/>
        <v>2.3042763157894735</v>
      </c>
      <c r="P4" s="10">
        <f t="shared" si="0"/>
        <v>21</v>
      </c>
      <c r="Q4" s="11">
        <f t="shared" si="0"/>
        <v>1.194078947368421</v>
      </c>
      <c r="R4" s="11">
        <f t="shared" si="0"/>
        <v>1.1625000000000001</v>
      </c>
      <c r="S4" s="11">
        <f t="shared" si="0"/>
        <v>4.2</v>
      </c>
      <c r="T4" s="10">
        <f t="shared" si="0"/>
        <v>3</v>
      </c>
      <c r="U4" s="10">
        <f t="shared" si="0"/>
        <v>0</v>
      </c>
      <c r="V4" s="10">
        <f t="shared" si="0"/>
        <v>1</v>
      </c>
      <c r="W4" s="10">
        <f t="shared" si="0"/>
        <v>0</v>
      </c>
      <c r="X4" s="10">
        <f t="shared" si="0"/>
        <v>6</v>
      </c>
      <c r="Y4" s="10">
        <f t="shared" si="0"/>
        <v>0</v>
      </c>
      <c r="Z4" s="10">
        <f t="shared" si="0"/>
        <v>2</v>
      </c>
      <c r="AA4" s="10">
        <f t="shared" si="0"/>
        <v>8</v>
      </c>
      <c r="AB4" s="10">
        <f t="shared" si="0"/>
        <v>1</v>
      </c>
    </row>
    <row r="5" spans="1:28" ht="15.6" x14ac:dyDescent="0.3">
      <c r="L5" s="3"/>
      <c r="N5" s="3"/>
      <c r="O5" s="3"/>
      <c r="Q5" s="4"/>
      <c r="R5" s="4"/>
      <c r="S5" s="4"/>
    </row>
    <row r="6" spans="1:28" ht="15.6" x14ac:dyDescent="0.3">
      <c r="B6" t="s">
        <v>2331</v>
      </c>
      <c r="D6">
        <v>2.94938779999999</v>
      </c>
      <c r="E6">
        <v>58</v>
      </c>
      <c r="F6">
        <v>50</v>
      </c>
      <c r="G6">
        <v>11</v>
      </c>
      <c r="H6">
        <v>13</v>
      </c>
      <c r="I6">
        <v>24</v>
      </c>
      <c r="J6">
        <v>3</v>
      </c>
      <c r="K6">
        <v>165</v>
      </c>
      <c r="L6" s="3">
        <f t="shared" ref="L6:L82" si="1">K6/F6</f>
        <v>3.3</v>
      </c>
      <c r="M6">
        <v>152</v>
      </c>
      <c r="N6" s="3">
        <f t="shared" ref="N6:N82" si="2">M6/K6</f>
        <v>0.92121212121212126</v>
      </c>
      <c r="O6" s="3">
        <f t="shared" ref="O6:O82" si="3">M6/F6</f>
        <v>3.04</v>
      </c>
      <c r="P6">
        <v>41</v>
      </c>
      <c r="Q6" s="4">
        <f t="shared" ref="Q6:Q82" si="4">P6/F6</f>
        <v>0.82</v>
      </c>
      <c r="R6" s="4">
        <f t="shared" ref="R6:R82" si="5">P6/(G6+H6)</f>
        <v>1.7083333333333333</v>
      </c>
      <c r="S6" s="4">
        <f t="shared" ref="S6:S82" si="6">P6/G6</f>
        <v>3.7272727272727271</v>
      </c>
      <c r="T6">
        <v>4</v>
      </c>
      <c r="U6">
        <v>0</v>
      </c>
      <c r="V6">
        <v>6</v>
      </c>
      <c r="W6">
        <v>5</v>
      </c>
      <c r="X6">
        <v>1</v>
      </c>
      <c r="Y6">
        <v>0</v>
      </c>
      <c r="Z6">
        <v>0</v>
      </c>
      <c r="AA6">
        <v>18</v>
      </c>
      <c r="AB6">
        <v>7</v>
      </c>
    </row>
    <row r="7" spans="1:28" ht="15.6" x14ac:dyDescent="0.3">
      <c r="B7" t="s">
        <v>2332</v>
      </c>
      <c r="D7">
        <v>2.9513151</v>
      </c>
      <c r="E7">
        <v>56</v>
      </c>
      <c r="F7">
        <v>48</v>
      </c>
      <c r="G7">
        <v>9</v>
      </c>
      <c r="H7">
        <v>12</v>
      </c>
      <c r="I7">
        <v>21</v>
      </c>
      <c r="J7">
        <v>3</v>
      </c>
      <c r="K7">
        <v>163</v>
      </c>
      <c r="L7" s="3">
        <f t="shared" si="1"/>
        <v>3.3958333333333335</v>
      </c>
      <c r="M7">
        <v>149</v>
      </c>
      <c r="N7" s="3">
        <f t="shared" si="2"/>
        <v>0.91411042944785281</v>
      </c>
      <c r="O7" s="3">
        <f t="shared" si="3"/>
        <v>3.1041666666666665</v>
      </c>
      <c r="P7">
        <v>41</v>
      </c>
      <c r="Q7" s="4">
        <f t="shared" si="4"/>
        <v>0.85416666666666663</v>
      </c>
      <c r="R7" s="4">
        <f t="shared" si="5"/>
        <v>1.9523809523809523</v>
      </c>
      <c r="S7" s="4">
        <f t="shared" si="6"/>
        <v>4.5555555555555554</v>
      </c>
      <c r="T7">
        <v>4</v>
      </c>
      <c r="U7">
        <v>0</v>
      </c>
      <c r="V7">
        <v>6</v>
      </c>
      <c r="W7">
        <v>5</v>
      </c>
      <c r="X7">
        <v>1</v>
      </c>
      <c r="Y7">
        <v>0</v>
      </c>
      <c r="Z7">
        <v>0</v>
      </c>
      <c r="AA7">
        <v>18</v>
      </c>
      <c r="AB7">
        <v>7</v>
      </c>
    </row>
    <row r="8" spans="1:28" s="7" customFormat="1" ht="15.6" x14ac:dyDescent="0.3">
      <c r="A8" s="7" t="s">
        <v>2632</v>
      </c>
      <c r="B8" s="7" t="s">
        <v>2328</v>
      </c>
      <c r="C8" s="7">
        <v>2</v>
      </c>
      <c r="D8" s="9">
        <f>AVERAGE(D6:D7)</f>
        <v>2.950351449999995</v>
      </c>
      <c r="E8" s="10">
        <f t="shared" ref="E8:AB8" si="7">AVERAGE(E6:E7)</f>
        <v>57</v>
      </c>
      <c r="F8" s="10">
        <f t="shared" si="7"/>
        <v>49</v>
      </c>
      <c r="G8" s="10">
        <f t="shared" si="7"/>
        <v>10</v>
      </c>
      <c r="H8" s="10">
        <f t="shared" si="7"/>
        <v>12.5</v>
      </c>
      <c r="I8" s="10">
        <f t="shared" si="7"/>
        <v>22.5</v>
      </c>
      <c r="J8" s="10">
        <f t="shared" si="7"/>
        <v>3</v>
      </c>
      <c r="K8" s="10">
        <f t="shared" si="7"/>
        <v>164</v>
      </c>
      <c r="L8" s="11">
        <f t="shared" si="7"/>
        <v>3.3479166666666664</v>
      </c>
      <c r="M8" s="10">
        <f t="shared" si="7"/>
        <v>150.5</v>
      </c>
      <c r="N8" s="11">
        <f t="shared" si="7"/>
        <v>0.91766127532998709</v>
      </c>
      <c r="O8" s="11">
        <f t="shared" si="7"/>
        <v>3.0720833333333335</v>
      </c>
      <c r="P8" s="10">
        <f t="shared" si="7"/>
        <v>41</v>
      </c>
      <c r="Q8" s="11">
        <f t="shared" si="7"/>
        <v>0.83708333333333329</v>
      </c>
      <c r="R8" s="11">
        <f t="shared" si="7"/>
        <v>1.8303571428571428</v>
      </c>
      <c r="S8" s="11">
        <f t="shared" si="7"/>
        <v>4.141414141414141</v>
      </c>
      <c r="T8" s="10">
        <f t="shared" si="7"/>
        <v>4</v>
      </c>
      <c r="U8" s="10">
        <f t="shared" si="7"/>
        <v>0</v>
      </c>
      <c r="V8" s="10">
        <f t="shared" si="7"/>
        <v>6</v>
      </c>
      <c r="W8" s="10">
        <f t="shared" si="7"/>
        <v>5</v>
      </c>
      <c r="X8" s="10">
        <f t="shared" si="7"/>
        <v>1</v>
      </c>
      <c r="Y8" s="10">
        <f t="shared" si="7"/>
        <v>0</v>
      </c>
      <c r="Z8" s="10">
        <f t="shared" si="7"/>
        <v>0</v>
      </c>
      <c r="AA8" s="10">
        <f t="shared" si="7"/>
        <v>18</v>
      </c>
      <c r="AB8" s="10">
        <f t="shared" si="7"/>
        <v>7</v>
      </c>
    </row>
    <row r="9" spans="1:28" ht="15.6" x14ac:dyDescent="0.3">
      <c r="L9" s="3"/>
      <c r="N9" s="3"/>
      <c r="O9" s="3"/>
      <c r="Q9" s="4"/>
      <c r="R9" s="4"/>
      <c r="S9" s="4"/>
    </row>
    <row r="10" spans="1:28" ht="15.6" x14ac:dyDescent="0.3">
      <c r="B10" t="s">
        <v>2333</v>
      </c>
      <c r="D10">
        <v>2.1230489000000001</v>
      </c>
      <c r="E10">
        <v>82</v>
      </c>
      <c r="F10">
        <v>66</v>
      </c>
      <c r="G10">
        <v>38</v>
      </c>
      <c r="H10">
        <v>9</v>
      </c>
      <c r="I10">
        <v>47</v>
      </c>
      <c r="J10">
        <v>5</v>
      </c>
      <c r="K10">
        <v>164</v>
      </c>
      <c r="L10" s="3">
        <f t="shared" si="1"/>
        <v>2.4848484848484849</v>
      </c>
      <c r="M10">
        <v>133</v>
      </c>
      <c r="N10" s="3">
        <f t="shared" si="2"/>
        <v>0.81097560975609762</v>
      </c>
      <c r="O10" s="3">
        <f t="shared" si="3"/>
        <v>2.0151515151515151</v>
      </c>
      <c r="P10">
        <v>79</v>
      </c>
      <c r="Q10" s="4">
        <f t="shared" si="4"/>
        <v>1.196969696969697</v>
      </c>
      <c r="R10" s="4">
        <f t="shared" si="5"/>
        <v>1.6808510638297873</v>
      </c>
      <c r="S10" s="4">
        <f t="shared" si="6"/>
        <v>2.0789473684210527</v>
      </c>
      <c r="T10">
        <v>48</v>
      </c>
      <c r="U10">
        <v>12</v>
      </c>
      <c r="V10">
        <v>25</v>
      </c>
      <c r="W10">
        <v>5</v>
      </c>
      <c r="X10">
        <v>0</v>
      </c>
      <c r="Y10">
        <v>0</v>
      </c>
      <c r="Z10">
        <v>0</v>
      </c>
      <c r="AA10">
        <v>1</v>
      </c>
      <c r="AB10">
        <v>0</v>
      </c>
    </row>
    <row r="11" spans="1:28" ht="15.6" x14ac:dyDescent="0.3">
      <c r="B11" t="s">
        <v>2334</v>
      </c>
      <c r="D11">
        <v>3.0406982999999999</v>
      </c>
      <c r="E11">
        <v>128</v>
      </c>
      <c r="F11">
        <v>97</v>
      </c>
      <c r="G11">
        <v>38</v>
      </c>
      <c r="H11">
        <v>17</v>
      </c>
      <c r="I11">
        <v>55</v>
      </c>
      <c r="J11">
        <v>7</v>
      </c>
      <c r="K11">
        <v>254</v>
      </c>
      <c r="L11" s="3">
        <f t="shared" si="1"/>
        <v>2.6185567010309279</v>
      </c>
      <c r="M11">
        <v>271</v>
      </c>
      <c r="N11" s="3">
        <f t="shared" si="2"/>
        <v>1.0669291338582678</v>
      </c>
      <c r="O11" s="3">
        <f t="shared" si="3"/>
        <v>2.7938144329896906</v>
      </c>
      <c r="P11">
        <v>112</v>
      </c>
      <c r="Q11" s="4">
        <f t="shared" si="4"/>
        <v>1.1546391752577319</v>
      </c>
      <c r="R11" s="4">
        <f t="shared" si="5"/>
        <v>2.0363636363636362</v>
      </c>
      <c r="S11" s="4">
        <f t="shared" si="6"/>
        <v>2.9473684210526314</v>
      </c>
      <c r="T11">
        <v>48</v>
      </c>
      <c r="U11">
        <v>12</v>
      </c>
      <c r="V11">
        <v>25</v>
      </c>
      <c r="W11">
        <v>18</v>
      </c>
      <c r="X11">
        <v>3</v>
      </c>
      <c r="Y11">
        <v>0</v>
      </c>
      <c r="Z11">
        <v>1</v>
      </c>
      <c r="AA11">
        <v>3</v>
      </c>
      <c r="AB11">
        <v>14</v>
      </c>
    </row>
    <row r="12" spans="1:28" ht="15.6" x14ac:dyDescent="0.3">
      <c r="B12" t="s">
        <v>2335</v>
      </c>
      <c r="D12">
        <v>2.8460006999999998</v>
      </c>
      <c r="E12">
        <v>131</v>
      </c>
      <c r="F12">
        <v>88</v>
      </c>
      <c r="G12">
        <v>47</v>
      </c>
      <c r="H12">
        <v>9</v>
      </c>
      <c r="I12">
        <v>56</v>
      </c>
      <c r="J12">
        <v>8</v>
      </c>
      <c r="K12">
        <v>227</v>
      </c>
      <c r="L12" s="3">
        <f t="shared" si="1"/>
        <v>2.5795454545454546</v>
      </c>
      <c r="M12">
        <v>183</v>
      </c>
      <c r="N12" s="3">
        <f t="shared" si="2"/>
        <v>0.80616740088105732</v>
      </c>
      <c r="O12" s="3">
        <f t="shared" si="3"/>
        <v>2.0795454545454546</v>
      </c>
      <c r="P12">
        <v>96</v>
      </c>
      <c r="Q12" s="4">
        <f t="shared" si="4"/>
        <v>1.0909090909090908</v>
      </c>
      <c r="R12" s="4">
        <f t="shared" si="5"/>
        <v>1.7142857142857142</v>
      </c>
      <c r="S12" s="4">
        <f t="shared" si="6"/>
        <v>2.0425531914893615</v>
      </c>
      <c r="T12">
        <v>53</v>
      </c>
      <c r="U12">
        <v>12</v>
      </c>
      <c r="V12">
        <v>25</v>
      </c>
      <c r="W12">
        <v>13</v>
      </c>
      <c r="X12">
        <v>0</v>
      </c>
      <c r="Y12">
        <v>0</v>
      </c>
      <c r="Z12">
        <v>0</v>
      </c>
      <c r="AA12">
        <v>2</v>
      </c>
      <c r="AB12">
        <v>3</v>
      </c>
    </row>
    <row r="13" spans="1:28" ht="15.6" x14ac:dyDescent="0.3">
      <c r="B13" t="s">
        <v>2336</v>
      </c>
      <c r="D13">
        <v>2.1831592999999998</v>
      </c>
      <c r="E13">
        <v>90</v>
      </c>
      <c r="F13">
        <v>65</v>
      </c>
      <c r="G13">
        <v>38</v>
      </c>
      <c r="H13">
        <v>8</v>
      </c>
      <c r="I13">
        <v>46</v>
      </c>
      <c r="J13">
        <v>6</v>
      </c>
      <c r="K13">
        <v>180</v>
      </c>
      <c r="L13" s="3">
        <f t="shared" si="1"/>
        <v>2.7692307692307692</v>
      </c>
      <c r="M13">
        <v>127</v>
      </c>
      <c r="N13" s="3">
        <f t="shared" si="2"/>
        <v>0.7055555555555556</v>
      </c>
      <c r="O13" s="3">
        <f t="shared" si="3"/>
        <v>1.9538461538461538</v>
      </c>
      <c r="P13">
        <v>79</v>
      </c>
      <c r="Q13" s="4">
        <f t="shared" si="4"/>
        <v>1.2153846153846153</v>
      </c>
      <c r="R13" s="4">
        <f t="shared" si="5"/>
        <v>1.7173913043478262</v>
      </c>
      <c r="S13" s="4">
        <f t="shared" si="6"/>
        <v>2.0789473684210527</v>
      </c>
      <c r="T13">
        <v>48</v>
      </c>
      <c r="U13">
        <v>12</v>
      </c>
      <c r="V13">
        <v>25</v>
      </c>
      <c r="W13">
        <v>5</v>
      </c>
      <c r="X13">
        <v>0</v>
      </c>
      <c r="Y13">
        <v>0</v>
      </c>
      <c r="Z13">
        <v>0</v>
      </c>
      <c r="AA13">
        <v>1</v>
      </c>
      <c r="AB13">
        <v>0</v>
      </c>
    </row>
    <row r="14" spans="1:28" ht="15.6" x14ac:dyDescent="0.3">
      <c r="B14" t="s">
        <v>2337</v>
      </c>
      <c r="D14">
        <v>2.0491733999999999</v>
      </c>
      <c r="E14">
        <v>71</v>
      </c>
      <c r="F14">
        <v>69</v>
      </c>
      <c r="G14">
        <v>38</v>
      </c>
      <c r="H14">
        <v>8</v>
      </c>
      <c r="I14">
        <v>46</v>
      </c>
      <c r="J14">
        <v>1</v>
      </c>
      <c r="K14">
        <v>140</v>
      </c>
      <c r="L14" s="3">
        <f t="shared" si="1"/>
        <v>2.0289855072463769</v>
      </c>
      <c r="M14">
        <v>129</v>
      </c>
      <c r="N14" s="3">
        <f t="shared" si="2"/>
        <v>0.92142857142857137</v>
      </c>
      <c r="O14" s="3">
        <f t="shared" si="3"/>
        <v>1.8695652173913044</v>
      </c>
      <c r="P14">
        <v>81</v>
      </c>
      <c r="Q14" s="4">
        <f t="shared" si="4"/>
        <v>1.173913043478261</v>
      </c>
      <c r="R14" s="4">
        <f t="shared" si="5"/>
        <v>1.7608695652173914</v>
      </c>
      <c r="S14" s="4">
        <f t="shared" si="6"/>
        <v>2.1315789473684212</v>
      </c>
      <c r="T14">
        <v>48</v>
      </c>
      <c r="U14">
        <v>12</v>
      </c>
      <c r="V14">
        <v>25</v>
      </c>
      <c r="W14">
        <v>7</v>
      </c>
      <c r="X14">
        <v>0</v>
      </c>
      <c r="Y14">
        <v>0</v>
      </c>
      <c r="Z14">
        <v>0</v>
      </c>
      <c r="AA14">
        <v>1</v>
      </c>
      <c r="AB14">
        <v>0</v>
      </c>
    </row>
    <row r="15" spans="1:28" ht="15.6" x14ac:dyDescent="0.3">
      <c r="B15" t="s">
        <v>2338</v>
      </c>
      <c r="D15">
        <v>1.9054465999999901</v>
      </c>
      <c r="E15">
        <v>81</v>
      </c>
      <c r="F15">
        <v>79</v>
      </c>
      <c r="G15">
        <v>38</v>
      </c>
      <c r="H15">
        <v>16</v>
      </c>
      <c r="I15">
        <v>54</v>
      </c>
      <c r="J15">
        <v>1</v>
      </c>
      <c r="K15">
        <v>148</v>
      </c>
      <c r="L15" s="3">
        <f t="shared" si="1"/>
        <v>1.8734177215189873</v>
      </c>
      <c r="M15">
        <v>213</v>
      </c>
      <c r="N15" s="3">
        <f t="shared" si="2"/>
        <v>1.4391891891891893</v>
      </c>
      <c r="O15" s="3">
        <f t="shared" si="3"/>
        <v>2.6962025316455698</v>
      </c>
      <c r="P15">
        <v>94</v>
      </c>
      <c r="Q15" s="4">
        <f t="shared" si="4"/>
        <v>1.1898734177215189</v>
      </c>
      <c r="R15" s="4">
        <f t="shared" si="5"/>
        <v>1.7407407407407407</v>
      </c>
      <c r="S15" s="4">
        <f t="shared" si="6"/>
        <v>2.4736842105263159</v>
      </c>
      <c r="T15">
        <v>48</v>
      </c>
      <c r="U15">
        <v>12</v>
      </c>
      <c r="V15">
        <v>25</v>
      </c>
      <c r="W15">
        <v>5</v>
      </c>
      <c r="X15">
        <v>2</v>
      </c>
      <c r="Y15">
        <v>0</v>
      </c>
      <c r="Z15">
        <v>0</v>
      </c>
      <c r="AA15">
        <v>1</v>
      </c>
      <c r="AB15">
        <v>13</v>
      </c>
    </row>
    <row r="16" spans="1:28" ht="15.6" x14ac:dyDescent="0.3">
      <c r="B16" t="s">
        <v>2339</v>
      </c>
      <c r="D16">
        <v>1.73592089999999</v>
      </c>
      <c r="E16">
        <v>70</v>
      </c>
      <c r="F16">
        <v>68</v>
      </c>
      <c r="G16">
        <v>39</v>
      </c>
      <c r="H16">
        <v>7</v>
      </c>
      <c r="I16">
        <v>46</v>
      </c>
      <c r="J16">
        <v>1</v>
      </c>
      <c r="K16">
        <v>139</v>
      </c>
      <c r="L16" s="3">
        <f t="shared" si="1"/>
        <v>2.0441176470588234</v>
      </c>
      <c r="M16">
        <v>128</v>
      </c>
      <c r="N16" s="3">
        <f t="shared" si="2"/>
        <v>0.92086330935251803</v>
      </c>
      <c r="O16" s="3">
        <f t="shared" si="3"/>
        <v>1.8823529411764706</v>
      </c>
      <c r="P16">
        <v>80</v>
      </c>
      <c r="Q16" s="4">
        <f t="shared" si="4"/>
        <v>1.1764705882352942</v>
      </c>
      <c r="R16" s="4">
        <f t="shared" si="5"/>
        <v>1.7391304347826086</v>
      </c>
      <c r="S16" s="4">
        <f t="shared" si="6"/>
        <v>2.0512820512820511</v>
      </c>
      <c r="T16">
        <v>48</v>
      </c>
      <c r="U16">
        <v>12</v>
      </c>
      <c r="V16">
        <v>25</v>
      </c>
      <c r="W16">
        <v>6</v>
      </c>
      <c r="X16">
        <v>0</v>
      </c>
      <c r="Y16">
        <v>0</v>
      </c>
      <c r="Z16">
        <v>0</v>
      </c>
      <c r="AA16">
        <v>1</v>
      </c>
      <c r="AB16">
        <v>0</v>
      </c>
    </row>
    <row r="17" spans="1:28" ht="15.6" x14ac:dyDescent="0.3">
      <c r="B17" t="s">
        <v>2340</v>
      </c>
      <c r="D17">
        <v>1.77556639999997</v>
      </c>
      <c r="E17">
        <v>70</v>
      </c>
      <c r="F17">
        <v>68</v>
      </c>
      <c r="G17">
        <v>38</v>
      </c>
      <c r="H17">
        <v>8</v>
      </c>
      <c r="I17">
        <v>46</v>
      </c>
      <c r="J17">
        <v>1</v>
      </c>
      <c r="K17">
        <v>139</v>
      </c>
      <c r="L17" s="3">
        <f t="shared" si="1"/>
        <v>2.0441176470588234</v>
      </c>
      <c r="M17">
        <v>128</v>
      </c>
      <c r="N17" s="3">
        <f t="shared" si="2"/>
        <v>0.92086330935251803</v>
      </c>
      <c r="O17" s="3">
        <f t="shared" si="3"/>
        <v>1.8823529411764706</v>
      </c>
      <c r="P17">
        <v>80</v>
      </c>
      <c r="Q17" s="4">
        <f t="shared" si="4"/>
        <v>1.1764705882352942</v>
      </c>
      <c r="R17" s="4">
        <f t="shared" si="5"/>
        <v>1.7391304347826086</v>
      </c>
      <c r="S17" s="4">
        <f t="shared" si="6"/>
        <v>2.1052631578947367</v>
      </c>
      <c r="T17">
        <v>48</v>
      </c>
      <c r="U17">
        <v>12</v>
      </c>
      <c r="V17">
        <v>25</v>
      </c>
      <c r="W17">
        <v>6</v>
      </c>
      <c r="X17">
        <v>0</v>
      </c>
      <c r="Y17">
        <v>0</v>
      </c>
      <c r="Z17">
        <v>0</v>
      </c>
      <c r="AA17">
        <v>1</v>
      </c>
      <c r="AB17">
        <v>0</v>
      </c>
    </row>
    <row r="18" spans="1:28" ht="15.6" x14ac:dyDescent="0.3">
      <c r="B18" t="s">
        <v>2341</v>
      </c>
      <c r="D18">
        <v>1.781463</v>
      </c>
      <c r="E18">
        <v>70</v>
      </c>
      <c r="F18">
        <v>68</v>
      </c>
      <c r="G18">
        <v>39</v>
      </c>
      <c r="H18">
        <v>7</v>
      </c>
      <c r="I18">
        <v>46</v>
      </c>
      <c r="J18">
        <v>1</v>
      </c>
      <c r="K18">
        <v>139</v>
      </c>
      <c r="L18" s="3">
        <f t="shared" si="1"/>
        <v>2.0441176470588234</v>
      </c>
      <c r="M18">
        <v>128</v>
      </c>
      <c r="N18" s="3">
        <f t="shared" si="2"/>
        <v>0.92086330935251803</v>
      </c>
      <c r="O18" s="3">
        <f t="shared" si="3"/>
        <v>1.8823529411764706</v>
      </c>
      <c r="P18">
        <v>80</v>
      </c>
      <c r="Q18" s="4">
        <f t="shared" si="4"/>
        <v>1.1764705882352942</v>
      </c>
      <c r="R18" s="4">
        <f t="shared" si="5"/>
        <v>1.7391304347826086</v>
      </c>
      <c r="S18" s="4">
        <f t="shared" si="6"/>
        <v>2.0512820512820511</v>
      </c>
      <c r="T18">
        <v>48</v>
      </c>
      <c r="U18">
        <v>12</v>
      </c>
      <c r="V18">
        <v>25</v>
      </c>
      <c r="W18">
        <v>6</v>
      </c>
      <c r="X18">
        <v>0</v>
      </c>
      <c r="Y18">
        <v>0</v>
      </c>
      <c r="Z18">
        <v>0</v>
      </c>
      <c r="AA18">
        <v>1</v>
      </c>
      <c r="AB18">
        <v>0</v>
      </c>
    </row>
    <row r="19" spans="1:28" ht="15.6" x14ac:dyDescent="0.3">
      <c r="B19" t="s">
        <v>2342</v>
      </c>
      <c r="D19">
        <v>1.97126030000001</v>
      </c>
      <c r="E19">
        <v>71</v>
      </c>
      <c r="F19">
        <v>69</v>
      </c>
      <c r="G19">
        <v>38</v>
      </c>
      <c r="H19">
        <v>8</v>
      </c>
      <c r="I19">
        <v>46</v>
      </c>
      <c r="J19">
        <v>1</v>
      </c>
      <c r="K19">
        <v>140</v>
      </c>
      <c r="L19" s="3">
        <f t="shared" si="1"/>
        <v>2.0289855072463769</v>
      </c>
      <c r="M19">
        <v>129</v>
      </c>
      <c r="N19" s="3">
        <f t="shared" si="2"/>
        <v>0.92142857142857137</v>
      </c>
      <c r="O19" s="3">
        <f t="shared" si="3"/>
        <v>1.8695652173913044</v>
      </c>
      <c r="P19">
        <v>81</v>
      </c>
      <c r="Q19" s="4">
        <f t="shared" si="4"/>
        <v>1.173913043478261</v>
      </c>
      <c r="R19" s="4">
        <f t="shared" si="5"/>
        <v>1.7608695652173914</v>
      </c>
      <c r="S19" s="4">
        <f t="shared" si="6"/>
        <v>2.1315789473684212</v>
      </c>
      <c r="T19">
        <v>48</v>
      </c>
      <c r="U19">
        <v>12</v>
      </c>
      <c r="V19">
        <v>25</v>
      </c>
      <c r="W19">
        <v>7</v>
      </c>
      <c r="X19">
        <v>0</v>
      </c>
      <c r="Y19">
        <v>0</v>
      </c>
      <c r="Z19">
        <v>0</v>
      </c>
      <c r="AA19">
        <v>1</v>
      </c>
      <c r="AB19">
        <v>0</v>
      </c>
    </row>
    <row r="20" spans="1:28" ht="15.6" x14ac:dyDescent="0.3">
      <c r="B20" t="s">
        <v>2343</v>
      </c>
      <c r="D20">
        <v>1.7553034000000001</v>
      </c>
      <c r="E20">
        <v>70</v>
      </c>
      <c r="F20">
        <v>68</v>
      </c>
      <c r="G20">
        <v>39</v>
      </c>
      <c r="H20">
        <v>7</v>
      </c>
      <c r="I20">
        <v>46</v>
      </c>
      <c r="J20">
        <v>1</v>
      </c>
      <c r="K20">
        <v>139</v>
      </c>
      <c r="L20" s="3">
        <f t="shared" si="1"/>
        <v>2.0441176470588234</v>
      </c>
      <c r="M20">
        <v>128</v>
      </c>
      <c r="N20" s="3">
        <f t="shared" si="2"/>
        <v>0.92086330935251803</v>
      </c>
      <c r="O20" s="3">
        <f t="shared" si="3"/>
        <v>1.8823529411764706</v>
      </c>
      <c r="P20">
        <v>80</v>
      </c>
      <c r="Q20" s="4">
        <f t="shared" si="4"/>
        <v>1.1764705882352942</v>
      </c>
      <c r="R20" s="4">
        <f t="shared" si="5"/>
        <v>1.7391304347826086</v>
      </c>
      <c r="S20" s="4">
        <f t="shared" si="6"/>
        <v>2.0512820512820511</v>
      </c>
      <c r="T20">
        <v>48</v>
      </c>
      <c r="U20">
        <v>12</v>
      </c>
      <c r="V20">
        <v>25</v>
      </c>
      <c r="W20">
        <v>6</v>
      </c>
      <c r="X20">
        <v>0</v>
      </c>
      <c r="Y20">
        <v>0</v>
      </c>
      <c r="Z20">
        <v>0</v>
      </c>
      <c r="AA20">
        <v>1</v>
      </c>
      <c r="AB20">
        <v>0</v>
      </c>
    </row>
    <row r="21" spans="1:28" ht="15.6" x14ac:dyDescent="0.3">
      <c r="B21" t="s">
        <v>2344</v>
      </c>
      <c r="D21">
        <v>3.08922019999999</v>
      </c>
      <c r="E21">
        <v>71</v>
      </c>
      <c r="F21">
        <v>69</v>
      </c>
      <c r="G21">
        <v>38</v>
      </c>
      <c r="H21">
        <v>8</v>
      </c>
      <c r="I21">
        <v>46</v>
      </c>
      <c r="J21">
        <v>1</v>
      </c>
      <c r="K21">
        <v>140</v>
      </c>
      <c r="L21" s="3">
        <f t="shared" si="1"/>
        <v>2.0289855072463769</v>
      </c>
      <c r="M21">
        <v>129</v>
      </c>
      <c r="N21" s="3">
        <f t="shared" si="2"/>
        <v>0.92142857142857137</v>
      </c>
      <c r="O21" s="3">
        <f t="shared" si="3"/>
        <v>1.8695652173913044</v>
      </c>
      <c r="P21">
        <v>81</v>
      </c>
      <c r="Q21" s="4">
        <f t="shared" si="4"/>
        <v>1.173913043478261</v>
      </c>
      <c r="R21" s="4">
        <f t="shared" si="5"/>
        <v>1.7608695652173914</v>
      </c>
      <c r="S21" s="4">
        <f t="shared" si="6"/>
        <v>2.1315789473684212</v>
      </c>
      <c r="T21">
        <v>48</v>
      </c>
      <c r="U21">
        <v>12</v>
      </c>
      <c r="V21">
        <v>25</v>
      </c>
      <c r="W21">
        <v>7</v>
      </c>
      <c r="X21">
        <v>0</v>
      </c>
      <c r="Y21">
        <v>0</v>
      </c>
      <c r="Z21">
        <v>0</v>
      </c>
      <c r="AA21">
        <v>1</v>
      </c>
      <c r="AB21">
        <v>0</v>
      </c>
    </row>
    <row r="22" spans="1:28" ht="15.6" x14ac:dyDescent="0.3">
      <c r="B22" t="s">
        <v>2345</v>
      </c>
      <c r="D22">
        <v>2.3184631999999898</v>
      </c>
      <c r="E22">
        <v>82</v>
      </c>
      <c r="F22">
        <v>80</v>
      </c>
      <c r="G22">
        <v>38</v>
      </c>
      <c r="H22">
        <v>6</v>
      </c>
      <c r="I22">
        <v>44</v>
      </c>
      <c r="J22">
        <v>1</v>
      </c>
      <c r="K22">
        <v>178</v>
      </c>
      <c r="L22" s="3">
        <f t="shared" si="1"/>
        <v>2.2250000000000001</v>
      </c>
      <c r="M22">
        <v>176</v>
      </c>
      <c r="N22" s="3">
        <f t="shared" si="2"/>
        <v>0.9887640449438202</v>
      </c>
      <c r="O22" s="3">
        <f t="shared" si="3"/>
        <v>2.2000000000000002</v>
      </c>
      <c r="P22">
        <v>93</v>
      </c>
      <c r="Q22" s="4">
        <f t="shared" si="4"/>
        <v>1.1625000000000001</v>
      </c>
      <c r="R22" s="4">
        <f t="shared" si="5"/>
        <v>2.1136363636363638</v>
      </c>
      <c r="S22" s="4">
        <f t="shared" si="6"/>
        <v>2.4473684210526314</v>
      </c>
      <c r="T22">
        <v>48</v>
      </c>
      <c r="U22">
        <v>12</v>
      </c>
      <c r="V22">
        <v>25</v>
      </c>
      <c r="W22">
        <v>15</v>
      </c>
      <c r="X22">
        <v>1</v>
      </c>
      <c r="Y22">
        <v>0</v>
      </c>
      <c r="Z22">
        <v>1</v>
      </c>
      <c r="AA22">
        <v>2</v>
      </c>
      <c r="AB22">
        <v>1</v>
      </c>
    </row>
    <row r="23" spans="1:28" ht="15.6" x14ac:dyDescent="0.3">
      <c r="B23" t="s">
        <v>2346</v>
      </c>
      <c r="D23">
        <v>1.74310099999999</v>
      </c>
      <c r="E23">
        <v>72</v>
      </c>
      <c r="F23">
        <v>65</v>
      </c>
      <c r="G23">
        <v>38</v>
      </c>
      <c r="H23">
        <v>7</v>
      </c>
      <c r="I23">
        <v>45</v>
      </c>
      <c r="J23">
        <v>2</v>
      </c>
      <c r="K23">
        <v>144</v>
      </c>
      <c r="L23" s="3">
        <f t="shared" si="1"/>
        <v>2.2153846153846155</v>
      </c>
      <c r="M23">
        <v>127</v>
      </c>
      <c r="N23" s="3">
        <f t="shared" si="2"/>
        <v>0.88194444444444442</v>
      </c>
      <c r="O23" s="3">
        <f t="shared" si="3"/>
        <v>1.9538461538461538</v>
      </c>
      <c r="P23">
        <v>79</v>
      </c>
      <c r="Q23" s="4">
        <f t="shared" si="4"/>
        <v>1.2153846153846153</v>
      </c>
      <c r="R23" s="4">
        <f t="shared" si="5"/>
        <v>1.7555555555555555</v>
      </c>
      <c r="S23" s="4">
        <f t="shared" si="6"/>
        <v>2.0789473684210527</v>
      </c>
      <c r="T23">
        <v>48</v>
      </c>
      <c r="U23">
        <v>12</v>
      </c>
      <c r="V23">
        <v>25</v>
      </c>
      <c r="W23">
        <v>5</v>
      </c>
      <c r="X23">
        <v>0</v>
      </c>
      <c r="Y23">
        <v>0</v>
      </c>
      <c r="Z23">
        <v>0</v>
      </c>
      <c r="AA23">
        <v>1</v>
      </c>
      <c r="AB23">
        <v>0</v>
      </c>
    </row>
    <row r="24" spans="1:28" ht="15.6" x14ac:dyDescent="0.3">
      <c r="B24" t="s">
        <v>2347</v>
      </c>
      <c r="D24">
        <v>1.6207506</v>
      </c>
      <c r="E24">
        <v>67</v>
      </c>
      <c r="F24">
        <v>65</v>
      </c>
      <c r="G24">
        <v>38</v>
      </c>
      <c r="H24">
        <v>7</v>
      </c>
      <c r="I24">
        <v>45</v>
      </c>
      <c r="J24">
        <v>1</v>
      </c>
      <c r="K24">
        <v>134</v>
      </c>
      <c r="L24" s="3">
        <f t="shared" si="1"/>
        <v>2.0615384615384613</v>
      </c>
      <c r="M24">
        <v>127</v>
      </c>
      <c r="N24" s="3">
        <f t="shared" si="2"/>
        <v>0.94776119402985071</v>
      </c>
      <c r="O24" s="3">
        <f t="shared" si="3"/>
        <v>1.9538461538461538</v>
      </c>
      <c r="P24">
        <v>79</v>
      </c>
      <c r="Q24" s="4">
        <f t="shared" si="4"/>
        <v>1.2153846153846153</v>
      </c>
      <c r="R24" s="4">
        <f t="shared" si="5"/>
        <v>1.7555555555555555</v>
      </c>
      <c r="S24" s="4">
        <f t="shared" si="6"/>
        <v>2.0789473684210527</v>
      </c>
      <c r="T24">
        <v>48</v>
      </c>
      <c r="U24">
        <v>12</v>
      </c>
      <c r="V24">
        <v>25</v>
      </c>
      <c r="W24">
        <v>5</v>
      </c>
      <c r="X24">
        <v>0</v>
      </c>
      <c r="Y24">
        <v>0</v>
      </c>
      <c r="Z24">
        <v>0</v>
      </c>
      <c r="AA24">
        <v>1</v>
      </c>
      <c r="AB24">
        <v>0</v>
      </c>
    </row>
    <row r="25" spans="1:28" ht="15.6" x14ac:dyDescent="0.3">
      <c r="B25" t="s">
        <v>2348</v>
      </c>
      <c r="D25">
        <v>1.6325609999999999</v>
      </c>
      <c r="E25">
        <v>67</v>
      </c>
      <c r="F25">
        <v>65</v>
      </c>
      <c r="G25">
        <v>38</v>
      </c>
      <c r="H25">
        <v>7</v>
      </c>
      <c r="I25">
        <v>45</v>
      </c>
      <c r="J25">
        <v>1</v>
      </c>
      <c r="K25">
        <v>133</v>
      </c>
      <c r="L25" s="3">
        <f t="shared" si="1"/>
        <v>2.046153846153846</v>
      </c>
      <c r="M25">
        <v>126</v>
      </c>
      <c r="N25" s="3">
        <f t="shared" si="2"/>
        <v>0.94736842105263153</v>
      </c>
      <c r="O25" s="3">
        <f t="shared" si="3"/>
        <v>1.9384615384615385</v>
      </c>
      <c r="P25">
        <v>78</v>
      </c>
      <c r="Q25" s="4">
        <f t="shared" si="4"/>
        <v>1.2</v>
      </c>
      <c r="R25" s="4">
        <f t="shared" si="5"/>
        <v>1.7333333333333334</v>
      </c>
      <c r="S25" s="4">
        <f t="shared" si="6"/>
        <v>2.0526315789473686</v>
      </c>
      <c r="T25">
        <v>48</v>
      </c>
      <c r="U25">
        <v>12</v>
      </c>
      <c r="V25">
        <v>25</v>
      </c>
      <c r="W25">
        <v>4</v>
      </c>
      <c r="X25">
        <v>0</v>
      </c>
      <c r="Y25">
        <v>0</v>
      </c>
      <c r="Z25">
        <v>0</v>
      </c>
      <c r="AA25">
        <v>1</v>
      </c>
      <c r="AB25">
        <v>0</v>
      </c>
    </row>
    <row r="26" spans="1:28" ht="15.6" x14ac:dyDescent="0.3">
      <c r="B26" t="s">
        <v>2349</v>
      </c>
      <c r="D26">
        <v>0.76481380000001298</v>
      </c>
      <c r="E26">
        <v>48</v>
      </c>
      <c r="F26">
        <v>48</v>
      </c>
      <c r="G26">
        <v>37</v>
      </c>
      <c r="H26">
        <v>1</v>
      </c>
      <c r="I26">
        <v>38</v>
      </c>
      <c r="J26">
        <v>0</v>
      </c>
      <c r="K26">
        <v>103</v>
      </c>
      <c r="L26" s="3">
        <f t="shared" si="1"/>
        <v>2.1458333333333335</v>
      </c>
      <c r="M26">
        <v>103</v>
      </c>
      <c r="N26" s="3">
        <f t="shared" si="2"/>
        <v>1</v>
      </c>
      <c r="O26" s="3">
        <f t="shared" si="3"/>
        <v>2.1458333333333335</v>
      </c>
      <c r="P26">
        <v>73</v>
      </c>
      <c r="Q26" s="4">
        <f t="shared" si="4"/>
        <v>1.5208333333333333</v>
      </c>
      <c r="R26" s="4">
        <f t="shared" si="5"/>
        <v>1.9210526315789473</v>
      </c>
      <c r="S26" s="4">
        <f t="shared" si="6"/>
        <v>1.972972972972973</v>
      </c>
      <c r="T26">
        <v>48</v>
      </c>
      <c r="U26">
        <v>12</v>
      </c>
      <c r="V26">
        <v>25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</row>
    <row r="27" spans="1:28" ht="15.6" x14ac:dyDescent="0.3">
      <c r="B27" t="s">
        <v>2350</v>
      </c>
      <c r="D27">
        <v>2.6113696000000099</v>
      </c>
      <c r="E27">
        <v>101</v>
      </c>
      <c r="F27">
        <v>84</v>
      </c>
      <c r="G27">
        <v>38</v>
      </c>
      <c r="H27">
        <v>9</v>
      </c>
      <c r="I27">
        <v>47</v>
      </c>
      <c r="J27">
        <v>5</v>
      </c>
      <c r="K27">
        <v>214</v>
      </c>
      <c r="L27" s="3">
        <f t="shared" si="1"/>
        <v>2.5476190476190474</v>
      </c>
      <c r="M27">
        <v>191</v>
      </c>
      <c r="N27" s="3">
        <f t="shared" si="2"/>
        <v>0.89252336448598135</v>
      </c>
      <c r="O27" s="3">
        <f t="shared" si="3"/>
        <v>2.2738095238095237</v>
      </c>
      <c r="P27">
        <v>97</v>
      </c>
      <c r="Q27" s="4">
        <f t="shared" si="4"/>
        <v>1.1547619047619047</v>
      </c>
      <c r="R27" s="4">
        <f t="shared" si="5"/>
        <v>2.0638297872340425</v>
      </c>
      <c r="S27" s="4">
        <f t="shared" si="6"/>
        <v>2.5526315789473686</v>
      </c>
      <c r="T27">
        <v>48</v>
      </c>
      <c r="U27">
        <v>12</v>
      </c>
      <c r="V27">
        <v>25</v>
      </c>
      <c r="W27">
        <v>18</v>
      </c>
      <c r="X27">
        <v>1</v>
      </c>
      <c r="Y27">
        <v>0</v>
      </c>
      <c r="Z27">
        <v>1</v>
      </c>
      <c r="AA27">
        <v>3</v>
      </c>
      <c r="AB27">
        <v>1</v>
      </c>
    </row>
    <row r="28" spans="1:28" ht="15.6" x14ac:dyDescent="0.3">
      <c r="B28" t="s">
        <v>2351</v>
      </c>
      <c r="D28">
        <v>1.96889870000001</v>
      </c>
      <c r="E28">
        <v>81</v>
      </c>
      <c r="F28">
        <v>65</v>
      </c>
      <c r="G28">
        <v>38</v>
      </c>
      <c r="H28">
        <v>8</v>
      </c>
      <c r="I28">
        <v>46</v>
      </c>
      <c r="J28">
        <v>5</v>
      </c>
      <c r="K28">
        <v>162</v>
      </c>
      <c r="L28" s="3">
        <f t="shared" si="1"/>
        <v>2.4923076923076923</v>
      </c>
      <c r="M28">
        <v>127</v>
      </c>
      <c r="N28" s="3">
        <f t="shared" si="2"/>
        <v>0.78395061728395066</v>
      </c>
      <c r="O28" s="3">
        <f t="shared" si="3"/>
        <v>1.9538461538461538</v>
      </c>
      <c r="P28">
        <v>79</v>
      </c>
      <c r="Q28" s="4">
        <f t="shared" si="4"/>
        <v>1.2153846153846153</v>
      </c>
      <c r="R28" s="4">
        <f t="shared" si="5"/>
        <v>1.7173913043478262</v>
      </c>
      <c r="S28" s="4">
        <f t="shared" si="6"/>
        <v>2.0789473684210527</v>
      </c>
      <c r="T28">
        <v>48</v>
      </c>
      <c r="U28">
        <v>12</v>
      </c>
      <c r="V28">
        <v>25</v>
      </c>
      <c r="W28">
        <v>5</v>
      </c>
      <c r="X28">
        <v>0</v>
      </c>
      <c r="Y28">
        <v>0</v>
      </c>
      <c r="Z28">
        <v>0</v>
      </c>
      <c r="AA28">
        <v>1</v>
      </c>
      <c r="AB28">
        <v>0</v>
      </c>
    </row>
    <row r="29" spans="1:28" ht="15.6" x14ac:dyDescent="0.3">
      <c r="B29" t="s">
        <v>2352</v>
      </c>
      <c r="D29">
        <v>1.5771321999999901</v>
      </c>
      <c r="E29">
        <v>63</v>
      </c>
      <c r="F29">
        <v>62</v>
      </c>
      <c r="G29">
        <v>38</v>
      </c>
      <c r="H29">
        <v>6</v>
      </c>
      <c r="I29">
        <v>44</v>
      </c>
      <c r="J29">
        <v>1</v>
      </c>
      <c r="K29">
        <v>128</v>
      </c>
      <c r="L29" s="3">
        <f t="shared" si="1"/>
        <v>2.064516129032258</v>
      </c>
      <c r="M29">
        <v>118</v>
      </c>
      <c r="N29" s="3">
        <f t="shared" si="2"/>
        <v>0.921875</v>
      </c>
      <c r="O29" s="3">
        <f t="shared" si="3"/>
        <v>1.903225806451613</v>
      </c>
      <c r="P29">
        <v>75</v>
      </c>
      <c r="Q29" s="4">
        <f t="shared" si="4"/>
        <v>1.2096774193548387</v>
      </c>
      <c r="R29" s="4">
        <f t="shared" si="5"/>
        <v>1.7045454545454546</v>
      </c>
      <c r="S29" s="4">
        <f t="shared" si="6"/>
        <v>1.9736842105263157</v>
      </c>
      <c r="T29">
        <v>48</v>
      </c>
      <c r="U29">
        <v>12</v>
      </c>
      <c r="V29">
        <v>25</v>
      </c>
      <c r="W29">
        <v>2</v>
      </c>
      <c r="X29">
        <v>0</v>
      </c>
      <c r="Y29">
        <v>0</v>
      </c>
      <c r="Z29">
        <v>0</v>
      </c>
      <c r="AA29">
        <v>0</v>
      </c>
      <c r="AB29">
        <v>0</v>
      </c>
    </row>
    <row r="30" spans="1:28" s="7" customFormat="1" ht="15.6" x14ac:dyDescent="0.3">
      <c r="A30" s="7" t="s">
        <v>2632</v>
      </c>
      <c r="B30" s="7" t="s">
        <v>2631</v>
      </c>
      <c r="C30" s="7">
        <f>COUNT(D10:D29)</f>
        <v>20</v>
      </c>
      <c r="D30" s="9">
        <f>AVERAGE(D28:D29)</f>
        <v>1.7730154499999999</v>
      </c>
      <c r="E30" s="10">
        <f t="shared" ref="E30:AB30" si="8">AVERAGE(E28:E29)</f>
        <v>72</v>
      </c>
      <c r="F30" s="10">
        <f t="shared" si="8"/>
        <v>63.5</v>
      </c>
      <c r="G30" s="10">
        <f t="shared" si="8"/>
        <v>38</v>
      </c>
      <c r="H30" s="10">
        <f t="shared" si="8"/>
        <v>7</v>
      </c>
      <c r="I30" s="10">
        <f t="shared" si="8"/>
        <v>45</v>
      </c>
      <c r="J30" s="10">
        <f t="shared" si="8"/>
        <v>3</v>
      </c>
      <c r="K30" s="10">
        <f t="shared" si="8"/>
        <v>145</v>
      </c>
      <c r="L30" s="11">
        <f t="shared" si="8"/>
        <v>2.2784119106699752</v>
      </c>
      <c r="M30" s="10">
        <f t="shared" si="8"/>
        <v>122.5</v>
      </c>
      <c r="N30" s="11">
        <f t="shared" si="8"/>
        <v>0.85291280864197527</v>
      </c>
      <c r="O30" s="11">
        <f t="shared" si="8"/>
        <v>1.9285359801488835</v>
      </c>
      <c r="P30" s="10">
        <f t="shared" si="8"/>
        <v>77</v>
      </c>
      <c r="Q30" s="11">
        <f t="shared" si="8"/>
        <v>1.212531017369727</v>
      </c>
      <c r="R30" s="11">
        <f t="shared" si="8"/>
        <v>1.7109683794466404</v>
      </c>
      <c r="S30" s="11">
        <f t="shared" si="8"/>
        <v>2.0263157894736841</v>
      </c>
      <c r="T30" s="10">
        <f t="shared" si="8"/>
        <v>48</v>
      </c>
      <c r="U30" s="10">
        <f t="shared" si="8"/>
        <v>12</v>
      </c>
      <c r="V30" s="10">
        <f t="shared" si="8"/>
        <v>25</v>
      </c>
      <c r="W30" s="10">
        <f t="shared" si="8"/>
        <v>3.5</v>
      </c>
      <c r="X30" s="10">
        <f t="shared" si="8"/>
        <v>0</v>
      </c>
      <c r="Y30" s="10">
        <f t="shared" si="8"/>
        <v>0</v>
      </c>
      <c r="Z30" s="10">
        <f t="shared" si="8"/>
        <v>0</v>
      </c>
      <c r="AA30" s="10">
        <f t="shared" si="8"/>
        <v>0.5</v>
      </c>
      <c r="AB30" s="10">
        <f t="shared" si="8"/>
        <v>0</v>
      </c>
    </row>
    <row r="31" spans="1:28" ht="15.6" x14ac:dyDescent="0.3">
      <c r="L31" s="3"/>
      <c r="N31" s="3"/>
      <c r="O31" s="3"/>
      <c r="Q31" s="4"/>
      <c r="R31" s="4"/>
      <c r="S31" s="4"/>
    </row>
    <row r="32" spans="1:28" ht="15.6" x14ac:dyDescent="0.3">
      <c r="B32" t="s">
        <v>2353</v>
      </c>
      <c r="D32">
        <v>1.41734249999998</v>
      </c>
      <c r="E32">
        <v>109</v>
      </c>
      <c r="F32">
        <v>109</v>
      </c>
      <c r="G32">
        <v>62</v>
      </c>
      <c r="H32">
        <v>39</v>
      </c>
      <c r="I32">
        <v>101</v>
      </c>
      <c r="J32">
        <v>0</v>
      </c>
      <c r="K32">
        <v>131</v>
      </c>
      <c r="L32" s="3">
        <f t="shared" si="1"/>
        <v>1.201834862385321</v>
      </c>
      <c r="M32">
        <v>111</v>
      </c>
      <c r="N32" s="3">
        <f t="shared" si="2"/>
        <v>0.84732824427480913</v>
      </c>
      <c r="O32" s="3">
        <f t="shared" si="3"/>
        <v>1.0183486238532109</v>
      </c>
      <c r="P32">
        <v>78</v>
      </c>
      <c r="Q32" s="4">
        <f t="shared" si="4"/>
        <v>0.7155963302752294</v>
      </c>
      <c r="R32" s="4">
        <f t="shared" si="5"/>
        <v>0.7722772277227723</v>
      </c>
      <c r="S32" s="4">
        <f t="shared" si="6"/>
        <v>1.2580645161290323</v>
      </c>
      <c r="T32">
        <v>51</v>
      </c>
      <c r="U32">
        <v>3</v>
      </c>
      <c r="V32">
        <v>1</v>
      </c>
      <c r="W32">
        <v>26</v>
      </c>
      <c r="X32">
        <v>0</v>
      </c>
      <c r="Y32">
        <v>0</v>
      </c>
      <c r="Z32">
        <v>0</v>
      </c>
      <c r="AA32">
        <v>0</v>
      </c>
      <c r="AB32">
        <v>0</v>
      </c>
    </row>
    <row r="33" spans="1:28" ht="15.6" x14ac:dyDescent="0.3">
      <c r="B33" t="s">
        <v>2354</v>
      </c>
      <c r="D33">
        <v>1.2352145999999999</v>
      </c>
      <c r="E33">
        <v>89</v>
      </c>
      <c r="F33">
        <v>89</v>
      </c>
      <c r="G33">
        <v>44</v>
      </c>
      <c r="H33">
        <v>36</v>
      </c>
      <c r="I33">
        <v>80</v>
      </c>
      <c r="J33">
        <v>0</v>
      </c>
      <c r="K33">
        <v>94</v>
      </c>
      <c r="L33" s="3">
        <f t="shared" si="1"/>
        <v>1.0561797752808988</v>
      </c>
      <c r="M33">
        <v>76</v>
      </c>
      <c r="N33" s="3">
        <f t="shared" si="2"/>
        <v>0.80851063829787229</v>
      </c>
      <c r="O33" s="3">
        <f t="shared" si="3"/>
        <v>0.8539325842696629</v>
      </c>
      <c r="P33">
        <v>36</v>
      </c>
      <c r="Q33" s="4">
        <f t="shared" si="4"/>
        <v>0.4044943820224719</v>
      </c>
      <c r="R33" s="4">
        <f t="shared" si="5"/>
        <v>0.45</v>
      </c>
      <c r="S33" s="4">
        <f t="shared" si="6"/>
        <v>0.81818181818181823</v>
      </c>
      <c r="T33">
        <v>20</v>
      </c>
      <c r="U33">
        <v>0</v>
      </c>
      <c r="V33">
        <v>5</v>
      </c>
      <c r="W33">
        <v>11</v>
      </c>
      <c r="X33">
        <v>0</v>
      </c>
      <c r="Y33">
        <v>0</v>
      </c>
      <c r="Z33">
        <v>0</v>
      </c>
      <c r="AA33">
        <v>0</v>
      </c>
      <c r="AB33">
        <v>0</v>
      </c>
    </row>
    <row r="34" spans="1:28" s="7" customFormat="1" ht="15.6" x14ac:dyDescent="0.3">
      <c r="A34" s="7" t="s">
        <v>2632</v>
      </c>
      <c r="B34" s="7" t="s">
        <v>2633</v>
      </c>
      <c r="C34" s="7">
        <v>2</v>
      </c>
      <c r="D34" s="9">
        <f>AVERAGE(D32:D33)</f>
        <v>1.3262785499999898</v>
      </c>
      <c r="E34" s="10">
        <f t="shared" ref="E34:AB34" si="9">AVERAGE(E32:E33)</f>
        <v>99</v>
      </c>
      <c r="F34" s="10">
        <f t="shared" si="9"/>
        <v>99</v>
      </c>
      <c r="G34" s="10">
        <f t="shared" si="9"/>
        <v>53</v>
      </c>
      <c r="H34" s="10">
        <f t="shared" si="9"/>
        <v>37.5</v>
      </c>
      <c r="I34" s="10">
        <f t="shared" si="9"/>
        <v>90.5</v>
      </c>
      <c r="J34" s="10">
        <f t="shared" si="9"/>
        <v>0</v>
      </c>
      <c r="K34" s="10">
        <f t="shared" si="9"/>
        <v>112.5</v>
      </c>
      <c r="L34" s="11">
        <f t="shared" si="9"/>
        <v>1.1290073188331098</v>
      </c>
      <c r="M34" s="10">
        <f t="shared" si="9"/>
        <v>93.5</v>
      </c>
      <c r="N34" s="11">
        <f t="shared" si="9"/>
        <v>0.82791944128634065</v>
      </c>
      <c r="O34" s="11">
        <f t="shared" si="9"/>
        <v>0.93614060406143684</v>
      </c>
      <c r="P34" s="10">
        <f t="shared" si="9"/>
        <v>57</v>
      </c>
      <c r="Q34" s="11">
        <f t="shared" si="9"/>
        <v>0.56004535614885065</v>
      </c>
      <c r="R34" s="11">
        <f t="shared" si="9"/>
        <v>0.61113861386138613</v>
      </c>
      <c r="S34" s="11">
        <f t="shared" si="9"/>
        <v>1.0381231671554252</v>
      </c>
      <c r="T34" s="10">
        <f t="shared" si="9"/>
        <v>35.5</v>
      </c>
      <c r="U34" s="10">
        <f t="shared" si="9"/>
        <v>1.5</v>
      </c>
      <c r="V34" s="10">
        <f t="shared" si="9"/>
        <v>3</v>
      </c>
      <c r="W34" s="10">
        <f t="shared" si="9"/>
        <v>18.5</v>
      </c>
      <c r="X34" s="10">
        <f t="shared" si="9"/>
        <v>0</v>
      </c>
      <c r="Y34" s="10">
        <f t="shared" si="9"/>
        <v>0</v>
      </c>
      <c r="Z34" s="10">
        <f t="shared" si="9"/>
        <v>0</v>
      </c>
      <c r="AA34" s="10">
        <f t="shared" si="9"/>
        <v>0</v>
      </c>
      <c r="AB34" s="10">
        <f t="shared" si="9"/>
        <v>0</v>
      </c>
    </row>
    <row r="35" spans="1:28" ht="15.6" x14ac:dyDescent="0.3">
      <c r="L35" s="3"/>
      <c r="N35" s="3"/>
      <c r="O35" s="3"/>
      <c r="Q35" s="4"/>
      <c r="R35" s="4"/>
      <c r="S35" s="4"/>
    </row>
    <row r="36" spans="1:28" ht="15.6" x14ac:dyDescent="0.3">
      <c r="B36" t="s">
        <v>2355</v>
      </c>
      <c r="D36">
        <v>3.2908480000000102</v>
      </c>
      <c r="E36">
        <v>58</v>
      </c>
      <c r="F36">
        <v>50</v>
      </c>
      <c r="G36">
        <v>11</v>
      </c>
      <c r="H36">
        <v>13</v>
      </c>
      <c r="I36">
        <v>24</v>
      </c>
      <c r="J36">
        <v>3</v>
      </c>
      <c r="K36">
        <v>165</v>
      </c>
      <c r="L36" s="3">
        <f t="shared" si="1"/>
        <v>3.3</v>
      </c>
      <c r="M36">
        <v>152</v>
      </c>
      <c r="N36" s="3">
        <f t="shared" si="2"/>
        <v>0.92121212121212126</v>
      </c>
      <c r="O36" s="3">
        <f t="shared" si="3"/>
        <v>3.04</v>
      </c>
      <c r="P36">
        <v>41</v>
      </c>
      <c r="Q36" s="4">
        <f t="shared" si="4"/>
        <v>0.82</v>
      </c>
      <c r="R36" s="4">
        <f t="shared" si="5"/>
        <v>1.7083333333333333</v>
      </c>
      <c r="S36" s="4">
        <f t="shared" si="6"/>
        <v>3.7272727272727271</v>
      </c>
      <c r="T36">
        <v>4</v>
      </c>
      <c r="U36">
        <v>0</v>
      </c>
      <c r="V36">
        <v>6</v>
      </c>
      <c r="W36">
        <v>5</v>
      </c>
      <c r="X36">
        <v>1</v>
      </c>
      <c r="Y36">
        <v>0</v>
      </c>
      <c r="Z36">
        <v>0</v>
      </c>
      <c r="AA36">
        <v>18</v>
      </c>
      <c r="AB36">
        <v>7</v>
      </c>
    </row>
    <row r="37" spans="1:28" ht="15.6" x14ac:dyDescent="0.3">
      <c r="B37" t="s">
        <v>2356</v>
      </c>
      <c r="D37">
        <v>3.4033011000000202</v>
      </c>
      <c r="E37">
        <v>56</v>
      </c>
      <c r="F37">
        <v>48</v>
      </c>
      <c r="G37">
        <v>9</v>
      </c>
      <c r="H37">
        <v>12</v>
      </c>
      <c r="I37">
        <v>21</v>
      </c>
      <c r="J37">
        <v>3</v>
      </c>
      <c r="K37">
        <v>163</v>
      </c>
      <c r="L37" s="3">
        <f t="shared" si="1"/>
        <v>3.3958333333333335</v>
      </c>
      <c r="M37">
        <v>149</v>
      </c>
      <c r="N37" s="3">
        <f t="shared" si="2"/>
        <v>0.91411042944785281</v>
      </c>
      <c r="O37" s="3">
        <f t="shared" si="3"/>
        <v>3.1041666666666665</v>
      </c>
      <c r="P37">
        <v>41</v>
      </c>
      <c r="Q37" s="4">
        <f t="shared" si="4"/>
        <v>0.85416666666666663</v>
      </c>
      <c r="R37" s="4">
        <f t="shared" si="5"/>
        <v>1.9523809523809523</v>
      </c>
      <c r="S37" s="4">
        <f t="shared" si="6"/>
        <v>4.5555555555555554</v>
      </c>
      <c r="T37">
        <v>4</v>
      </c>
      <c r="U37">
        <v>0</v>
      </c>
      <c r="V37">
        <v>6</v>
      </c>
      <c r="W37">
        <v>5</v>
      </c>
      <c r="X37">
        <v>1</v>
      </c>
      <c r="Y37">
        <v>0</v>
      </c>
      <c r="Z37">
        <v>0</v>
      </c>
      <c r="AA37">
        <v>18</v>
      </c>
      <c r="AB37">
        <v>7</v>
      </c>
    </row>
    <row r="38" spans="1:28" s="7" customFormat="1" ht="15.6" x14ac:dyDescent="0.3">
      <c r="A38" s="7" t="s">
        <v>2632</v>
      </c>
      <c r="B38" s="7" t="s">
        <v>2634</v>
      </c>
      <c r="C38" s="7">
        <v>2</v>
      </c>
      <c r="D38" s="9">
        <f>AVERAGE(D36:D37)</f>
        <v>3.3470745500000154</v>
      </c>
      <c r="E38" s="10">
        <f t="shared" ref="E38:AB38" si="10">AVERAGE(E36:E37)</f>
        <v>57</v>
      </c>
      <c r="F38" s="10">
        <f t="shared" si="10"/>
        <v>49</v>
      </c>
      <c r="G38" s="10">
        <f t="shared" si="10"/>
        <v>10</v>
      </c>
      <c r="H38" s="10">
        <f t="shared" si="10"/>
        <v>12.5</v>
      </c>
      <c r="I38" s="10">
        <f t="shared" si="10"/>
        <v>22.5</v>
      </c>
      <c r="J38" s="10">
        <f t="shared" si="10"/>
        <v>3</v>
      </c>
      <c r="K38" s="10">
        <f t="shared" si="10"/>
        <v>164</v>
      </c>
      <c r="L38" s="11">
        <f t="shared" si="10"/>
        <v>3.3479166666666664</v>
      </c>
      <c r="M38" s="10">
        <f t="shared" si="10"/>
        <v>150.5</v>
      </c>
      <c r="N38" s="11">
        <f t="shared" si="10"/>
        <v>0.91766127532998709</v>
      </c>
      <c r="O38" s="11">
        <f t="shared" si="10"/>
        <v>3.0720833333333335</v>
      </c>
      <c r="P38" s="10">
        <f t="shared" si="10"/>
        <v>41</v>
      </c>
      <c r="Q38" s="11">
        <f t="shared" si="10"/>
        <v>0.83708333333333329</v>
      </c>
      <c r="R38" s="11">
        <f t="shared" si="10"/>
        <v>1.8303571428571428</v>
      </c>
      <c r="S38" s="11">
        <f t="shared" si="10"/>
        <v>4.141414141414141</v>
      </c>
      <c r="T38" s="10">
        <f t="shared" si="10"/>
        <v>4</v>
      </c>
      <c r="U38" s="10">
        <f t="shared" si="10"/>
        <v>0</v>
      </c>
      <c r="V38" s="10">
        <f t="shared" si="10"/>
        <v>6</v>
      </c>
      <c r="W38" s="10">
        <f t="shared" si="10"/>
        <v>5</v>
      </c>
      <c r="X38" s="10">
        <f t="shared" si="10"/>
        <v>1</v>
      </c>
      <c r="Y38" s="10">
        <f t="shared" si="10"/>
        <v>0</v>
      </c>
      <c r="Z38" s="10">
        <f t="shared" si="10"/>
        <v>0</v>
      </c>
      <c r="AA38" s="10">
        <f t="shared" si="10"/>
        <v>18</v>
      </c>
      <c r="AB38" s="10">
        <f t="shared" si="10"/>
        <v>7</v>
      </c>
    </row>
    <row r="39" spans="1:28" s="7" customFormat="1" ht="15.6" x14ac:dyDescent="0.3">
      <c r="L39" s="8"/>
      <c r="N39" s="8"/>
      <c r="O39" s="8"/>
      <c r="Q39" s="4"/>
      <c r="R39" s="4"/>
      <c r="S39" s="4"/>
    </row>
    <row r="40" spans="1:28" ht="15.6" x14ac:dyDescent="0.3">
      <c r="B40" t="s">
        <v>2629</v>
      </c>
      <c r="D40">
        <v>1.8798995999999799</v>
      </c>
      <c r="E40">
        <v>60</v>
      </c>
      <c r="F40">
        <v>52</v>
      </c>
      <c r="G40">
        <v>13</v>
      </c>
      <c r="H40">
        <v>13</v>
      </c>
      <c r="I40">
        <v>26</v>
      </c>
      <c r="J40">
        <v>3</v>
      </c>
      <c r="K40">
        <v>126</v>
      </c>
      <c r="L40" s="3">
        <f>K40/F40</f>
        <v>2.4230769230769229</v>
      </c>
      <c r="M40">
        <v>140</v>
      </c>
      <c r="N40" s="3">
        <f>M40/K40</f>
        <v>1.1111111111111112</v>
      </c>
      <c r="O40" s="3">
        <f>M40/F40</f>
        <v>2.6923076923076925</v>
      </c>
      <c r="P40">
        <v>41</v>
      </c>
      <c r="Q40" s="4">
        <f>P40/F40</f>
        <v>0.78846153846153844</v>
      </c>
      <c r="R40" s="4">
        <f>P40/(G40+H40)</f>
        <v>1.5769230769230769</v>
      </c>
      <c r="S40" s="4">
        <f>P40/G40</f>
        <v>3.1538461538461537</v>
      </c>
      <c r="T40">
        <v>4</v>
      </c>
      <c r="U40">
        <v>0</v>
      </c>
      <c r="V40">
        <v>6</v>
      </c>
      <c r="W40">
        <v>5</v>
      </c>
      <c r="X40">
        <v>1</v>
      </c>
      <c r="Y40">
        <v>0</v>
      </c>
      <c r="Z40">
        <v>0</v>
      </c>
      <c r="AA40">
        <v>18</v>
      </c>
      <c r="AB40">
        <v>7</v>
      </c>
    </row>
    <row r="41" spans="1:28" ht="15.6" x14ac:dyDescent="0.3">
      <c r="B41" t="s">
        <v>2357</v>
      </c>
      <c r="D41">
        <v>1.8941727000000099</v>
      </c>
      <c r="E41">
        <v>56</v>
      </c>
      <c r="F41">
        <v>48</v>
      </c>
      <c r="G41">
        <v>9</v>
      </c>
      <c r="H41">
        <v>12</v>
      </c>
      <c r="I41">
        <v>21</v>
      </c>
      <c r="J41">
        <v>3</v>
      </c>
      <c r="K41">
        <v>122</v>
      </c>
      <c r="L41" s="3">
        <f t="shared" si="1"/>
        <v>2.5416666666666665</v>
      </c>
      <c r="M41">
        <v>134</v>
      </c>
      <c r="N41" s="3">
        <f t="shared" si="2"/>
        <v>1.098360655737705</v>
      </c>
      <c r="O41" s="3">
        <f t="shared" si="3"/>
        <v>2.7916666666666665</v>
      </c>
      <c r="P41">
        <v>41</v>
      </c>
      <c r="Q41" s="4">
        <f t="shared" si="4"/>
        <v>0.85416666666666663</v>
      </c>
      <c r="R41" s="4">
        <f t="shared" si="5"/>
        <v>1.9523809523809523</v>
      </c>
      <c r="S41" s="4">
        <f t="shared" si="6"/>
        <v>4.5555555555555554</v>
      </c>
      <c r="T41">
        <v>4</v>
      </c>
      <c r="U41">
        <v>0</v>
      </c>
      <c r="V41">
        <v>6</v>
      </c>
      <c r="W41">
        <v>5</v>
      </c>
      <c r="X41">
        <v>1</v>
      </c>
      <c r="Y41">
        <v>0</v>
      </c>
      <c r="Z41">
        <v>0</v>
      </c>
      <c r="AA41">
        <v>18</v>
      </c>
      <c r="AB41">
        <v>7</v>
      </c>
    </row>
    <row r="42" spans="1:28" s="7" customFormat="1" ht="15.6" x14ac:dyDescent="0.3">
      <c r="A42" s="7" t="s">
        <v>2632</v>
      </c>
      <c r="B42" s="7" t="s">
        <v>2635</v>
      </c>
      <c r="C42" s="7">
        <v>2</v>
      </c>
      <c r="D42" s="9">
        <f>AVERAGE(D40:D41)</f>
        <v>1.8870361499999948</v>
      </c>
      <c r="E42" s="10">
        <f t="shared" ref="E42:AB42" si="11">AVERAGE(E40:E41)</f>
        <v>58</v>
      </c>
      <c r="F42" s="10">
        <f t="shared" si="11"/>
        <v>50</v>
      </c>
      <c r="G42" s="10">
        <f t="shared" si="11"/>
        <v>11</v>
      </c>
      <c r="H42" s="10">
        <f t="shared" si="11"/>
        <v>12.5</v>
      </c>
      <c r="I42" s="10">
        <f t="shared" si="11"/>
        <v>23.5</v>
      </c>
      <c r="J42" s="10">
        <f t="shared" si="11"/>
        <v>3</v>
      </c>
      <c r="K42" s="10">
        <f t="shared" si="11"/>
        <v>124</v>
      </c>
      <c r="L42" s="11">
        <f t="shared" si="11"/>
        <v>2.4823717948717947</v>
      </c>
      <c r="M42" s="10">
        <f t="shared" si="11"/>
        <v>137</v>
      </c>
      <c r="N42" s="11">
        <f t="shared" si="11"/>
        <v>1.1047358834244081</v>
      </c>
      <c r="O42" s="11">
        <f t="shared" si="11"/>
        <v>2.7419871794871797</v>
      </c>
      <c r="P42" s="10">
        <f t="shared" si="11"/>
        <v>41</v>
      </c>
      <c r="Q42" s="11">
        <f t="shared" si="11"/>
        <v>0.82131410256410253</v>
      </c>
      <c r="R42" s="11">
        <f t="shared" si="11"/>
        <v>1.7646520146520146</v>
      </c>
      <c r="S42" s="11">
        <f t="shared" si="11"/>
        <v>3.8547008547008543</v>
      </c>
      <c r="T42" s="10">
        <f t="shared" si="11"/>
        <v>4</v>
      </c>
      <c r="U42" s="10">
        <f t="shared" si="11"/>
        <v>0</v>
      </c>
      <c r="V42" s="10">
        <f t="shared" si="11"/>
        <v>6</v>
      </c>
      <c r="W42" s="10">
        <f t="shared" si="11"/>
        <v>5</v>
      </c>
      <c r="X42" s="10">
        <f t="shared" si="11"/>
        <v>1</v>
      </c>
      <c r="Y42" s="10">
        <f t="shared" si="11"/>
        <v>0</v>
      </c>
      <c r="Z42" s="10">
        <f t="shared" si="11"/>
        <v>0</v>
      </c>
      <c r="AA42" s="10">
        <f t="shared" si="11"/>
        <v>18</v>
      </c>
      <c r="AB42" s="10">
        <f t="shared" si="11"/>
        <v>7</v>
      </c>
    </row>
    <row r="43" spans="1:28" ht="15.6" x14ac:dyDescent="0.3">
      <c r="L43" s="3"/>
      <c r="N43" s="3"/>
      <c r="O43" s="3"/>
      <c r="Q43" s="4"/>
      <c r="R43" s="4"/>
      <c r="S43" s="4"/>
    </row>
    <row r="44" spans="1:28" ht="15.6" x14ac:dyDescent="0.3">
      <c r="B44" t="s">
        <v>2358</v>
      </c>
      <c r="D44">
        <v>4.2162403000000301</v>
      </c>
      <c r="E44">
        <v>53</v>
      </c>
      <c r="F44">
        <v>31</v>
      </c>
      <c r="G44">
        <v>11</v>
      </c>
      <c r="H44">
        <v>6</v>
      </c>
      <c r="I44">
        <v>17</v>
      </c>
      <c r="J44">
        <v>8</v>
      </c>
      <c r="K44">
        <v>193</v>
      </c>
      <c r="L44" s="3">
        <f t="shared" si="1"/>
        <v>6.225806451612903</v>
      </c>
      <c r="M44">
        <v>87</v>
      </c>
      <c r="N44" s="3">
        <f t="shared" si="2"/>
        <v>0.45077720207253885</v>
      </c>
      <c r="O44" s="3">
        <f t="shared" si="3"/>
        <v>2.806451612903226</v>
      </c>
      <c r="P44">
        <v>27</v>
      </c>
      <c r="Q44" s="4">
        <f t="shared" si="4"/>
        <v>0.87096774193548387</v>
      </c>
      <c r="R44" s="4">
        <f t="shared" si="5"/>
        <v>1.588235294117647</v>
      </c>
      <c r="S44" s="4">
        <f t="shared" si="6"/>
        <v>2.4545454545454546</v>
      </c>
      <c r="T44">
        <v>7</v>
      </c>
      <c r="U44">
        <v>0</v>
      </c>
      <c r="V44">
        <v>3</v>
      </c>
      <c r="W44">
        <v>5</v>
      </c>
      <c r="X44">
        <v>2</v>
      </c>
      <c r="Y44">
        <v>0</v>
      </c>
      <c r="Z44">
        <v>2</v>
      </c>
      <c r="AA44">
        <v>8</v>
      </c>
      <c r="AB44">
        <v>0</v>
      </c>
    </row>
    <row r="45" spans="1:28" ht="15.6" x14ac:dyDescent="0.3">
      <c r="B45" t="s">
        <v>2359</v>
      </c>
      <c r="D45">
        <v>4.0975585999999504</v>
      </c>
      <c r="E45">
        <v>64</v>
      </c>
      <c r="F45">
        <v>40</v>
      </c>
      <c r="G45">
        <v>17</v>
      </c>
      <c r="H45">
        <v>6</v>
      </c>
      <c r="I45">
        <v>23</v>
      </c>
      <c r="J45">
        <v>8</v>
      </c>
      <c r="K45">
        <v>223</v>
      </c>
      <c r="L45" s="3">
        <f t="shared" si="1"/>
        <v>5.5750000000000002</v>
      </c>
      <c r="M45">
        <v>100</v>
      </c>
      <c r="N45" s="3">
        <f t="shared" si="2"/>
        <v>0.44843049327354262</v>
      </c>
      <c r="O45" s="3">
        <f t="shared" si="3"/>
        <v>2.5</v>
      </c>
      <c r="P45">
        <v>37</v>
      </c>
      <c r="Q45" s="4">
        <f t="shared" si="4"/>
        <v>0.92500000000000004</v>
      </c>
      <c r="R45" s="4">
        <f t="shared" si="5"/>
        <v>1.6086956521739131</v>
      </c>
      <c r="S45" s="4">
        <f t="shared" si="6"/>
        <v>2.1764705882352939</v>
      </c>
      <c r="T45">
        <v>12</v>
      </c>
      <c r="U45">
        <v>0</v>
      </c>
      <c r="V45">
        <v>6</v>
      </c>
      <c r="W45">
        <v>7</v>
      </c>
      <c r="X45">
        <v>2</v>
      </c>
      <c r="Y45">
        <v>0</v>
      </c>
      <c r="Z45">
        <v>2</v>
      </c>
      <c r="AA45">
        <v>8</v>
      </c>
      <c r="AB45">
        <v>0</v>
      </c>
    </row>
    <row r="46" spans="1:28" ht="15.6" x14ac:dyDescent="0.3">
      <c r="B46" t="s">
        <v>2360</v>
      </c>
      <c r="D46">
        <v>4.07104760000004</v>
      </c>
      <c r="E46">
        <v>59</v>
      </c>
      <c r="F46">
        <v>37</v>
      </c>
      <c r="G46">
        <v>12</v>
      </c>
      <c r="H46">
        <v>6</v>
      </c>
      <c r="I46">
        <v>18</v>
      </c>
      <c r="J46">
        <v>8</v>
      </c>
      <c r="K46">
        <v>205</v>
      </c>
      <c r="L46" s="3">
        <f t="shared" si="1"/>
        <v>5.5405405405405403</v>
      </c>
      <c r="M46">
        <v>91</v>
      </c>
      <c r="N46" s="3">
        <f t="shared" si="2"/>
        <v>0.44390243902439025</v>
      </c>
      <c r="O46" s="3">
        <f t="shared" si="3"/>
        <v>2.4594594594594597</v>
      </c>
      <c r="P46">
        <v>31</v>
      </c>
      <c r="Q46" s="4">
        <f t="shared" si="4"/>
        <v>0.83783783783783783</v>
      </c>
      <c r="R46" s="4">
        <f t="shared" si="5"/>
        <v>1.7222222222222223</v>
      </c>
      <c r="S46" s="4">
        <f t="shared" si="6"/>
        <v>2.5833333333333335</v>
      </c>
      <c r="T46">
        <v>7</v>
      </c>
      <c r="U46">
        <v>0</v>
      </c>
      <c r="V46">
        <v>6</v>
      </c>
      <c r="W46">
        <v>6</v>
      </c>
      <c r="X46">
        <v>2</v>
      </c>
      <c r="Y46">
        <v>0</v>
      </c>
      <c r="Z46">
        <v>2</v>
      </c>
      <c r="AA46">
        <v>8</v>
      </c>
      <c r="AB46">
        <v>0</v>
      </c>
    </row>
    <row r="47" spans="1:28" s="7" customFormat="1" ht="15.6" x14ac:dyDescent="0.3">
      <c r="A47" s="7" t="s">
        <v>2632</v>
      </c>
      <c r="B47" s="7" t="s">
        <v>2636</v>
      </c>
      <c r="C47" s="7">
        <v>3</v>
      </c>
      <c r="D47" s="9">
        <f>AVERAGE(D44:D46)</f>
        <v>4.1282821666666729</v>
      </c>
      <c r="E47" s="10">
        <f>AVERAGE(E44:E46)</f>
        <v>58.666666666666664</v>
      </c>
      <c r="F47" s="10">
        <f t="shared" ref="F47:K47" si="12">AVERAGE(F44:F46)</f>
        <v>36</v>
      </c>
      <c r="G47" s="10">
        <f t="shared" si="12"/>
        <v>13.333333333333334</v>
      </c>
      <c r="H47" s="10">
        <f t="shared" si="12"/>
        <v>6</v>
      </c>
      <c r="I47" s="10">
        <f t="shared" si="12"/>
        <v>19.333333333333332</v>
      </c>
      <c r="J47" s="10">
        <f t="shared" si="12"/>
        <v>8</v>
      </c>
      <c r="K47" s="10">
        <f t="shared" si="12"/>
        <v>207</v>
      </c>
      <c r="L47" s="11">
        <f>AVERAGE(L44:L46)</f>
        <v>5.7804489973844815</v>
      </c>
      <c r="M47" s="10">
        <f t="shared" ref="M47:AB47" si="13">AVERAGE(M45:M46)</f>
        <v>95.5</v>
      </c>
      <c r="N47" s="11">
        <f t="shared" si="13"/>
        <v>0.44616646614896643</v>
      </c>
      <c r="O47" s="11">
        <f>AVERAGE(O44:O46)</f>
        <v>2.5886370241208954</v>
      </c>
      <c r="P47" s="10">
        <f t="shared" si="13"/>
        <v>34</v>
      </c>
      <c r="Q47" s="11">
        <f>AVERAGE(Q44:Q46)</f>
        <v>0.8779351932577738</v>
      </c>
      <c r="R47" s="11">
        <f>AVERAGE(R44:R46)</f>
        <v>1.6397177228379274</v>
      </c>
      <c r="S47" s="11">
        <f>AVERAGE(S44:S46)</f>
        <v>2.404783125371361</v>
      </c>
      <c r="T47" s="10">
        <f t="shared" si="13"/>
        <v>9.5</v>
      </c>
      <c r="U47" s="10">
        <f t="shared" si="13"/>
        <v>0</v>
      </c>
      <c r="V47" s="10">
        <f t="shared" si="13"/>
        <v>6</v>
      </c>
      <c r="W47" s="10">
        <f t="shared" si="13"/>
        <v>6.5</v>
      </c>
      <c r="X47" s="10">
        <f t="shared" si="13"/>
        <v>2</v>
      </c>
      <c r="Y47" s="10">
        <f t="shared" si="13"/>
        <v>0</v>
      </c>
      <c r="Z47" s="10">
        <f t="shared" si="13"/>
        <v>2</v>
      </c>
      <c r="AA47" s="10">
        <f t="shared" si="13"/>
        <v>8</v>
      </c>
      <c r="AB47" s="10">
        <f t="shared" si="13"/>
        <v>0</v>
      </c>
    </row>
    <row r="48" spans="1:28" ht="15.6" x14ac:dyDescent="0.3">
      <c r="L48" s="3"/>
      <c r="N48" s="3"/>
      <c r="O48" s="3"/>
      <c r="Q48" s="4"/>
      <c r="R48" s="4"/>
      <c r="S48" s="4"/>
    </row>
    <row r="49" spans="2:28" ht="15.6" x14ac:dyDescent="0.3">
      <c r="B49" t="s">
        <v>2361</v>
      </c>
      <c r="D49">
        <v>0.86769579999997803</v>
      </c>
      <c r="E49">
        <v>44</v>
      </c>
      <c r="F49">
        <v>44</v>
      </c>
      <c r="G49">
        <v>5</v>
      </c>
      <c r="H49">
        <v>14</v>
      </c>
      <c r="I49">
        <v>19</v>
      </c>
      <c r="J49">
        <v>0</v>
      </c>
      <c r="K49">
        <v>85</v>
      </c>
      <c r="L49" s="3">
        <f t="shared" si="1"/>
        <v>1.9318181818181819</v>
      </c>
      <c r="M49">
        <v>85</v>
      </c>
      <c r="N49" s="3">
        <f t="shared" si="2"/>
        <v>1</v>
      </c>
      <c r="O49" s="3">
        <f t="shared" si="3"/>
        <v>1.9318181818181819</v>
      </c>
      <c r="P49">
        <v>27</v>
      </c>
      <c r="Q49" s="4">
        <f t="shared" si="4"/>
        <v>0.61363636363636365</v>
      </c>
      <c r="R49" s="4">
        <f t="shared" si="5"/>
        <v>1.4210526315789473</v>
      </c>
      <c r="S49" s="4">
        <f t="shared" si="6"/>
        <v>5.4</v>
      </c>
      <c r="T49">
        <v>0</v>
      </c>
      <c r="U49">
        <v>0</v>
      </c>
      <c r="V49">
        <v>4</v>
      </c>
      <c r="W49">
        <v>0</v>
      </c>
      <c r="X49">
        <v>10</v>
      </c>
      <c r="Y49">
        <v>0</v>
      </c>
      <c r="Z49">
        <v>3</v>
      </c>
      <c r="AA49">
        <v>4</v>
      </c>
      <c r="AB49">
        <v>6</v>
      </c>
    </row>
    <row r="50" spans="2:28" ht="15.6" x14ac:dyDescent="0.3">
      <c r="B50" t="s">
        <v>2362</v>
      </c>
      <c r="D50">
        <v>1.0877770999999801</v>
      </c>
      <c r="E50">
        <v>53</v>
      </c>
      <c r="F50">
        <v>53</v>
      </c>
      <c r="G50">
        <v>10</v>
      </c>
      <c r="H50">
        <v>14</v>
      </c>
      <c r="I50">
        <v>24</v>
      </c>
      <c r="J50">
        <v>0</v>
      </c>
      <c r="K50">
        <v>104</v>
      </c>
      <c r="L50" s="3">
        <f t="shared" si="1"/>
        <v>1.9622641509433962</v>
      </c>
      <c r="M50">
        <v>117</v>
      </c>
      <c r="N50" s="3">
        <f t="shared" si="2"/>
        <v>1.125</v>
      </c>
      <c r="O50" s="3">
        <f t="shared" si="3"/>
        <v>2.2075471698113209</v>
      </c>
      <c r="P50">
        <v>39</v>
      </c>
      <c r="Q50" s="4">
        <f t="shared" si="4"/>
        <v>0.73584905660377353</v>
      </c>
      <c r="R50" s="4">
        <f t="shared" si="5"/>
        <v>1.625</v>
      </c>
      <c r="S50" s="4">
        <f t="shared" si="6"/>
        <v>3.9</v>
      </c>
      <c r="T50">
        <v>5</v>
      </c>
      <c r="U50">
        <v>2</v>
      </c>
      <c r="V50">
        <v>6</v>
      </c>
      <c r="W50">
        <v>5</v>
      </c>
      <c r="X50">
        <v>10</v>
      </c>
      <c r="Y50">
        <v>0</v>
      </c>
      <c r="Z50">
        <v>3</v>
      </c>
      <c r="AA50">
        <v>4</v>
      </c>
      <c r="AB50">
        <v>6</v>
      </c>
    </row>
    <row r="51" spans="2:28" ht="15.6" x14ac:dyDescent="0.3">
      <c r="B51" t="s">
        <v>2363</v>
      </c>
      <c r="D51">
        <v>0.88184010000003299</v>
      </c>
      <c r="E51">
        <v>45</v>
      </c>
      <c r="F51">
        <v>45</v>
      </c>
      <c r="G51">
        <v>5</v>
      </c>
      <c r="H51">
        <v>14</v>
      </c>
      <c r="I51">
        <v>19</v>
      </c>
      <c r="J51">
        <v>0</v>
      </c>
      <c r="K51">
        <v>87</v>
      </c>
      <c r="L51" s="3">
        <f t="shared" si="1"/>
        <v>1.9333333333333333</v>
      </c>
      <c r="M51">
        <v>85</v>
      </c>
      <c r="N51" s="3">
        <f t="shared" si="2"/>
        <v>0.97701149425287359</v>
      </c>
      <c r="O51" s="3">
        <f t="shared" si="3"/>
        <v>1.8888888888888888</v>
      </c>
      <c r="P51">
        <v>27</v>
      </c>
      <c r="Q51" s="4">
        <f t="shared" si="4"/>
        <v>0.6</v>
      </c>
      <c r="R51" s="4">
        <f t="shared" si="5"/>
        <v>1.4210526315789473</v>
      </c>
      <c r="S51" s="4">
        <f t="shared" si="6"/>
        <v>5.4</v>
      </c>
      <c r="T51">
        <v>0</v>
      </c>
      <c r="U51">
        <v>0</v>
      </c>
      <c r="V51">
        <v>4</v>
      </c>
      <c r="W51">
        <v>0</v>
      </c>
      <c r="X51">
        <v>10</v>
      </c>
      <c r="Y51">
        <v>0</v>
      </c>
      <c r="Z51">
        <v>3</v>
      </c>
      <c r="AA51">
        <v>4</v>
      </c>
      <c r="AB51">
        <v>6</v>
      </c>
    </row>
    <row r="52" spans="2:28" ht="15.6" x14ac:dyDescent="0.3">
      <c r="B52" t="s">
        <v>2364</v>
      </c>
      <c r="D52">
        <v>0.870348200000023</v>
      </c>
      <c r="E52">
        <v>47</v>
      </c>
      <c r="F52">
        <v>47</v>
      </c>
      <c r="G52">
        <v>7</v>
      </c>
      <c r="H52">
        <v>14</v>
      </c>
      <c r="I52">
        <v>21</v>
      </c>
      <c r="J52">
        <v>0</v>
      </c>
      <c r="K52">
        <v>91</v>
      </c>
      <c r="L52" s="3">
        <f t="shared" si="1"/>
        <v>1.9361702127659575</v>
      </c>
      <c r="M52">
        <v>91</v>
      </c>
      <c r="N52" s="3">
        <f t="shared" si="2"/>
        <v>1</v>
      </c>
      <c r="O52" s="3">
        <f t="shared" si="3"/>
        <v>1.9361702127659575</v>
      </c>
      <c r="P52">
        <v>33</v>
      </c>
      <c r="Q52" s="4">
        <f t="shared" si="4"/>
        <v>0.7021276595744681</v>
      </c>
      <c r="R52" s="4">
        <f t="shared" si="5"/>
        <v>1.5714285714285714</v>
      </c>
      <c r="S52" s="4">
        <f t="shared" si="6"/>
        <v>4.7142857142857144</v>
      </c>
      <c r="T52">
        <v>6</v>
      </c>
      <c r="U52">
        <v>2</v>
      </c>
      <c r="V52">
        <v>4</v>
      </c>
      <c r="W52">
        <v>0</v>
      </c>
      <c r="X52">
        <v>10</v>
      </c>
      <c r="Y52">
        <v>0</v>
      </c>
      <c r="Z52">
        <v>3</v>
      </c>
      <c r="AA52">
        <v>4</v>
      </c>
      <c r="AB52">
        <v>6</v>
      </c>
    </row>
    <row r="53" spans="2:28" ht="15.6" x14ac:dyDescent="0.3">
      <c r="B53" t="s">
        <v>2365</v>
      </c>
      <c r="D53">
        <v>0.74237279999999795</v>
      </c>
      <c r="E53">
        <v>39</v>
      </c>
      <c r="F53">
        <v>39</v>
      </c>
      <c r="G53">
        <v>5</v>
      </c>
      <c r="H53">
        <v>11</v>
      </c>
      <c r="I53">
        <v>16</v>
      </c>
      <c r="J53">
        <v>0</v>
      </c>
      <c r="K53">
        <v>69</v>
      </c>
      <c r="L53" s="3">
        <f t="shared" si="1"/>
        <v>1.7692307692307692</v>
      </c>
      <c r="M53">
        <v>76</v>
      </c>
      <c r="N53" s="3">
        <f t="shared" si="2"/>
        <v>1.1014492753623188</v>
      </c>
      <c r="O53" s="3">
        <f t="shared" si="3"/>
        <v>1.9487179487179487</v>
      </c>
      <c r="P53">
        <v>27</v>
      </c>
      <c r="Q53" s="4">
        <f t="shared" si="4"/>
        <v>0.69230769230769229</v>
      </c>
      <c r="R53" s="4">
        <f t="shared" si="5"/>
        <v>1.6875</v>
      </c>
      <c r="S53" s="4">
        <f t="shared" si="6"/>
        <v>5.4</v>
      </c>
      <c r="T53">
        <v>0</v>
      </c>
      <c r="U53">
        <v>0</v>
      </c>
      <c r="V53">
        <v>4</v>
      </c>
      <c r="W53">
        <v>0</v>
      </c>
      <c r="X53">
        <v>10</v>
      </c>
      <c r="Y53">
        <v>0</v>
      </c>
      <c r="Z53">
        <v>3</v>
      </c>
      <c r="AA53">
        <v>4</v>
      </c>
      <c r="AB53">
        <v>6</v>
      </c>
    </row>
    <row r="54" spans="2:28" ht="15.6" x14ac:dyDescent="0.3">
      <c r="B54" t="s">
        <v>2366</v>
      </c>
      <c r="D54">
        <v>1.3832241999999699</v>
      </c>
      <c r="E54">
        <v>56</v>
      </c>
      <c r="F54">
        <v>56</v>
      </c>
      <c r="G54">
        <v>5</v>
      </c>
      <c r="H54">
        <v>14</v>
      </c>
      <c r="I54">
        <v>19</v>
      </c>
      <c r="J54">
        <v>0</v>
      </c>
      <c r="K54">
        <v>110</v>
      </c>
      <c r="L54" s="3">
        <f t="shared" si="1"/>
        <v>1.9642857142857142</v>
      </c>
      <c r="M54">
        <v>85</v>
      </c>
      <c r="N54" s="3">
        <f t="shared" si="2"/>
        <v>0.77272727272727271</v>
      </c>
      <c r="O54" s="3">
        <f t="shared" si="3"/>
        <v>1.5178571428571428</v>
      </c>
      <c r="P54">
        <v>27</v>
      </c>
      <c r="Q54" s="4">
        <f t="shared" si="4"/>
        <v>0.48214285714285715</v>
      </c>
      <c r="R54" s="4">
        <f t="shared" si="5"/>
        <v>1.4210526315789473</v>
      </c>
      <c r="S54" s="4">
        <f t="shared" si="6"/>
        <v>5.4</v>
      </c>
      <c r="T54">
        <v>0</v>
      </c>
      <c r="U54">
        <v>0</v>
      </c>
      <c r="V54">
        <v>4</v>
      </c>
      <c r="W54">
        <v>0</v>
      </c>
      <c r="X54">
        <v>10</v>
      </c>
      <c r="Y54">
        <v>0</v>
      </c>
      <c r="Z54">
        <v>3</v>
      </c>
      <c r="AA54">
        <v>4</v>
      </c>
      <c r="AB54">
        <v>6</v>
      </c>
    </row>
    <row r="55" spans="2:28" ht="15.6" x14ac:dyDescent="0.3">
      <c r="B55" t="s">
        <v>2367</v>
      </c>
      <c r="D55">
        <v>2.0382680000000102</v>
      </c>
      <c r="E55">
        <v>79</v>
      </c>
      <c r="F55">
        <v>79</v>
      </c>
      <c r="G55">
        <v>5</v>
      </c>
      <c r="H55">
        <v>14</v>
      </c>
      <c r="I55">
        <v>19</v>
      </c>
      <c r="J55">
        <v>0</v>
      </c>
      <c r="K55">
        <v>153</v>
      </c>
      <c r="L55" s="3">
        <f t="shared" si="1"/>
        <v>1.9367088607594938</v>
      </c>
      <c r="M55">
        <v>85</v>
      </c>
      <c r="N55" s="3">
        <f t="shared" si="2"/>
        <v>0.55555555555555558</v>
      </c>
      <c r="O55" s="3">
        <f t="shared" si="3"/>
        <v>1.0759493670886076</v>
      </c>
      <c r="P55">
        <v>27</v>
      </c>
      <c r="Q55" s="4">
        <f t="shared" si="4"/>
        <v>0.34177215189873417</v>
      </c>
      <c r="R55" s="4">
        <f t="shared" si="5"/>
        <v>1.4210526315789473</v>
      </c>
      <c r="S55" s="4">
        <f t="shared" si="6"/>
        <v>5.4</v>
      </c>
      <c r="T55">
        <v>0</v>
      </c>
      <c r="U55">
        <v>0</v>
      </c>
      <c r="V55">
        <v>4</v>
      </c>
      <c r="W55">
        <v>0</v>
      </c>
      <c r="X55">
        <v>10</v>
      </c>
      <c r="Y55">
        <v>0</v>
      </c>
      <c r="Z55">
        <v>3</v>
      </c>
      <c r="AA55">
        <v>4</v>
      </c>
      <c r="AB55">
        <v>6</v>
      </c>
    </row>
    <row r="56" spans="2:28" ht="15.6" x14ac:dyDescent="0.3">
      <c r="B56" t="s">
        <v>2368</v>
      </c>
      <c r="D56">
        <v>1.9517127000000301</v>
      </c>
      <c r="E56">
        <v>83</v>
      </c>
      <c r="F56">
        <v>83</v>
      </c>
      <c r="G56">
        <v>5</v>
      </c>
      <c r="H56">
        <v>14</v>
      </c>
      <c r="I56">
        <v>19</v>
      </c>
      <c r="J56">
        <v>0</v>
      </c>
      <c r="K56">
        <v>158</v>
      </c>
      <c r="L56" s="3">
        <f t="shared" si="1"/>
        <v>1.9036144578313252</v>
      </c>
      <c r="M56">
        <v>85</v>
      </c>
      <c r="N56" s="3">
        <f t="shared" si="2"/>
        <v>0.53797468354430378</v>
      </c>
      <c r="O56" s="3">
        <f t="shared" si="3"/>
        <v>1.0240963855421688</v>
      </c>
      <c r="P56">
        <v>27</v>
      </c>
      <c r="Q56" s="4">
        <f t="shared" si="4"/>
        <v>0.3253012048192771</v>
      </c>
      <c r="R56" s="4">
        <f t="shared" si="5"/>
        <v>1.4210526315789473</v>
      </c>
      <c r="S56" s="4">
        <f t="shared" si="6"/>
        <v>5.4</v>
      </c>
      <c r="T56">
        <v>0</v>
      </c>
      <c r="U56">
        <v>0</v>
      </c>
      <c r="V56">
        <v>4</v>
      </c>
      <c r="W56">
        <v>0</v>
      </c>
      <c r="X56">
        <v>10</v>
      </c>
      <c r="Y56">
        <v>0</v>
      </c>
      <c r="Z56">
        <v>3</v>
      </c>
      <c r="AA56">
        <v>4</v>
      </c>
      <c r="AB56">
        <v>6</v>
      </c>
    </row>
    <row r="57" spans="2:28" ht="15.6" x14ac:dyDescent="0.3">
      <c r="B57" t="s">
        <v>2369</v>
      </c>
      <c r="D57">
        <v>1.999436</v>
      </c>
      <c r="E57">
        <v>81</v>
      </c>
      <c r="F57">
        <v>75</v>
      </c>
      <c r="G57">
        <v>5</v>
      </c>
      <c r="H57">
        <v>14</v>
      </c>
      <c r="I57">
        <v>19</v>
      </c>
      <c r="J57">
        <v>1</v>
      </c>
      <c r="K57">
        <v>156</v>
      </c>
      <c r="L57" s="3">
        <f t="shared" si="1"/>
        <v>2.08</v>
      </c>
      <c r="M57">
        <v>85</v>
      </c>
      <c r="N57" s="3">
        <f t="shared" si="2"/>
        <v>0.54487179487179482</v>
      </c>
      <c r="O57" s="3">
        <f t="shared" si="3"/>
        <v>1.1333333333333333</v>
      </c>
      <c r="P57">
        <v>27</v>
      </c>
      <c r="Q57" s="4">
        <f t="shared" si="4"/>
        <v>0.36</v>
      </c>
      <c r="R57" s="4">
        <f t="shared" si="5"/>
        <v>1.4210526315789473</v>
      </c>
      <c r="S57" s="4">
        <f t="shared" si="6"/>
        <v>5.4</v>
      </c>
      <c r="T57">
        <v>0</v>
      </c>
      <c r="U57">
        <v>0</v>
      </c>
      <c r="V57">
        <v>4</v>
      </c>
      <c r="W57">
        <v>0</v>
      </c>
      <c r="X57">
        <v>10</v>
      </c>
      <c r="Y57">
        <v>0</v>
      </c>
      <c r="Z57">
        <v>3</v>
      </c>
      <c r="AA57">
        <v>4</v>
      </c>
      <c r="AB57">
        <v>6</v>
      </c>
    </row>
    <row r="58" spans="2:28" ht="15.6" x14ac:dyDescent="0.3">
      <c r="B58" t="s">
        <v>2370</v>
      </c>
      <c r="D58">
        <v>3.1810045999999899</v>
      </c>
      <c r="E58">
        <v>115</v>
      </c>
      <c r="F58">
        <v>115</v>
      </c>
      <c r="G58">
        <v>5</v>
      </c>
      <c r="H58">
        <v>14</v>
      </c>
      <c r="I58">
        <v>19</v>
      </c>
      <c r="J58">
        <v>0</v>
      </c>
      <c r="K58">
        <v>209</v>
      </c>
      <c r="L58" s="3">
        <f t="shared" si="1"/>
        <v>1.817391304347826</v>
      </c>
      <c r="M58">
        <v>85</v>
      </c>
      <c r="N58" s="3">
        <f t="shared" si="2"/>
        <v>0.40669856459330145</v>
      </c>
      <c r="O58" s="3">
        <f t="shared" si="3"/>
        <v>0.73913043478260865</v>
      </c>
      <c r="P58">
        <v>27</v>
      </c>
      <c r="Q58" s="4">
        <f t="shared" si="4"/>
        <v>0.23478260869565218</v>
      </c>
      <c r="R58" s="4">
        <f t="shared" si="5"/>
        <v>1.4210526315789473</v>
      </c>
      <c r="S58" s="4">
        <f t="shared" si="6"/>
        <v>5.4</v>
      </c>
      <c r="T58">
        <v>0</v>
      </c>
      <c r="U58">
        <v>0</v>
      </c>
      <c r="V58">
        <v>4</v>
      </c>
      <c r="W58">
        <v>0</v>
      </c>
      <c r="X58">
        <v>10</v>
      </c>
      <c r="Y58">
        <v>0</v>
      </c>
      <c r="Z58">
        <v>3</v>
      </c>
      <c r="AA58">
        <v>4</v>
      </c>
      <c r="AB58">
        <v>6</v>
      </c>
    </row>
    <row r="59" spans="2:28" ht="15.6" x14ac:dyDescent="0.3">
      <c r="B59" t="s">
        <v>2371</v>
      </c>
      <c r="D59">
        <v>1.1679565999999599</v>
      </c>
      <c r="E59">
        <v>50</v>
      </c>
      <c r="F59">
        <v>50</v>
      </c>
      <c r="G59">
        <v>3</v>
      </c>
      <c r="H59">
        <v>14</v>
      </c>
      <c r="I59">
        <v>17</v>
      </c>
      <c r="J59">
        <v>0</v>
      </c>
      <c r="K59">
        <v>99</v>
      </c>
      <c r="L59" s="3">
        <f t="shared" si="1"/>
        <v>1.98</v>
      </c>
      <c r="M59">
        <v>79</v>
      </c>
      <c r="N59" s="3">
        <f t="shared" si="2"/>
        <v>0.79797979797979801</v>
      </c>
      <c r="O59" s="3">
        <f t="shared" si="3"/>
        <v>1.58</v>
      </c>
      <c r="P59">
        <v>23</v>
      </c>
      <c r="Q59" s="4">
        <f t="shared" si="4"/>
        <v>0.46</v>
      </c>
      <c r="R59" s="4">
        <f t="shared" si="5"/>
        <v>1.3529411764705883</v>
      </c>
      <c r="S59" s="4">
        <f t="shared" si="6"/>
        <v>7.666666666666667</v>
      </c>
      <c r="T59">
        <v>0</v>
      </c>
      <c r="U59">
        <v>0</v>
      </c>
      <c r="V59">
        <v>2</v>
      </c>
      <c r="W59">
        <v>0</v>
      </c>
      <c r="X59">
        <v>10</v>
      </c>
      <c r="Y59">
        <v>0</v>
      </c>
      <c r="Z59">
        <v>3</v>
      </c>
      <c r="AA59">
        <v>2</v>
      </c>
      <c r="AB59">
        <v>6</v>
      </c>
    </row>
    <row r="60" spans="2:28" ht="15.6" x14ac:dyDescent="0.3">
      <c r="B60" t="s">
        <v>2372</v>
      </c>
      <c r="D60">
        <v>1.0747154000000001</v>
      </c>
      <c r="E60">
        <v>44</v>
      </c>
      <c r="F60">
        <v>44</v>
      </c>
      <c r="G60">
        <v>3</v>
      </c>
      <c r="H60">
        <v>14</v>
      </c>
      <c r="I60">
        <v>17</v>
      </c>
      <c r="J60">
        <v>0</v>
      </c>
      <c r="K60">
        <v>87</v>
      </c>
      <c r="L60" s="3">
        <f t="shared" si="1"/>
        <v>1.9772727272727273</v>
      </c>
      <c r="M60">
        <v>79</v>
      </c>
      <c r="N60" s="3">
        <f t="shared" si="2"/>
        <v>0.90804597701149425</v>
      </c>
      <c r="O60" s="3">
        <f t="shared" si="3"/>
        <v>1.7954545454545454</v>
      </c>
      <c r="P60">
        <v>23</v>
      </c>
      <c r="Q60" s="4">
        <f t="shared" si="4"/>
        <v>0.52272727272727271</v>
      </c>
      <c r="R60" s="4">
        <f t="shared" si="5"/>
        <v>1.3529411764705883</v>
      </c>
      <c r="S60" s="4">
        <f t="shared" si="6"/>
        <v>7.666666666666667</v>
      </c>
      <c r="T60">
        <v>0</v>
      </c>
      <c r="U60">
        <v>0</v>
      </c>
      <c r="V60">
        <v>2</v>
      </c>
      <c r="W60">
        <v>0</v>
      </c>
      <c r="X60">
        <v>10</v>
      </c>
      <c r="Y60">
        <v>0</v>
      </c>
      <c r="Z60">
        <v>3</v>
      </c>
      <c r="AA60">
        <v>2</v>
      </c>
      <c r="AB60">
        <v>6</v>
      </c>
    </row>
    <row r="61" spans="2:28" ht="15.6" x14ac:dyDescent="0.3">
      <c r="B61" t="s">
        <v>2373</v>
      </c>
      <c r="D61">
        <v>1.6864549</v>
      </c>
      <c r="E61">
        <v>48</v>
      </c>
      <c r="F61">
        <v>48</v>
      </c>
      <c r="G61">
        <v>5</v>
      </c>
      <c r="H61">
        <v>18</v>
      </c>
      <c r="I61">
        <v>23</v>
      </c>
      <c r="J61">
        <v>0</v>
      </c>
      <c r="K61">
        <v>98</v>
      </c>
      <c r="L61" s="3">
        <f t="shared" si="1"/>
        <v>2.0416666666666665</v>
      </c>
      <c r="M61">
        <v>97</v>
      </c>
      <c r="N61" s="3">
        <f t="shared" si="2"/>
        <v>0.98979591836734693</v>
      </c>
      <c r="O61" s="3">
        <f t="shared" si="3"/>
        <v>2.0208333333333335</v>
      </c>
      <c r="P61">
        <v>33</v>
      </c>
      <c r="Q61" s="4">
        <f t="shared" si="4"/>
        <v>0.6875</v>
      </c>
      <c r="R61" s="4">
        <f t="shared" si="5"/>
        <v>1.4347826086956521</v>
      </c>
      <c r="S61" s="4">
        <f t="shared" si="6"/>
        <v>6.6</v>
      </c>
      <c r="T61">
        <v>0</v>
      </c>
      <c r="U61">
        <v>0</v>
      </c>
      <c r="V61">
        <v>4</v>
      </c>
      <c r="W61">
        <v>0</v>
      </c>
      <c r="X61">
        <v>14</v>
      </c>
      <c r="Y61">
        <v>0</v>
      </c>
      <c r="Z61">
        <v>6</v>
      </c>
      <c r="AA61">
        <v>4</v>
      </c>
      <c r="AB61">
        <v>5</v>
      </c>
    </row>
    <row r="62" spans="2:28" ht="15.6" x14ac:dyDescent="0.3">
      <c r="B62" t="s">
        <v>2374</v>
      </c>
      <c r="D62">
        <v>1.2428653000000001</v>
      </c>
      <c r="E62">
        <v>49</v>
      </c>
      <c r="F62">
        <v>49</v>
      </c>
      <c r="G62">
        <v>7</v>
      </c>
      <c r="H62">
        <v>14</v>
      </c>
      <c r="I62">
        <v>21</v>
      </c>
      <c r="J62">
        <v>0</v>
      </c>
      <c r="K62">
        <v>95</v>
      </c>
      <c r="L62" s="3">
        <f t="shared" si="1"/>
        <v>1.9387755102040816</v>
      </c>
      <c r="M62">
        <v>93</v>
      </c>
      <c r="N62" s="3">
        <f t="shared" si="2"/>
        <v>0.97894736842105268</v>
      </c>
      <c r="O62" s="3">
        <f t="shared" si="3"/>
        <v>1.8979591836734695</v>
      </c>
      <c r="P62">
        <v>32</v>
      </c>
      <c r="Q62" s="4">
        <f t="shared" si="4"/>
        <v>0.65306122448979587</v>
      </c>
      <c r="R62" s="4">
        <f t="shared" si="5"/>
        <v>1.5238095238095237</v>
      </c>
      <c r="S62" s="4">
        <f t="shared" si="6"/>
        <v>4.5714285714285712</v>
      </c>
      <c r="T62">
        <v>4</v>
      </c>
      <c r="U62">
        <v>1</v>
      </c>
      <c r="V62">
        <v>4</v>
      </c>
      <c r="W62">
        <v>1</v>
      </c>
      <c r="X62">
        <v>10</v>
      </c>
      <c r="Y62">
        <v>0</v>
      </c>
      <c r="Z62">
        <v>3</v>
      </c>
      <c r="AA62">
        <v>4</v>
      </c>
      <c r="AB62">
        <v>6</v>
      </c>
    </row>
    <row r="63" spans="2:28" ht="15.6" x14ac:dyDescent="0.3">
      <c r="B63" t="s">
        <v>2375</v>
      </c>
      <c r="D63">
        <v>2.0449101999999999</v>
      </c>
      <c r="E63">
        <v>53</v>
      </c>
      <c r="F63">
        <v>53</v>
      </c>
      <c r="G63">
        <v>7</v>
      </c>
      <c r="H63">
        <v>14</v>
      </c>
      <c r="I63">
        <v>21</v>
      </c>
      <c r="J63">
        <v>0</v>
      </c>
      <c r="K63">
        <v>101</v>
      </c>
      <c r="L63" s="3">
        <f t="shared" si="1"/>
        <v>1.9056603773584906</v>
      </c>
      <c r="M63">
        <v>93</v>
      </c>
      <c r="N63" s="3">
        <f t="shared" si="2"/>
        <v>0.92079207920792083</v>
      </c>
      <c r="O63" s="3">
        <f t="shared" si="3"/>
        <v>1.7547169811320755</v>
      </c>
      <c r="P63">
        <v>32</v>
      </c>
      <c r="Q63" s="4">
        <f t="shared" si="4"/>
        <v>0.60377358490566035</v>
      </c>
      <c r="R63" s="4">
        <f t="shared" si="5"/>
        <v>1.5238095238095237</v>
      </c>
      <c r="S63" s="4">
        <f t="shared" si="6"/>
        <v>4.5714285714285712</v>
      </c>
      <c r="T63">
        <v>4</v>
      </c>
      <c r="U63">
        <v>1</v>
      </c>
      <c r="V63">
        <v>4</v>
      </c>
      <c r="W63">
        <v>1</v>
      </c>
      <c r="X63">
        <v>10</v>
      </c>
      <c r="Y63">
        <v>0</v>
      </c>
      <c r="Z63">
        <v>3</v>
      </c>
      <c r="AA63">
        <v>4</v>
      </c>
      <c r="AB63">
        <v>6</v>
      </c>
    </row>
    <row r="64" spans="2:28" ht="15.6" x14ac:dyDescent="0.3">
      <c r="B64" t="s">
        <v>2376</v>
      </c>
      <c r="D64">
        <v>1.93080830000002</v>
      </c>
      <c r="E64">
        <v>51</v>
      </c>
      <c r="F64">
        <v>51</v>
      </c>
      <c r="G64">
        <v>7</v>
      </c>
      <c r="H64">
        <v>14</v>
      </c>
      <c r="I64">
        <v>21</v>
      </c>
      <c r="J64">
        <v>0</v>
      </c>
      <c r="K64">
        <v>99</v>
      </c>
      <c r="L64" s="3">
        <f t="shared" si="1"/>
        <v>1.9411764705882353</v>
      </c>
      <c r="M64">
        <v>93</v>
      </c>
      <c r="N64" s="3">
        <f t="shared" si="2"/>
        <v>0.93939393939393945</v>
      </c>
      <c r="O64" s="3">
        <f t="shared" si="3"/>
        <v>1.8235294117647058</v>
      </c>
      <c r="P64">
        <v>32</v>
      </c>
      <c r="Q64" s="4">
        <f t="shared" si="4"/>
        <v>0.62745098039215685</v>
      </c>
      <c r="R64" s="4">
        <f t="shared" si="5"/>
        <v>1.5238095238095237</v>
      </c>
      <c r="S64" s="4">
        <f t="shared" si="6"/>
        <v>4.5714285714285712</v>
      </c>
      <c r="T64">
        <v>4</v>
      </c>
      <c r="U64">
        <v>1</v>
      </c>
      <c r="V64">
        <v>4</v>
      </c>
      <c r="W64">
        <v>1</v>
      </c>
      <c r="X64">
        <v>10</v>
      </c>
      <c r="Y64">
        <v>0</v>
      </c>
      <c r="Z64">
        <v>3</v>
      </c>
      <c r="AA64">
        <v>4</v>
      </c>
      <c r="AB64">
        <v>6</v>
      </c>
    </row>
    <row r="65" spans="2:28" ht="15.6" x14ac:dyDescent="0.3">
      <c r="B65" t="s">
        <v>2377</v>
      </c>
      <c r="D65">
        <v>1.52975609999998</v>
      </c>
      <c r="E65">
        <v>50</v>
      </c>
      <c r="F65">
        <v>50</v>
      </c>
      <c r="G65">
        <v>7</v>
      </c>
      <c r="H65">
        <v>14</v>
      </c>
      <c r="I65">
        <v>21</v>
      </c>
      <c r="J65">
        <v>0</v>
      </c>
      <c r="K65">
        <v>96</v>
      </c>
      <c r="L65" s="3">
        <f t="shared" si="1"/>
        <v>1.92</v>
      </c>
      <c r="M65">
        <v>93</v>
      </c>
      <c r="N65" s="3">
        <f t="shared" si="2"/>
        <v>0.96875</v>
      </c>
      <c r="O65" s="3">
        <f t="shared" si="3"/>
        <v>1.86</v>
      </c>
      <c r="P65">
        <v>32</v>
      </c>
      <c r="Q65" s="4">
        <f t="shared" si="4"/>
        <v>0.64</v>
      </c>
      <c r="R65" s="4">
        <f t="shared" si="5"/>
        <v>1.5238095238095237</v>
      </c>
      <c r="S65" s="4">
        <f t="shared" si="6"/>
        <v>4.5714285714285712</v>
      </c>
      <c r="T65">
        <v>4</v>
      </c>
      <c r="U65">
        <v>1</v>
      </c>
      <c r="V65">
        <v>4</v>
      </c>
      <c r="W65">
        <v>1</v>
      </c>
      <c r="X65">
        <v>10</v>
      </c>
      <c r="Y65">
        <v>0</v>
      </c>
      <c r="Z65">
        <v>3</v>
      </c>
      <c r="AA65">
        <v>4</v>
      </c>
      <c r="AB65">
        <v>6</v>
      </c>
    </row>
    <row r="66" spans="2:28" ht="15.6" x14ac:dyDescent="0.3">
      <c r="B66" t="s">
        <v>2378</v>
      </c>
      <c r="D66">
        <v>1.10047480000002</v>
      </c>
      <c r="E66">
        <v>50</v>
      </c>
      <c r="F66">
        <v>50</v>
      </c>
      <c r="G66">
        <v>8</v>
      </c>
      <c r="H66">
        <v>14</v>
      </c>
      <c r="I66">
        <v>22</v>
      </c>
      <c r="J66">
        <v>0</v>
      </c>
      <c r="K66">
        <v>97</v>
      </c>
      <c r="L66" s="3">
        <f t="shared" si="1"/>
        <v>1.94</v>
      </c>
      <c r="M66">
        <v>94</v>
      </c>
      <c r="N66" s="3">
        <f t="shared" si="2"/>
        <v>0.96907216494845361</v>
      </c>
      <c r="O66" s="3">
        <f t="shared" si="3"/>
        <v>1.88</v>
      </c>
      <c r="P66">
        <v>33</v>
      </c>
      <c r="Q66" s="4">
        <f t="shared" si="4"/>
        <v>0.66</v>
      </c>
      <c r="R66" s="4">
        <f t="shared" si="5"/>
        <v>1.5</v>
      </c>
      <c r="S66" s="4">
        <f t="shared" si="6"/>
        <v>4.125</v>
      </c>
      <c r="T66">
        <v>5</v>
      </c>
      <c r="U66">
        <v>1</v>
      </c>
      <c r="V66">
        <v>4</v>
      </c>
      <c r="W66">
        <v>1</v>
      </c>
      <c r="X66">
        <v>10</v>
      </c>
      <c r="Y66">
        <v>0</v>
      </c>
      <c r="Z66">
        <v>3</v>
      </c>
      <c r="AA66">
        <v>4</v>
      </c>
      <c r="AB66">
        <v>6</v>
      </c>
    </row>
    <row r="67" spans="2:28" ht="15.6" x14ac:dyDescent="0.3">
      <c r="B67" t="s">
        <v>2379</v>
      </c>
      <c r="D67">
        <v>1.9866474999999999</v>
      </c>
      <c r="E67">
        <v>58</v>
      </c>
      <c r="F67">
        <v>58</v>
      </c>
      <c r="G67">
        <v>8</v>
      </c>
      <c r="H67">
        <v>14</v>
      </c>
      <c r="I67">
        <v>22</v>
      </c>
      <c r="J67">
        <v>0</v>
      </c>
      <c r="K67">
        <v>125</v>
      </c>
      <c r="L67" s="3">
        <f t="shared" si="1"/>
        <v>2.1551724137931036</v>
      </c>
      <c r="M67">
        <v>94</v>
      </c>
      <c r="N67" s="3">
        <f t="shared" si="2"/>
        <v>0.752</v>
      </c>
      <c r="O67" s="3">
        <f t="shared" si="3"/>
        <v>1.6206896551724137</v>
      </c>
      <c r="P67">
        <v>33</v>
      </c>
      <c r="Q67" s="4">
        <f t="shared" si="4"/>
        <v>0.56896551724137934</v>
      </c>
      <c r="R67" s="4">
        <f t="shared" si="5"/>
        <v>1.5</v>
      </c>
      <c r="S67" s="4">
        <f t="shared" si="6"/>
        <v>4.125</v>
      </c>
      <c r="T67">
        <v>5</v>
      </c>
      <c r="U67">
        <v>1</v>
      </c>
      <c r="V67">
        <v>4</v>
      </c>
      <c r="W67">
        <v>1</v>
      </c>
      <c r="X67">
        <v>10</v>
      </c>
      <c r="Y67">
        <v>0</v>
      </c>
      <c r="Z67">
        <v>3</v>
      </c>
      <c r="AA67">
        <v>4</v>
      </c>
      <c r="AB67">
        <v>6</v>
      </c>
    </row>
    <row r="68" spans="2:28" ht="15.6" x14ac:dyDescent="0.3">
      <c r="B68" t="s">
        <v>2380</v>
      </c>
      <c r="D68">
        <v>1.68288089999998</v>
      </c>
      <c r="E68">
        <v>53</v>
      </c>
      <c r="F68">
        <v>53</v>
      </c>
      <c r="G68">
        <v>8</v>
      </c>
      <c r="H68">
        <v>14</v>
      </c>
      <c r="I68">
        <v>22</v>
      </c>
      <c r="J68">
        <v>0</v>
      </c>
      <c r="K68">
        <v>117</v>
      </c>
      <c r="L68" s="3">
        <f t="shared" si="1"/>
        <v>2.2075471698113209</v>
      </c>
      <c r="M68">
        <v>94</v>
      </c>
      <c r="N68" s="3">
        <f t="shared" si="2"/>
        <v>0.80341880341880345</v>
      </c>
      <c r="O68" s="3">
        <f t="shared" si="3"/>
        <v>1.7735849056603774</v>
      </c>
      <c r="P68">
        <v>33</v>
      </c>
      <c r="Q68" s="4">
        <f t="shared" si="4"/>
        <v>0.62264150943396224</v>
      </c>
      <c r="R68" s="4">
        <f t="shared" si="5"/>
        <v>1.5</v>
      </c>
      <c r="S68" s="4">
        <f t="shared" si="6"/>
        <v>4.125</v>
      </c>
      <c r="T68">
        <v>5</v>
      </c>
      <c r="U68">
        <v>1</v>
      </c>
      <c r="V68">
        <v>4</v>
      </c>
      <c r="W68">
        <v>1</v>
      </c>
      <c r="X68">
        <v>10</v>
      </c>
      <c r="Y68">
        <v>0</v>
      </c>
      <c r="Z68">
        <v>3</v>
      </c>
      <c r="AA68">
        <v>4</v>
      </c>
      <c r="AB68">
        <v>6</v>
      </c>
    </row>
    <row r="69" spans="2:28" ht="15.6" x14ac:dyDescent="0.3">
      <c r="B69" t="s">
        <v>2381</v>
      </c>
      <c r="D69">
        <v>2.1133510999999801</v>
      </c>
      <c r="E69">
        <v>56</v>
      </c>
      <c r="F69">
        <v>56</v>
      </c>
      <c r="G69">
        <v>8</v>
      </c>
      <c r="H69">
        <v>14</v>
      </c>
      <c r="I69">
        <v>22</v>
      </c>
      <c r="J69">
        <v>0</v>
      </c>
      <c r="K69">
        <v>123</v>
      </c>
      <c r="L69" s="3">
        <f t="shared" si="1"/>
        <v>2.1964285714285716</v>
      </c>
      <c r="M69">
        <v>94</v>
      </c>
      <c r="N69" s="3">
        <f t="shared" si="2"/>
        <v>0.76422764227642281</v>
      </c>
      <c r="O69" s="3">
        <f t="shared" si="3"/>
        <v>1.6785714285714286</v>
      </c>
      <c r="P69">
        <v>33</v>
      </c>
      <c r="Q69" s="4">
        <f t="shared" si="4"/>
        <v>0.5892857142857143</v>
      </c>
      <c r="R69" s="4">
        <f t="shared" si="5"/>
        <v>1.5</v>
      </c>
      <c r="S69" s="4">
        <f t="shared" si="6"/>
        <v>4.125</v>
      </c>
      <c r="T69">
        <v>5</v>
      </c>
      <c r="U69">
        <v>1</v>
      </c>
      <c r="V69">
        <v>4</v>
      </c>
      <c r="W69">
        <v>1</v>
      </c>
      <c r="X69">
        <v>10</v>
      </c>
      <c r="Y69">
        <v>0</v>
      </c>
      <c r="Z69">
        <v>3</v>
      </c>
      <c r="AA69">
        <v>4</v>
      </c>
      <c r="AB69">
        <v>6</v>
      </c>
    </row>
    <row r="70" spans="2:28" ht="15.6" x14ac:dyDescent="0.3">
      <c r="B70" t="s">
        <v>2382</v>
      </c>
      <c r="D70">
        <v>4.5046538999999903</v>
      </c>
      <c r="E70">
        <v>55</v>
      </c>
      <c r="F70">
        <v>55</v>
      </c>
      <c r="G70">
        <v>8</v>
      </c>
      <c r="H70">
        <v>14</v>
      </c>
      <c r="I70">
        <v>22</v>
      </c>
      <c r="J70">
        <v>0</v>
      </c>
      <c r="K70">
        <v>120</v>
      </c>
      <c r="L70" s="3">
        <f t="shared" si="1"/>
        <v>2.1818181818181817</v>
      </c>
      <c r="M70">
        <v>94</v>
      </c>
      <c r="N70" s="3">
        <f t="shared" si="2"/>
        <v>0.78333333333333333</v>
      </c>
      <c r="O70" s="3">
        <f t="shared" si="3"/>
        <v>1.709090909090909</v>
      </c>
      <c r="P70">
        <v>33</v>
      </c>
      <c r="Q70" s="4">
        <f t="shared" si="4"/>
        <v>0.6</v>
      </c>
      <c r="R70" s="4">
        <f t="shared" si="5"/>
        <v>1.5</v>
      </c>
      <c r="S70" s="4">
        <f t="shared" si="6"/>
        <v>4.125</v>
      </c>
      <c r="T70">
        <v>5</v>
      </c>
      <c r="U70">
        <v>1</v>
      </c>
      <c r="V70">
        <v>4</v>
      </c>
      <c r="W70">
        <v>1</v>
      </c>
      <c r="X70">
        <v>10</v>
      </c>
      <c r="Y70">
        <v>0</v>
      </c>
      <c r="Z70">
        <v>3</v>
      </c>
      <c r="AA70">
        <v>4</v>
      </c>
      <c r="AB70">
        <v>6</v>
      </c>
    </row>
    <row r="71" spans="2:28" ht="15.6" x14ac:dyDescent="0.3">
      <c r="B71" t="s">
        <v>2383</v>
      </c>
      <c r="D71">
        <v>0.89113100000002898</v>
      </c>
      <c r="E71">
        <v>42</v>
      </c>
      <c r="F71">
        <v>42</v>
      </c>
      <c r="G71">
        <v>5</v>
      </c>
      <c r="H71">
        <v>14</v>
      </c>
      <c r="I71">
        <v>19</v>
      </c>
      <c r="J71">
        <v>0</v>
      </c>
      <c r="K71">
        <v>83</v>
      </c>
      <c r="L71" s="3">
        <f t="shared" si="1"/>
        <v>1.9761904761904763</v>
      </c>
      <c r="M71">
        <v>86</v>
      </c>
      <c r="N71" s="3">
        <f t="shared" si="2"/>
        <v>1.036144578313253</v>
      </c>
      <c r="O71" s="3">
        <f t="shared" si="3"/>
        <v>2.0476190476190474</v>
      </c>
      <c r="P71">
        <v>27</v>
      </c>
      <c r="Q71" s="4">
        <f t="shared" si="4"/>
        <v>0.6428571428571429</v>
      </c>
      <c r="R71" s="4">
        <f t="shared" si="5"/>
        <v>1.4210526315789473</v>
      </c>
      <c r="S71" s="4">
        <f t="shared" si="6"/>
        <v>5.4</v>
      </c>
      <c r="T71">
        <v>0</v>
      </c>
      <c r="U71">
        <v>0</v>
      </c>
      <c r="V71">
        <v>4</v>
      </c>
      <c r="W71">
        <v>0</v>
      </c>
      <c r="X71">
        <v>10</v>
      </c>
      <c r="Y71">
        <v>0</v>
      </c>
      <c r="Z71">
        <v>3</v>
      </c>
      <c r="AA71">
        <v>4</v>
      </c>
      <c r="AB71">
        <v>6</v>
      </c>
    </row>
    <row r="72" spans="2:28" ht="15.6" x14ac:dyDescent="0.3">
      <c r="B72" t="s">
        <v>2384</v>
      </c>
      <c r="D72">
        <v>1.8837120000000001</v>
      </c>
      <c r="E72">
        <v>80</v>
      </c>
      <c r="F72">
        <v>80</v>
      </c>
      <c r="G72">
        <v>5</v>
      </c>
      <c r="H72">
        <v>14</v>
      </c>
      <c r="I72">
        <v>19</v>
      </c>
      <c r="J72">
        <v>0</v>
      </c>
      <c r="K72">
        <v>154</v>
      </c>
      <c r="L72" s="3">
        <f t="shared" si="1"/>
        <v>1.925</v>
      </c>
      <c r="M72">
        <v>85</v>
      </c>
      <c r="N72" s="3">
        <f t="shared" si="2"/>
        <v>0.55194805194805197</v>
      </c>
      <c r="O72" s="3">
        <f t="shared" si="3"/>
        <v>1.0625</v>
      </c>
      <c r="P72">
        <v>27</v>
      </c>
      <c r="Q72" s="4">
        <f t="shared" si="4"/>
        <v>0.33750000000000002</v>
      </c>
      <c r="R72" s="4">
        <f t="shared" si="5"/>
        <v>1.4210526315789473</v>
      </c>
      <c r="S72" s="4">
        <f t="shared" si="6"/>
        <v>5.4</v>
      </c>
      <c r="T72">
        <v>0</v>
      </c>
      <c r="U72">
        <v>0</v>
      </c>
      <c r="V72">
        <v>4</v>
      </c>
      <c r="W72">
        <v>0</v>
      </c>
      <c r="X72">
        <v>10</v>
      </c>
      <c r="Y72">
        <v>0</v>
      </c>
      <c r="Z72">
        <v>3</v>
      </c>
      <c r="AA72">
        <v>4</v>
      </c>
      <c r="AB72">
        <v>6</v>
      </c>
    </row>
    <row r="73" spans="2:28" ht="15.6" x14ac:dyDescent="0.3">
      <c r="B73" t="s">
        <v>2385</v>
      </c>
      <c r="D73">
        <v>2.0381323999999901</v>
      </c>
      <c r="E73">
        <v>90</v>
      </c>
      <c r="F73">
        <v>90</v>
      </c>
      <c r="G73">
        <v>9</v>
      </c>
      <c r="H73">
        <v>14</v>
      </c>
      <c r="I73">
        <v>23</v>
      </c>
      <c r="J73">
        <v>0</v>
      </c>
      <c r="K73">
        <v>172</v>
      </c>
      <c r="L73" s="3">
        <f t="shared" si="1"/>
        <v>1.9111111111111112</v>
      </c>
      <c r="M73">
        <v>113</v>
      </c>
      <c r="N73" s="3">
        <f t="shared" si="2"/>
        <v>0.65697674418604646</v>
      </c>
      <c r="O73" s="3">
        <f t="shared" si="3"/>
        <v>1.2555555555555555</v>
      </c>
      <c r="P73">
        <v>36</v>
      </c>
      <c r="Q73" s="4">
        <f t="shared" si="4"/>
        <v>0.4</v>
      </c>
      <c r="R73" s="4">
        <f t="shared" si="5"/>
        <v>1.5652173913043479</v>
      </c>
      <c r="S73" s="4">
        <f t="shared" si="6"/>
        <v>4</v>
      </c>
      <c r="T73">
        <v>2</v>
      </c>
      <c r="U73">
        <v>1</v>
      </c>
      <c r="V73">
        <v>6</v>
      </c>
      <c r="W73">
        <v>5</v>
      </c>
      <c r="X73">
        <v>10</v>
      </c>
      <c r="Y73">
        <v>0</v>
      </c>
      <c r="Z73">
        <v>3</v>
      </c>
      <c r="AA73">
        <v>4</v>
      </c>
      <c r="AB73">
        <v>6</v>
      </c>
    </row>
    <row r="74" spans="2:28" ht="15.6" x14ac:dyDescent="0.3">
      <c r="B74" t="s">
        <v>2386</v>
      </c>
      <c r="D74">
        <v>1.3342102999999901</v>
      </c>
      <c r="E74">
        <v>95</v>
      </c>
      <c r="F74">
        <v>95</v>
      </c>
      <c r="G74">
        <v>5</v>
      </c>
      <c r="H74">
        <v>14</v>
      </c>
      <c r="I74">
        <v>19</v>
      </c>
      <c r="J74">
        <v>0</v>
      </c>
      <c r="K74">
        <v>143</v>
      </c>
      <c r="L74" s="3">
        <f t="shared" si="1"/>
        <v>1.5052631578947369</v>
      </c>
      <c r="M74">
        <v>147</v>
      </c>
      <c r="N74" s="3">
        <f t="shared" si="2"/>
        <v>1.0279720279720279</v>
      </c>
      <c r="O74" s="3">
        <f t="shared" si="3"/>
        <v>1.5473684210526315</v>
      </c>
      <c r="P74">
        <v>46</v>
      </c>
      <c r="Q74" s="4">
        <f t="shared" si="4"/>
        <v>0.48421052631578948</v>
      </c>
      <c r="R74" s="4">
        <f t="shared" si="5"/>
        <v>2.4210526315789473</v>
      </c>
      <c r="S74" s="4">
        <f t="shared" si="6"/>
        <v>9.1999999999999993</v>
      </c>
      <c r="T74">
        <v>0</v>
      </c>
      <c r="U74">
        <v>0</v>
      </c>
      <c r="V74">
        <v>4</v>
      </c>
      <c r="W74">
        <v>0</v>
      </c>
      <c r="X74">
        <v>15</v>
      </c>
      <c r="Y74">
        <v>0</v>
      </c>
      <c r="Z74">
        <v>10</v>
      </c>
      <c r="AA74">
        <v>5</v>
      </c>
      <c r="AB74">
        <v>12</v>
      </c>
    </row>
    <row r="75" spans="2:28" ht="15.6" x14ac:dyDescent="0.3">
      <c r="B75" t="s">
        <v>2387</v>
      </c>
      <c r="D75">
        <v>1.0576201000000001</v>
      </c>
      <c r="E75">
        <v>49</v>
      </c>
      <c r="F75">
        <v>49</v>
      </c>
      <c r="G75">
        <v>8</v>
      </c>
      <c r="H75">
        <v>14</v>
      </c>
      <c r="I75">
        <v>22</v>
      </c>
      <c r="J75">
        <v>0</v>
      </c>
      <c r="K75">
        <v>97</v>
      </c>
      <c r="L75" s="3">
        <f t="shared" si="1"/>
        <v>1.9795918367346939</v>
      </c>
      <c r="M75">
        <v>104</v>
      </c>
      <c r="N75" s="3">
        <f t="shared" si="2"/>
        <v>1.0721649484536082</v>
      </c>
      <c r="O75" s="3">
        <f t="shared" si="3"/>
        <v>2.1224489795918369</v>
      </c>
      <c r="P75">
        <v>34</v>
      </c>
      <c r="Q75" s="4">
        <f t="shared" si="4"/>
        <v>0.69387755102040816</v>
      </c>
      <c r="R75" s="4">
        <f t="shared" si="5"/>
        <v>1.5454545454545454</v>
      </c>
      <c r="S75" s="4">
        <f t="shared" si="6"/>
        <v>4.25</v>
      </c>
      <c r="T75">
        <v>2</v>
      </c>
      <c r="U75">
        <v>1</v>
      </c>
      <c r="V75">
        <v>6</v>
      </c>
      <c r="W75">
        <v>3</v>
      </c>
      <c r="X75">
        <v>10</v>
      </c>
      <c r="Y75">
        <v>0</v>
      </c>
      <c r="Z75">
        <v>3</v>
      </c>
      <c r="AA75">
        <v>4</v>
      </c>
      <c r="AB75">
        <v>6</v>
      </c>
    </row>
    <row r="76" spans="2:28" ht="15.6" x14ac:dyDescent="0.3">
      <c r="B76" t="s">
        <v>2388</v>
      </c>
      <c r="D76">
        <v>0.98664999999999703</v>
      </c>
      <c r="E76">
        <v>49</v>
      </c>
      <c r="F76">
        <v>49</v>
      </c>
      <c r="G76">
        <v>4</v>
      </c>
      <c r="H76">
        <v>12</v>
      </c>
      <c r="I76">
        <v>16</v>
      </c>
      <c r="J76">
        <v>0</v>
      </c>
      <c r="K76">
        <v>86</v>
      </c>
      <c r="L76" s="3">
        <f t="shared" si="1"/>
        <v>1.7551020408163265</v>
      </c>
      <c r="M76">
        <v>70</v>
      </c>
      <c r="N76" s="3">
        <f t="shared" si="2"/>
        <v>0.81395348837209303</v>
      </c>
      <c r="O76" s="3">
        <f t="shared" si="3"/>
        <v>1.4285714285714286</v>
      </c>
      <c r="P76">
        <v>23</v>
      </c>
      <c r="Q76" s="4">
        <f t="shared" si="4"/>
        <v>0.46938775510204084</v>
      </c>
      <c r="R76" s="4">
        <f t="shared" si="5"/>
        <v>1.4375</v>
      </c>
      <c r="S76" s="4">
        <f t="shared" si="6"/>
        <v>5.75</v>
      </c>
      <c r="T76">
        <v>0</v>
      </c>
      <c r="U76">
        <v>0</v>
      </c>
      <c r="V76">
        <v>2</v>
      </c>
      <c r="W76">
        <v>0</v>
      </c>
      <c r="X76">
        <v>10</v>
      </c>
      <c r="Y76">
        <v>0</v>
      </c>
      <c r="Z76">
        <v>3</v>
      </c>
      <c r="AA76">
        <v>2</v>
      </c>
      <c r="AB76">
        <v>6</v>
      </c>
    </row>
    <row r="77" spans="2:28" ht="15.6" x14ac:dyDescent="0.3">
      <c r="B77" t="s">
        <v>2389</v>
      </c>
      <c r="D77">
        <v>1.0076857000000199</v>
      </c>
      <c r="E77">
        <v>47</v>
      </c>
      <c r="F77">
        <v>47</v>
      </c>
      <c r="G77">
        <v>7</v>
      </c>
      <c r="H77">
        <v>14</v>
      </c>
      <c r="I77">
        <v>21</v>
      </c>
      <c r="J77">
        <v>0</v>
      </c>
      <c r="K77">
        <v>94</v>
      </c>
      <c r="L77" s="3">
        <f t="shared" si="1"/>
        <v>2</v>
      </c>
      <c r="M77">
        <v>95</v>
      </c>
      <c r="N77" s="3">
        <f t="shared" si="2"/>
        <v>1.0106382978723405</v>
      </c>
      <c r="O77" s="3">
        <f t="shared" si="3"/>
        <v>2.021276595744681</v>
      </c>
      <c r="P77">
        <v>32</v>
      </c>
      <c r="Q77" s="4">
        <f t="shared" si="4"/>
        <v>0.68085106382978722</v>
      </c>
      <c r="R77" s="4">
        <f t="shared" si="5"/>
        <v>1.5238095238095237</v>
      </c>
      <c r="S77" s="4">
        <f t="shared" si="6"/>
        <v>4.5714285714285712</v>
      </c>
      <c r="T77">
        <v>2</v>
      </c>
      <c r="U77">
        <v>1</v>
      </c>
      <c r="V77">
        <v>6</v>
      </c>
      <c r="W77">
        <v>1</v>
      </c>
      <c r="X77">
        <v>10</v>
      </c>
      <c r="Y77">
        <v>0</v>
      </c>
      <c r="Z77">
        <v>3</v>
      </c>
      <c r="AA77">
        <v>4</v>
      </c>
      <c r="AB77">
        <v>6</v>
      </c>
    </row>
    <row r="78" spans="2:28" ht="15.6" x14ac:dyDescent="0.3">
      <c r="B78" t="s">
        <v>2390</v>
      </c>
      <c r="D78">
        <v>1.41914480000002</v>
      </c>
      <c r="E78">
        <v>54</v>
      </c>
      <c r="F78">
        <v>54</v>
      </c>
      <c r="G78">
        <v>8</v>
      </c>
      <c r="H78">
        <v>13</v>
      </c>
      <c r="I78">
        <v>21</v>
      </c>
      <c r="J78">
        <v>0</v>
      </c>
      <c r="K78">
        <v>101</v>
      </c>
      <c r="L78" s="3">
        <f t="shared" si="1"/>
        <v>1.8703703703703705</v>
      </c>
      <c r="M78">
        <v>80</v>
      </c>
      <c r="N78" s="3">
        <f t="shared" si="2"/>
        <v>0.79207920792079212</v>
      </c>
      <c r="O78" s="3">
        <f t="shared" si="3"/>
        <v>1.4814814814814814</v>
      </c>
      <c r="P78">
        <v>31</v>
      </c>
      <c r="Q78" s="4">
        <f t="shared" si="4"/>
        <v>0.57407407407407407</v>
      </c>
      <c r="R78" s="4">
        <f t="shared" si="5"/>
        <v>1.4761904761904763</v>
      </c>
      <c r="S78" s="4">
        <f t="shared" si="6"/>
        <v>3.875</v>
      </c>
      <c r="T78">
        <v>2</v>
      </c>
      <c r="U78">
        <v>0</v>
      </c>
      <c r="V78">
        <v>4</v>
      </c>
      <c r="W78">
        <v>0</v>
      </c>
      <c r="X78">
        <v>12</v>
      </c>
      <c r="Y78">
        <v>0</v>
      </c>
      <c r="Z78">
        <v>3</v>
      </c>
      <c r="AA78">
        <v>4</v>
      </c>
      <c r="AB78">
        <v>6</v>
      </c>
    </row>
    <row r="79" spans="2:28" ht="15.6" x14ac:dyDescent="0.3">
      <c r="B79" t="s">
        <v>2391</v>
      </c>
      <c r="D79">
        <v>0.47811080000002398</v>
      </c>
      <c r="E79">
        <v>24</v>
      </c>
      <c r="F79">
        <v>24</v>
      </c>
      <c r="G79">
        <v>5</v>
      </c>
      <c r="H79">
        <v>11</v>
      </c>
      <c r="I79">
        <v>16</v>
      </c>
      <c r="J79">
        <v>0</v>
      </c>
      <c r="K79">
        <v>51</v>
      </c>
      <c r="L79" s="3">
        <f t="shared" si="1"/>
        <v>2.125</v>
      </c>
      <c r="M79">
        <v>55</v>
      </c>
      <c r="N79" s="3">
        <f t="shared" si="2"/>
        <v>1.0784313725490196</v>
      </c>
      <c r="O79" s="3">
        <f t="shared" si="3"/>
        <v>2.2916666666666665</v>
      </c>
      <c r="P79">
        <v>22</v>
      </c>
      <c r="Q79" s="4">
        <f t="shared" si="4"/>
        <v>0.91666666666666663</v>
      </c>
      <c r="R79" s="4">
        <f t="shared" si="5"/>
        <v>1.375</v>
      </c>
      <c r="S79" s="4">
        <f t="shared" si="6"/>
        <v>4.4000000000000004</v>
      </c>
      <c r="T79">
        <v>0</v>
      </c>
      <c r="U79">
        <v>0</v>
      </c>
      <c r="V79">
        <v>4</v>
      </c>
      <c r="W79">
        <v>0</v>
      </c>
      <c r="X79">
        <v>10</v>
      </c>
      <c r="Y79">
        <v>0</v>
      </c>
      <c r="Z79">
        <v>2</v>
      </c>
      <c r="AA79">
        <v>4</v>
      </c>
      <c r="AB79">
        <v>2</v>
      </c>
    </row>
    <row r="80" spans="2:28" ht="15.6" x14ac:dyDescent="0.3">
      <c r="B80" t="s">
        <v>2392</v>
      </c>
      <c r="D80">
        <v>0.53452450000003104</v>
      </c>
      <c r="E80">
        <v>23</v>
      </c>
      <c r="F80">
        <v>23</v>
      </c>
      <c r="G80">
        <v>3</v>
      </c>
      <c r="H80">
        <v>12</v>
      </c>
      <c r="I80">
        <v>15</v>
      </c>
      <c r="J80">
        <v>0</v>
      </c>
      <c r="K80">
        <v>57</v>
      </c>
      <c r="L80" s="3">
        <f t="shared" si="1"/>
        <v>2.4782608695652173</v>
      </c>
      <c r="M80">
        <v>56</v>
      </c>
      <c r="N80" s="3">
        <f t="shared" si="2"/>
        <v>0.98245614035087714</v>
      </c>
      <c r="O80" s="3">
        <f t="shared" si="3"/>
        <v>2.4347826086956523</v>
      </c>
      <c r="P80">
        <v>17</v>
      </c>
      <c r="Q80" s="4">
        <f t="shared" si="4"/>
        <v>0.73913043478260865</v>
      </c>
      <c r="R80" s="4">
        <f t="shared" si="5"/>
        <v>1.1333333333333333</v>
      </c>
      <c r="S80" s="4">
        <f t="shared" si="6"/>
        <v>5.666666666666667</v>
      </c>
      <c r="T80">
        <v>0</v>
      </c>
      <c r="U80">
        <v>0</v>
      </c>
      <c r="V80">
        <v>2</v>
      </c>
      <c r="W80">
        <v>0</v>
      </c>
      <c r="X80">
        <v>10</v>
      </c>
      <c r="Y80">
        <v>0</v>
      </c>
      <c r="Z80">
        <v>2</v>
      </c>
      <c r="AA80">
        <v>2</v>
      </c>
      <c r="AB80">
        <v>1</v>
      </c>
    </row>
    <row r="81" spans="2:28" ht="15.6" x14ac:dyDescent="0.3">
      <c r="B81" t="s">
        <v>2393</v>
      </c>
      <c r="D81">
        <v>0.92419139999998301</v>
      </c>
      <c r="E81">
        <v>45</v>
      </c>
      <c r="F81">
        <v>45</v>
      </c>
      <c r="G81">
        <v>6</v>
      </c>
      <c r="H81">
        <v>14</v>
      </c>
      <c r="I81">
        <v>20</v>
      </c>
      <c r="J81">
        <v>0</v>
      </c>
      <c r="K81">
        <v>88</v>
      </c>
      <c r="L81" s="3">
        <f t="shared" si="1"/>
        <v>1.9555555555555555</v>
      </c>
      <c r="M81">
        <v>88</v>
      </c>
      <c r="N81" s="3">
        <f t="shared" si="2"/>
        <v>1</v>
      </c>
      <c r="O81" s="3">
        <f t="shared" si="3"/>
        <v>1.9555555555555555</v>
      </c>
      <c r="P81">
        <v>30</v>
      </c>
      <c r="Q81" s="4">
        <f t="shared" si="4"/>
        <v>0.66666666666666663</v>
      </c>
      <c r="R81" s="4">
        <f t="shared" si="5"/>
        <v>1.5</v>
      </c>
      <c r="S81" s="4">
        <f t="shared" si="6"/>
        <v>5</v>
      </c>
      <c r="T81">
        <v>3</v>
      </c>
      <c r="U81">
        <v>1</v>
      </c>
      <c r="V81">
        <v>4</v>
      </c>
      <c r="W81">
        <v>0</v>
      </c>
      <c r="X81">
        <v>10</v>
      </c>
      <c r="Y81">
        <v>0</v>
      </c>
      <c r="Z81">
        <v>3</v>
      </c>
      <c r="AA81">
        <v>4</v>
      </c>
      <c r="AB81">
        <v>6</v>
      </c>
    </row>
    <row r="82" spans="2:28" ht="15.6" x14ac:dyDescent="0.3">
      <c r="B82" t="s">
        <v>2394</v>
      </c>
      <c r="D82">
        <v>0.869840799999963</v>
      </c>
      <c r="E82">
        <v>45</v>
      </c>
      <c r="F82">
        <v>45</v>
      </c>
      <c r="G82">
        <v>6</v>
      </c>
      <c r="H82">
        <v>14</v>
      </c>
      <c r="I82">
        <v>20</v>
      </c>
      <c r="J82">
        <v>0</v>
      </c>
      <c r="K82">
        <v>87</v>
      </c>
      <c r="L82" s="3">
        <f t="shared" si="1"/>
        <v>1.9333333333333333</v>
      </c>
      <c r="M82">
        <v>87</v>
      </c>
      <c r="N82" s="3">
        <f t="shared" si="2"/>
        <v>1</v>
      </c>
      <c r="O82" s="3">
        <f t="shared" si="3"/>
        <v>1.9333333333333333</v>
      </c>
      <c r="P82">
        <v>29</v>
      </c>
      <c r="Q82" s="4">
        <f t="shared" si="4"/>
        <v>0.64444444444444449</v>
      </c>
      <c r="R82" s="4">
        <f t="shared" si="5"/>
        <v>1.45</v>
      </c>
      <c r="S82" s="4">
        <f t="shared" si="6"/>
        <v>4.833333333333333</v>
      </c>
      <c r="T82">
        <v>2</v>
      </c>
      <c r="U82">
        <v>1</v>
      </c>
      <c r="V82">
        <v>4</v>
      </c>
      <c r="W82">
        <v>0</v>
      </c>
      <c r="X82">
        <v>10</v>
      </c>
      <c r="Y82">
        <v>0</v>
      </c>
      <c r="Z82">
        <v>3</v>
      </c>
      <c r="AA82">
        <v>4</v>
      </c>
      <c r="AB82">
        <v>6</v>
      </c>
    </row>
    <row r="83" spans="2:28" ht="15.6" x14ac:dyDescent="0.3">
      <c r="B83" t="s">
        <v>2395</v>
      </c>
      <c r="D83">
        <v>0.444624799999985</v>
      </c>
      <c r="E83">
        <v>23</v>
      </c>
      <c r="F83">
        <v>23</v>
      </c>
      <c r="G83">
        <v>3</v>
      </c>
      <c r="H83">
        <v>12</v>
      </c>
      <c r="I83">
        <v>15</v>
      </c>
      <c r="J83">
        <v>0</v>
      </c>
      <c r="K83">
        <v>49</v>
      </c>
      <c r="L83" s="3">
        <f t="shared" ref="L83:L154" si="14">K83/F83</f>
        <v>2.1304347826086958</v>
      </c>
      <c r="M83">
        <v>53</v>
      </c>
      <c r="N83" s="3">
        <f t="shared" ref="N83:N154" si="15">M83/K83</f>
        <v>1.0816326530612246</v>
      </c>
      <c r="O83" s="3">
        <f t="shared" ref="O83:O154" si="16">M83/F83</f>
        <v>2.3043478260869565</v>
      </c>
      <c r="P83">
        <v>18</v>
      </c>
      <c r="Q83" s="4">
        <f t="shared" ref="Q83:Q154" si="17">P83/F83</f>
        <v>0.78260869565217395</v>
      </c>
      <c r="R83" s="4">
        <f t="shared" ref="R83:R154" si="18">P83/(G83+H83)</f>
        <v>1.2</v>
      </c>
      <c r="S83" s="4">
        <f t="shared" ref="S83:S154" si="19">P83/G83</f>
        <v>6</v>
      </c>
      <c r="T83">
        <v>0</v>
      </c>
      <c r="U83">
        <v>0</v>
      </c>
      <c r="V83">
        <v>2</v>
      </c>
      <c r="W83">
        <v>0</v>
      </c>
      <c r="X83">
        <v>10</v>
      </c>
      <c r="Y83">
        <v>0</v>
      </c>
      <c r="Z83">
        <v>2</v>
      </c>
      <c r="AA83">
        <v>2</v>
      </c>
      <c r="AB83">
        <v>2</v>
      </c>
    </row>
    <row r="84" spans="2:28" ht="15.6" x14ac:dyDescent="0.3">
      <c r="B84" t="s">
        <v>2396</v>
      </c>
      <c r="D84">
        <v>1.0964997999999999</v>
      </c>
      <c r="E84">
        <v>51</v>
      </c>
      <c r="F84">
        <v>51</v>
      </c>
      <c r="G84">
        <v>9</v>
      </c>
      <c r="H84">
        <v>14</v>
      </c>
      <c r="I84">
        <v>23</v>
      </c>
      <c r="J84">
        <v>0</v>
      </c>
      <c r="K84">
        <v>100</v>
      </c>
      <c r="L84" s="3">
        <f t="shared" si="14"/>
        <v>1.9607843137254901</v>
      </c>
      <c r="M84">
        <v>113</v>
      </c>
      <c r="N84" s="3">
        <f t="shared" si="15"/>
        <v>1.1299999999999999</v>
      </c>
      <c r="O84" s="3">
        <f t="shared" si="16"/>
        <v>2.215686274509804</v>
      </c>
      <c r="P84">
        <v>36</v>
      </c>
      <c r="Q84" s="4">
        <f t="shared" si="17"/>
        <v>0.70588235294117652</v>
      </c>
      <c r="R84" s="4">
        <f t="shared" si="18"/>
        <v>1.5652173913043479</v>
      </c>
      <c r="S84" s="4">
        <f t="shared" si="19"/>
        <v>4</v>
      </c>
      <c r="T84">
        <v>2</v>
      </c>
      <c r="U84">
        <v>1</v>
      </c>
      <c r="V84">
        <v>6</v>
      </c>
      <c r="W84">
        <v>5</v>
      </c>
      <c r="X84">
        <v>10</v>
      </c>
      <c r="Y84">
        <v>0</v>
      </c>
      <c r="Z84">
        <v>3</v>
      </c>
      <c r="AA84">
        <v>4</v>
      </c>
      <c r="AB84">
        <v>6</v>
      </c>
    </row>
    <row r="85" spans="2:28" ht="15.6" x14ac:dyDescent="0.3">
      <c r="B85" t="s">
        <v>2397</v>
      </c>
      <c r="D85">
        <v>0.99712080000000403</v>
      </c>
      <c r="E85">
        <v>54</v>
      </c>
      <c r="F85">
        <v>54</v>
      </c>
      <c r="G85">
        <v>6</v>
      </c>
      <c r="H85">
        <v>17</v>
      </c>
      <c r="I85">
        <v>23</v>
      </c>
      <c r="J85">
        <v>0</v>
      </c>
      <c r="K85">
        <v>99</v>
      </c>
      <c r="L85" s="3">
        <f t="shared" si="14"/>
        <v>1.8333333333333333</v>
      </c>
      <c r="M85">
        <v>99</v>
      </c>
      <c r="N85" s="3">
        <f t="shared" si="15"/>
        <v>1</v>
      </c>
      <c r="O85" s="3">
        <f t="shared" si="16"/>
        <v>1.8333333333333333</v>
      </c>
      <c r="P85">
        <v>33</v>
      </c>
      <c r="Q85" s="4">
        <f t="shared" si="17"/>
        <v>0.61111111111111116</v>
      </c>
      <c r="R85" s="4">
        <f t="shared" si="18"/>
        <v>1.4347826086956521</v>
      </c>
      <c r="S85" s="4">
        <f t="shared" si="19"/>
        <v>5.5</v>
      </c>
      <c r="T85">
        <v>0</v>
      </c>
      <c r="U85">
        <v>0</v>
      </c>
      <c r="V85">
        <v>4</v>
      </c>
      <c r="W85">
        <v>0</v>
      </c>
      <c r="X85">
        <v>15</v>
      </c>
      <c r="Y85">
        <v>0</v>
      </c>
      <c r="Z85">
        <v>3</v>
      </c>
      <c r="AA85">
        <v>4</v>
      </c>
      <c r="AB85">
        <v>7</v>
      </c>
    </row>
    <row r="86" spans="2:28" ht="15.6" x14ac:dyDescent="0.3">
      <c r="B86" t="s">
        <v>2398</v>
      </c>
      <c r="D86">
        <v>1.1441879000000199</v>
      </c>
      <c r="E86">
        <v>65</v>
      </c>
      <c r="F86">
        <v>65</v>
      </c>
      <c r="G86">
        <v>5</v>
      </c>
      <c r="H86">
        <v>15</v>
      </c>
      <c r="I86">
        <v>20</v>
      </c>
      <c r="J86">
        <v>0</v>
      </c>
      <c r="K86">
        <v>112</v>
      </c>
      <c r="L86" s="3">
        <f t="shared" si="14"/>
        <v>1.7230769230769232</v>
      </c>
      <c r="M86">
        <v>103</v>
      </c>
      <c r="N86" s="3">
        <f t="shared" si="15"/>
        <v>0.9196428571428571</v>
      </c>
      <c r="O86" s="3">
        <f t="shared" si="16"/>
        <v>1.5846153846153845</v>
      </c>
      <c r="P86">
        <v>37</v>
      </c>
      <c r="Q86" s="4">
        <f t="shared" si="17"/>
        <v>0.56923076923076921</v>
      </c>
      <c r="R86" s="4">
        <f t="shared" si="18"/>
        <v>1.85</v>
      </c>
      <c r="S86" s="4">
        <f t="shared" si="19"/>
        <v>7.4</v>
      </c>
      <c r="T86">
        <v>0</v>
      </c>
      <c r="U86">
        <v>0</v>
      </c>
      <c r="V86">
        <v>4</v>
      </c>
      <c r="W86">
        <v>0</v>
      </c>
      <c r="X86">
        <v>14</v>
      </c>
      <c r="Y86">
        <v>0</v>
      </c>
      <c r="Z86">
        <v>4</v>
      </c>
      <c r="AA86">
        <v>4</v>
      </c>
      <c r="AB86">
        <v>11</v>
      </c>
    </row>
    <row r="87" spans="2:28" ht="15.6" x14ac:dyDescent="0.3">
      <c r="B87" t="s">
        <v>2399</v>
      </c>
      <c r="D87">
        <v>1.1587855999999801</v>
      </c>
      <c r="E87">
        <v>66</v>
      </c>
      <c r="F87">
        <v>66</v>
      </c>
      <c r="G87">
        <v>5</v>
      </c>
      <c r="H87">
        <v>15</v>
      </c>
      <c r="I87">
        <v>20</v>
      </c>
      <c r="J87">
        <v>0</v>
      </c>
      <c r="K87">
        <v>113</v>
      </c>
      <c r="L87" s="3">
        <f t="shared" si="14"/>
        <v>1.7121212121212122</v>
      </c>
      <c r="M87">
        <v>103</v>
      </c>
      <c r="N87" s="3">
        <f t="shared" si="15"/>
        <v>0.91150442477876104</v>
      </c>
      <c r="O87" s="3">
        <f t="shared" si="16"/>
        <v>1.5606060606060606</v>
      </c>
      <c r="P87">
        <v>37</v>
      </c>
      <c r="Q87" s="4">
        <f t="shared" si="17"/>
        <v>0.56060606060606055</v>
      </c>
      <c r="R87" s="4">
        <f t="shared" si="18"/>
        <v>1.85</v>
      </c>
      <c r="S87" s="4">
        <f t="shared" si="19"/>
        <v>7.4</v>
      </c>
      <c r="T87">
        <v>0</v>
      </c>
      <c r="U87">
        <v>0</v>
      </c>
      <c r="V87">
        <v>4</v>
      </c>
      <c r="W87">
        <v>0</v>
      </c>
      <c r="X87">
        <v>14</v>
      </c>
      <c r="Y87">
        <v>0</v>
      </c>
      <c r="Z87">
        <v>4</v>
      </c>
      <c r="AA87">
        <v>4</v>
      </c>
      <c r="AB87">
        <v>11</v>
      </c>
    </row>
    <row r="88" spans="2:28" ht="15.6" x14ac:dyDescent="0.3">
      <c r="B88" t="s">
        <v>2400</v>
      </c>
      <c r="D88">
        <v>1.1529808000000199</v>
      </c>
      <c r="E88">
        <v>66</v>
      </c>
      <c r="F88">
        <v>66</v>
      </c>
      <c r="G88">
        <v>6</v>
      </c>
      <c r="H88">
        <v>15</v>
      </c>
      <c r="I88">
        <v>21</v>
      </c>
      <c r="J88">
        <v>0</v>
      </c>
      <c r="K88">
        <v>114</v>
      </c>
      <c r="L88" s="3">
        <f t="shared" si="14"/>
        <v>1.7272727272727273</v>
      </c>
      <c r="M88">
        <v>105</v>
      </c>
      <c r="N88" s="3">
        <f t="shared" si="15"/>
        <v>0.92105263157894735</v>
      </c>
      <c r="O88" s="3">
        <f t="shared" si="16"/>
        <v>1.5909090909090908</v>
      </c>
      <c r="P88">
        <v>38</v>
      </c>
      <c r="Q88" s="4">
        <f t="shared" si="17"/>
        <v>0.5757575757575758</v>
      </c>
      <c r="R88" s="4">
        <f t="shared" si="18"/>
        <v>1.8095238095238095</v>
      </c>
      <c r="S88" s="4">
        <f t="shared" si="19"/>
        <v>6.333333333333333</v>
      </c>
      <c r="T88">
        <v>0</v>
      </c>
      <c r="U88">
        <v>0</v>
      </c>
      <c r="V88">
        <v>4</v>
      </c>
      <c r="W88">
        <v>0</v>
      </c>
      <c r="X88">
        <v>14</v>
      </c>
      <c r="Y88">
        <v>0</v>
      </c>
      <c r="Z88">
        <v>4</v>
      </c>
      <c r="AA88">
        <v>5</v>
      </c>
      <c r="AB88">
        <v>11</v>
      </c>
    </row>
    <row r="89" spans="2:28" ht="15.6" x14ac:dyDescent="0.3">
      <c r="B89" t="s">
        <v>2401</v>
      </c>
      <c r="D89">
        <v>2.04097590000003</v>
      </c>
      <c r="E89">
        <v>80</v>
      </c>
      <c r="F89">
        <v>80</v>
      </c>
      <c r="G89">
        <v>13</v>
      </c>
      <c r="H89">
        <v>16</v>
      </c>
      <c r="I89">
        <v>29</v>
      </c>
      <c r="J89">
        <v>0</v>
      </c>
      <c r="K89">
        <v>149</v>
      </c>
      <c r="L89" s="3">
        <f t="shared" si="14"/>
        <v>1.8625</v>
      </c>
      <c r="M89">
        <v>137</v>
      </c>
      <c r="N89" s="3">
        <f t="shared" si="15"/>
        <v>0.91946308724832215</v>
      </c>
      <c r="O89" s="3">
        <f t="shared" si="16"/>
        <v>1.7124999999999999</v>
      </c>
      <c r="P89">
        <v>59</v>
      </c>
      <c r="Q89" s="4">
        <f t="shared" si="17"/>
        <v>0.73750000000000004</v>
      </c>
      <c r="R89" s="4">
        <f t="shared" si="18"/>
        <v>2.0344827586206895</v>
      </c>
      <c r="S89" s="4">
        <f t="shared" si="19"/>
        <v>4.5384615384615383</v>
      </c>
      <c r="T89">
        <v>12</v>
      </c>
      <c r="U89">
        <v>3</v>
      </c>
      <c r="V89">
        <v>6</v>
      </c>
      <c r="W89">
        <v>2</v>
      </c>
      <c r="X89">
        <v>15</v>
      </c>
      <c r="Y89">
        <v>0</v>
      </c>
      <c r="Z89">
        <v>4</v>
      </c>
      <c r="AA89">
        <v>9</v>
      </c>
      <c r="AB89">
        <v>11</v>
      </c>
    </row>
    <row r="90" spans="2:28" ht="15.6" x14ac:dyDescent="0.3">
      <c r="B90" t="s">
        <v>2402</v>
      </c>
      <c r="D90">
        <v>1.1653386999999999</v>
      </c>
      <c r="E90">
        <v>67</v>
      </c>
      <c r="F90">
        <v>67</v>
      </c>
      <c r="G90">
        <v>6</v>
      </c>
      <c r="H90">
        <v>15</v>
      </c>
      <c r="I90">
        <v>21</v>
      </c>
      <c r="J90">
        <v>0</v>
      </c>
      <c r="K90">
        <v>116</v>
      </c>
      <c r="L90" s="3">
        <f t="shared" si="14"/>
        <v>1.7313432835820894</v>
      </c>
      <c r="M90">
        <v>114</v>
      </c>
      <c r="N90" s="3">
        <f t="shared" si="15"/>
        <v>0.98275862068965514</v>
      </c>
      <c r="O90" s="3">
        <f t="shared" si="16"/>
        <v>1.7014925373134329</v>
      </c>
      <c r="P90">
        <v>40</v>
      </c>
      <c r="Q90" s="4">
        <f t="shared" si="17"/>
        <v>0.59701492537313428</v>
      </c>
      <c r="R90" s="4">
        <f t="shared" si="18"/>
        <v>1.9047619047619047</v>
      </c>
      <c r="S90" s="4">
        <f t="shared" si="19"/>
        <v>6.666666666666667</v>
      </c>
      <c r="T90">
        <v>0</v>
      </c>
      <c r="U90">
        <v>0</v>
      </c>
      <c r="V90">
        <v>4</v>
      </c>
      <c r="W90">
        <v>0</v>
      </c>
      <c r="X90">
        <v>15</v>
      </c>
      <c r="Y90">
        <v>0</v>
      </c>
      <c r="Z90">
        <v>4</v>
      </c>
      <c r="AA90">
        <v>5</v>
      </c>
      <c r="AB90">
        <v>12</v>
      </c>
    </row>
    <row r="91" spans="2:28" ht="15.6" x14ac:dyDescent="0.3">
      <c r="B91" t="s">
        <v>2403</v>
      </c>
      <c r="D91">
        <v>1.6310765999999699</v>
      </c>
      <c r="E91">
        <v>81</v>
      </c>
      <c r="F91">
        <v>81</v>
      </c>
      <c r="G91">
        <v>6</v>
      </c>
      <c r="H91">
        <v>17</v>
      </c>
      <c r="I91">
        <v>23</v>
      </c>
      <c r="J91">
        <v>0</v>
      </c>
      <c r="K91">
        <v>152</v>
      </c>
      <c r="L91" s="3">
        <f t="shared" si="14"/>
        <v>1.8765432098765431</v>
      </c>
      <c r="M91">
        <v>112</v>
      </c>
      <c r="N91" s="3">
        <f t="shared" si="15"/>
        <v>0.73684210526315785</v>
      </c>
      <c r="O91" s="3">
        <f t="shared" si="16"/>
        <v>1.382716049382716</v>
      </c>
      <c r="P91">
        <v>41</v>
      </c>
      <c r="Q91" s="4">
        <f t="shared" si="17"/>
        <v>0.50617283950617287</v>
      </c>
      <c r="R91" s="4">
        <f t="shared" si="18"/>
        <v>1.7826086956521738</v>
      </c>
      <c r="S91" s="4">
        <f t="shared" si="19"/>
        <v>6.833333333333333</v>
      </c>
      <c r="T91">
        <v>0</v>
      </c>
      <c r="U91">
        <v>0</v>
      </c>
      <c r="V91">
        <v>4</v>
      </c>
      <c r="W91">
        <v>0</v>
      </c>
      <c r="X91">
        <v>16</v>
      </c>
      <c r="Y91">
        <v>0</v>
      </c>
      <c r="Z91">
        <v>4</v>
      </c>
      <c r="AA91">
        <v>6</v>
      </c>
      <c r="AB91">
        <v>11</v>
      </c>
    </row>
    <row r="92" spans="2:28" ht="15.6" x14ac:dyDescent="0.3">
      <c r="B92" t="s">
        <v>2404</v>
      </c>
      <c r="D92">
        <v>1.8618287999999501</v>
      </c>
      <c r="E92">
        <v>85</v>
      </c>
      <c r="F92">
        <v>85</v>
      </c>
      <c r="G92">
        <v>6</v>
      </c>
      <c r="H92">
        <v>20</v>
      </c>
      <c r="I92">
        <v>26</v>
      </c>
      <c r="J92">
        <v>0</v>
      </c>
      <c r="K92">
        <v>166</v>
      </c>
      <c r="L92" s="3">
        <f t="shared" si="14"/>
        <v>1.9529411764705882</v>
      </c>
      <c r="M92">
        <v>132</v>
      </c>
      <c r="N92" s="3">
        <f t="shared" si="15"/>
        <v>0.79518072289156627</v>
      </c>
      <c r="O92" s="3">
        <f t="shared" si="16"/>
        <v>1.5529411764705883</v>
      </c>
      <c r="P92">
        <v>47</v>
      </c>
      <c r="Q92" s="4">
        <f t="shared" si="17"/>
        <v>0.55294117647058827</v>
      </c>
      <c r="R92" s="4">
        <f t="shared" si="18"/>
        <v>1.8076923076923077</v>
      </c>
      <c r="S92" s="4">
        <f t="shared" si="19"/>
        <v>7.833333333333333</v>
      </c>
      <c r="T92">
        <v>0</v>
      </c>
      <c r="U92">
        <v>0</v>
      </c>
      <c r="V92">
        <v>4</v>
      </c>
      <c r="W92">
        <v>0</v>
      </c>
      <c r="X92">
        <v>21</v>
      </c>
      <c r="Y92">
        <v>0</v>
      </c>
      <c r="Z92">
        <v>4</v>
      </c>
      <c r="AA92">
        <v>6</v>
      </c>
      <c r="AB92">
        <v>12</v>
      </c>
    </row>
    <row r="93" spans="2:28" ht="15.6" x14ac:dyDescent="0.3">
      <c r="B93" t="s">
        <v>2405</v>
      </c>
      <c r="D93">
        <v>1.7016464999999801</v>
      </c>
      <c r="E93">
        <v>84</v>
      </c>
      <c r="F93">
        <v>84</v>
      </c>
      <c r="G93">
        <v>6</v>
      </c>
      <c r="H93">
        <v>19</v>
      </c>
      <c r="I93">
        <v>25</v>
      </c>
      <c r="J93">
        <v>0</v>
      </c>
      <c r="K93">
        <v>161</v>
      </c>
      <c r="L93" s="3">
        <f t="shared" si="14"/>
        <v>1.9166666666666667</v>
      </c>
      <c r="M93">
        <v>128</v>
      </c>
      <c r="N93" s="3">
        <f t="shared" si="15"/>
        <v>0.79503105590062106</v>
      </c>
      <c r="O93" s="3">
        <f t="shared" si="16"/>
        <v>1.5238095238095237</v>
      </c>
      <c r="P93">
        <v>46</v>
      </c>
      <c r="Q93" s="4">
        <f t="shared" si="17"/>
        <v>0.54761904761904767</v>
      </c>
      <c r="R93" s="4">
        <f t="shared" si="18"/>
        <v>1.84</v>
      </c>
      <c r="S93" s="4">
        <f t="shared" si="19"/>
        <v>7.666666666666667</v>
      </c>
      <c r="T93">
        <v>0</v>
      </c>
      <c r="U93">
        <v>0</v>
      </c>
      <c r="V93">
        <v>4</v>
      </c>
      <c r="W93">
        <v>0</v>
      </c>
      <c r="X93">
        <v>20</v>
      </c>
      <c r="Y93">
        <v>0</v>
      </c>
      <c r="Z93">
        <v>4</v>
      </c>
      <c r="AA93">
        <v>6</v>
      </c>
      <c r="AB93">
        <v>12</v>
      </c>
    </row>
    <row r="94" spans="2:28" ht="15.6" x14ac:dyDescent="0.3">
      <c r="B94" t="s">
        <v>2406</v>
      </c>
      <c r="D94">
        <v>2.3899812000000198</v>
      </c>
      <c r="E94">
        <v>112</v>
      </c>
      <c r="F94">
        <v>105</v>
      </c>
      <c r="G94">
        <v>6</v>
      </c>
      <c r="H94">
        <v>17</v>
      </c>
      <c r="I94">
        <v>23</v>
      </c>
      <c r="J94">
        <v>1</v>
      </c>
      <c r="K94">
        <v>205</v>
      </c>
      <c r="L94" s="3">
        <f t="shared" si="14"/>
        <v>1.9523809523809523</v>
      </c>
      <c r="M94">
        <v>112</v>
      </c>
      <c r="N94" s="3">
        <f t="shared" si="15"/>
        <v>0.54634146341463419</v>
      </c>
      <c r="O94" s="3">
        <f t="shared" si="16"/>
        <v>1.0666666666666667</v>
      </c>
      <c r="P94">
        <v>41</v>
      </c>
      <c r="Q94" s="4">
        <f t="shared" si="17"/>
        <v>0.39047619047619048</v>
      </c>
      <c r="R94" s="4">
        <f t="shared" si="18"/>
        <v>1.7826086956521738</v>
      </c>
      <c r="S94" s="4">
        <f t="shared" si="19"/>
        <v>6.833333333333333</v>
      </c>
      <c r="T94">
        <v>0</v>
      </c>
      <c r="U94">
        <v>0</v>
      </c>
      <c r="V94">
        <v>4</v>
      </c>
      <c r="W94">
        <v>0</v>
      </c>
      <c r="X94">
        <v>16</v>
      </c>
      <c r="Y94">
        <v>0</v>
      </c>
      <c r="Z94">
        <v>4</v>
      </c>
      <c r="AA94">
        <v>6</v>
      </c>
      <c r="AB94">
        <v>11</v>
      </c>
    </row>
    <row r="95" spans="2:28" ht="15.6" x14ac:dyDescent="0.3">
      <c r="B95" t="s">
        <v>2407</v>
      </c>
      <c r="D95">
        <v>1.6567140999999801</v>
      </c>
      <c r="E95">
        <v>75</v>
      </c>
      <c r="F95">
        <v>75</v>
      </c>
      <c r="G95">
        <v>13</v>
      </c>
      <c r="H95">
        <v>16</v>
      </c>
      <c r="I95">
        <v>29</v>
      </c>
      <c r="J95">
        <v>0</v>
      </c>
      <c r="K95">
        <v>142</v>
      </c>
      <c r="L95" s="3">
        <f t="shared" si="14"/>
        <v>1.8933333333333333</v>
      </c>
      <c r="M95">
        <v>136</v>
      </c>
      <c r="N95" s="3">
        <f t="shared" si="15"/>
        <v>0.95774647887323938</v>
      </c>
      <c r="O95" s="3">
        <f t="shared" si="16"/>
        <v>1.8133333333333332</v>
      </c>
      <c r="P95">
        <v>58</v>
      </c>
      <c r="Q95" s="4">
        <f t="shared" si="17"/>
        <v>0.77333333333333332</v>
      </c>
      <c r="R95" s="4">
        <f t="shared" si="18"/>
        <v>2</v>
      </c>
      <c r="S95" s="4">
        <f t="shared" si="19"/>
        <v>4.4615384615384617</v>
      </c>
      <c r="T95">
        <v>12</v>
      </c>
      <c r="U95">
        <v>3</v>
      </c>
      <c r="V95">
        <v>6</v>
      </c>
      <c r="W95">
        <v>1</v>
      </c>
      <c r="X95">
        <v>15</v>
      </c>
      <c r="Y95">
        <v>0</v>
      </c>
      <c r="Z95">
        <v>4</v>
      </c>
      <c r="AA95">
        <v>9</v>
      </c>
      <c r="AB95">
        <v>11</v>
      </c>
    </row>
    <row r="96" spans="2:28" ht="15.6" x14ac:dyDescent="0.3">
      <c r="B96" t="s">
        <v>2408</v>
      </c>
      <c r="D96">
        <v>1.45531629999999</v>
      </c>
      <c r="E96">
        <v>72</v>
      </c>
      <c r="F96">
        <v>72</v>
      </c>
      <c r="G96">
        <v>10</v>
      </c>
      <c r="H96">
        <v>16</v>
      </c>
      <c r="I96">
        <v>26</v>
      </c>
      <c r="J96">
        <v>0</v>
      </c>
      <c r="K96">
        <v>132</v>
      </c>
      <c r="L96" s="3">
        <f t="shared" si="14"/>
        <v>1.8333333333333333</v>
      </c>
      <c r="M96">
        <v>126</v>
      </c>
      <c r="N96" s="3">
        <f t="shared" si="15"/>
        <v>0.95454545454545459</v>
      </c>
      <c r="O96" s="3">
        <f t="shared" si="16"/>
        <v>1.75</v>
      </c>
      <c r="P96">
        <v>50</v>
      </c>
      <c r="Q96" s="4">
        <f t="shared" si="17"/>
        <v>0.69444444444444442</v>
      </c>
      <c r="R96" s="4">
        <f t="shared" si="18"/>
        <v>1.9230769230769231</v>
      </c>
      <c r="S96" s="4">
        <f t="shared" si="19"/>
        <v>5</v>
      </c>
      <c r="T96">
        <v>6</v>
      </c>
      <c r="U96">
        <v>2</v>
      </c>
      <c r="V96">
        <v>6</v>
      </c>
      <c r="W96">
        <v>1</v>
      </c>
      <c r="X96">
        <v>15</v>
      </c>
      <c r="Y96">
        <v>0</v>
      </c>
      <c r="Z96">
        <v>4</v>
      </c>
      <c r="AA96">
        <v>7</v>
      </c>
      <c r="AB96">
        <v>11</v>
      </c>
    </row>
    <row r="97" spans="2:28" ht="15.6" x14ac:dyDescent="0.3">
      <c r="B97" t="s">
        <v>2409</v>
      </c>
      <c r="D97">
        <v>1.3968571999999899</v>
      </c>
      <c r="E97">
        <v>72</v>
      </c>
      <c r="F97">
        <v>72</v>
      </c>
      <c r="G97">
        <v>10</v>
      </c>
      <c r="H97">
        <v>16</v>
      </c>
      <c r="I97">
        <v>26</v>
      </c>
      <c r="J97">
        <v>0</v>
      </c>
      <c r="K97">
        <v>134</v>
      </c>
      <c r="L97" s="3">
        <f t="shared" si="14"/>
        <v>1.8611111111111112</v>
      </c>
      <c r="M97">
        <v>130</v>
      </c>
      <c r="N97" s="3">
        <f t="shared" si="15"/>
        <v>0.97014925373134331</v>
      </c>
      <c r="O97" s="3">
        <f t="shared" si="16"/>
        <v>1.8055555555555556</v>
      </c>
      <c r="P97">
        <v>52</v>
      </c>
      <c r="Q97" s="4">
        <f t="shared" si="17"/>
        <v>0.72222222222222221</v>
      </c>
      <c r="R97" s="4">
        <f t="shared" si="18"/>
        <v>2</v>
      </c>
      <c r="S97" s="4">
        <f t="shared" si="19"/>
        <v>5.2</v>
      </c>
      <c r="T97">
        <v>6</v>
      </c>
      <c r="U97">
        <v>2</v>
      </c>
      <c r="V97">
        <v>6</v>
      </c>
      <c r="W97">
        <v>1</v>
      </c>
      <c r="X97">
        <v>15</v>
      </c>
      <c r="Y97">
        <v>0</v>
      </c>
      <c r="Z97">
        <v>4</v>
      </c>
      <c r="AA97">
        <v>9</v>
      </c>
      <c r="AB97">
        <v>11</v>
      </c>
    </row>
    <row r="98" spans="2:28" ht="15.6" x14ac:dyDescent="0.3">
      <c r="B98" t="s">
        <v>2410</v>
      </c>
      <c r="D98">
        <v>1.43031160000003</v>
      </c>
      <c r="E98">
        <v>72</v>
      </c>
      <c r="F98">
        <v>72</v>
      </c>
      <c r="G98">
        <v>10</v>
      </c>
      <c r="H98">
        <v>16</v>
      </c>
      <c r="I98">
        <v>26</v>
      </c>
      <c r="J98">
        <v>0</v>
      </c>
      <c r="K98">
        <v>132</v>
      </c>
      <c r="L98" s="3">
        <f t="shared" si="14"/>
        <v>1.8333333333333333</v>
      </c>
      <c r="M98">
        <v>126</v>
      </c>
      <c r="N98" s="3">
        <f t="shared" si="15"/>
        <v>0.95454545454545459</v>
      </c>
      <c r="O98" s="3">
        <f t="shared" si="16"/>
        <v>1.75</v>
      </c>
      <c r="P98">
        <v>50</v>
      </c>
      <c r="Q98" s="4">
        <f t="shared" si="17"/>
        <v>0.69444444444444442</v>
      </c>
      <c r="R98" s="4">
        <f t="shared" si="18"/>
        <v>1.9230769230769231</v>
      </c>
      <c r="S98" s="4">
        <f t="shared" si="19"/>
        <v>5</v>
      </c>
      <c r="T98">
        <v>6</v>
      </c>
      <c r="U98">
        <v>2</v>
      </c>
      <c r="V98">
        <v>6</v>
      </c>
      <c r="W98">
        <v>1</v>
      </c>
      <c r="X98">
        <v>15</v>
      </c>
      <c r="Y98">
        <v>0</v>
      </c>
      <c r="Z98">
        <v>4</v>
      </c>
      <c r="AA98">
        <v>7</v>
      </c>
      <c r="AB98">
        <v>11</v>
      </c>
    </row>
    <row r="99" spans="2:28" ht="15.6" x14ac:dyDescent="0.3">
      <c r="B99" t="s">
        <v>2411</v>
      </c>
      <c r="D99">
        <v>1.6412199000000101</v>
      </c>
      <c r="E99">
        <v>82</v>
      </c>
      <c r="F99">
        <v>82</v>
      </c>
      <c r="G99">
        <v>6</v>
      </c>
      <c r="H99">
        <v>18</v>
      </c>
      <c r="I99">
        <v>24</v>
      </c>
      <c r="J99">
        <v>0</v>
      </c>
      <c r="K99">
        <v>155</v>
      </c>
      <c r="L99" s="3">
        <f t="shared" si="14"/>
        <v>1.8902439024390243</v>
      </c>
      <c r="M99">
        <v>115</v>
      </c>
      <c r="N99" s="3">
        <f t="shared" si="15"/>
        <v>0.74193548387096775</v>
      </c>
      <c r="O99" s="3">
        <f t="shared" si="16"/>
        <v>1.4024390243902438</v>
      </c>
      <c r="P99">
        <v>41</v>
      </c>
      <c r="Q99" s="4">
        <f t="shared" si="17"/>
        <v>0.5</v>
      </c>
      <c r="R99" s="4">
        <f t="shared" si="18"/>
        <v>1.7083333333333333</v>
      </c>
      <c r="S99" s="4">
        <f t="shared" si="19"/>
        <v>6.833333333333333</v>
      </c>
      <c r="T99">
        <v>0</v>
      </c>
      <c r="U99">
        <v>0</v>
      </c>
      <c r="V99">
        <v>4</v>
      </c>
      <c r="W99">
        <v>0</v>
      </c>
      <c r="X99">
        <v>16</v>
      </c>
      <c r="Y99">
        <v>0</v>
      </c>
      <c r="Z99">
        <v>4</v>
      </c>
      <c r="AA99">
        <v>6</v>
      </c>
      <c r="AB99">
        <v>11</v>
      </c>
    </row>
    <row r="100" spans="2:28" ht="15.6" x14ac:dyDescent="0.3">
      <c r="B100" t="s">
        <v>2412</v>
      </c>
      <c r="D100">
        <v>1.6636287999999599</v>
      </c>
      <c r="E100">
        <v>82</v>
      </c>
      <c r="F100">
        <v>82</v>
      </c>
      <c r="G100">
        <v>6</v>
      </c>
      <c r="H100">
        <v>18</v>
      </c>
      <c r="I100">
        <v>24</v>
      </c>
      <c r="J100">
        <v>0</v>
      </c>
      <c r="K100">
        <v>155</v>
      </c>
      <c r="L100" s="3">
        <f t="shared" si="14"/>
        <v>1.8902439024390243</v>
      </c>
      <c r="M100">
        <v>115</v>
      </c>
      <c r="N100" s="3">
        <f t="shared" si="15"/>
        <v>0.74193548387096775</v>
      </c>
      <c r="O100" s="3">
        <f t="shared" si="16"/>
        <v>1.4024390243902438</v>
      </c>
      <c r="P100">
        <v>41</v>
      </c>
      <c r="Q100" s="4">
        <f t="shared" si="17"/>
        <v>0.5</v>
      </c>
      <c r="R100" s="4">
        <f t="shared" si="18"/>
        <v>1.7083333333333333</v>
      </c>
      <c r="S100" s="4">
        <f t="shared" si="19"/>
        <v>6.833333333333333</v>
      </c>
      <c r="T100">
        <v>0</v>
      </c>
      <c r="U100">
        <v>0</v>
      </c>
      <c r="V100">
        <v>4</v>
      </c>
      <c r="W100">
        <v>0</v>
      </c>
      <c r="X100">
        <v>16</v>
      </c>
      <c r="Y100">
        <v>0</v>
      </c>
      <c r="Z100">
        <v>4</v>
      </c>
      <c r="AA100">
        <v>6</v>
      </c>
      <c r="AB100">
        <v>11</v>
      </c>
    </row>
    <row r="101" spans="2:28" ht="15.6" x14ac:dyDescent="0.3">
      <c r="B101" t="s">
        <v>2413</v>
      </c>
      <c r="D101">
        <v>1.6651971000000001</v>
      </c>
      <c r="E101">
        <v>83</v>
      </c>
      <c r="F101">
        <v>83</v>
      </c>
      <c r="G101">
        <v>6</v>
      </c>
      <c r="H101">
        <v>19</v>
      </c>
      <c r="I101">
        <v>25</v>
      </c>
      <c r="J101">
        <v>0</v>
      </c>
      <c r="K101">
        <v>159</v>
      </c>
      <c r="L101" s="3">
        <f t="shared" si="14"/>
        <v>1.9156626506024097</v>
      </c>
      <c r="M101">
        <v>119</v>
      </c>
      <c r="N101" s="3">
        <f t="shared" si="15"/>
        <v>0.74842767295597479</v>
      </c>
      <c r="O101" s="3">
        <f t="shared" si="16"/>
        <v>1.4337349397590362</v>
      </c>
      <c r="P101">
        <v>44</v>
      </c>
      <c r="Q101" s="4">
        <f t="shared" si="17"/>
        <v>0.53012048192771088</v>
      </c>
      <c r="R101" s="4">
        <f t="shared" si="18"/>
        <v>1.76</v>
      </c>
      <c r="S101" s="4">
        <f t="shared" si="19"/>
        <v>7.333333333333333</v>
      </c>
      <c r="T101">
        <v>0</v>
      </c>
      <c r="U101">
        <v>0</v>
      </c>
      <c r="V101">
        <v>4</v>
      </c>
      <c r="W101">
        <v>0</v>
      </c>
      <c r="X101">
        <v>19</v>
      </c>
      <c r="Y101">
        <v>0</v>
      </c>
      <c r="Z101">
        <v>4</v>
      </c>
      <c r="AA101">
        <v>6</v>
      </c>
      <c r="AB101">
        <v>11</v>
      </c>
    </row>
    <row r="102" spans="2:28" ht="15.6" x14ac:dyDescent="0.3">
      <c r="B102" t="s">
        <v>2414</v>
      </c>
      <c r="D102">
        <v>1.79029390000005</v>
      </c>
      <c r="E102">
        <v>84</v>
      </c>
      <c r="F102">
        <v>84</v>
      </c>
      <c r="G102">
        <v>6</v>
      </c>
      <c r="H102">
        <v>20</v>
      </c>
      <c r="I102">
        <v>26</v>
      </c>
      <c r="J102">
        <v>0</v>
      </c>
      <c r="K102">
        <v>166</v>
      </c>
      <c r="L102" s="3">
        <f t="shared" si="14"/>
        <v>1.9761904761904763</v>
      </c>
      <c r="M102">
        <v>120</v>
      </c>
      <c r="N102" s="3">
        <f t="shared" si="15"/>
        <v>0.72289156626506024</v>
      </c>
      <c r="O102" s="3">
        <f t="shared" si="16"/>
        <v>1.4285714285714286</v>
      </c>
      <c r="P102">
        <v>45</v>
      </c>
      <c r="Q102" s="4">
        <f t="shared" si="17"/>
        <v>0.5357142857142857</v>
      </c>
      <c r="R102" s="4">
        <f t="shared" si="18"/>
        <v>1.7307692307692308</v>
      </c>
      <c r="S102" s="4">
        <f t="shared" si="19"/>
        <v>7.5</v>
      </c>
      <c r="T102">
        <v>0</v>
      </c>
      <c r="U102">
        <v>0</v>
      </c>
      <c r="V102">
        <v>4</v>
      </c>
      <c r="W102">
        <v>0</v>
      </c>
      <c r="X102">
        <v>20</v>
      </c>
      <c r="Y102">
        <v>0</v>
      </c>
      <c r="Z102">
        <v>4</v>
      </c>
      <c r="AA102">
        <v>6</v>
      </c>
      <c r="AB102">
        <v>11</v>
      </c>
    </row>
    <row r="103" spans="2:28" ht="15.6" x14ac:dyDescent="0.3">
      <c r="B103" t="s">
        <v>2415</v>
      </c>
      <c r="D103">
        <v>2.2003242000000101</v>
      </c>
      <c r="E103">
        <v>76</v>
      </c>
      <c r="F103">
        <v>76</v>
      </c>
      <c r="G103">
        <v>13</v>
      </c>
      <c r="H103">
        <v>17</v>
      </c>
      <c r="I103">
        <v>30</v>
      </c>
      <c r="J103">
        <v>0</v>
      </c>
      <c r="K103">
        <v>148</v>
      </c>
      <c r="L103" s="3">
        <f t="shared" si="14"/>
        <v>1.9473684210526316</v>
      </c>
      <c r="M103">
        <v>143</v>
      </c>
      <c r="N103" s="3">
        <f t="shared" si="15"/>
        <v>0.96621621621621623</v>
      </c>
      <c r="O103" s="3">
        <f t="shared" si="16"/>
        <v>1.881578947368421</v>
      </c>
      <c r="P103">
        <v>61</v>
      </c>
      <c r="Q103" s="4">
        <f t="shared" si="17"/>
        <v>0.80263157894736847</v>
      </c>
      <c r="R103" s="4">
        <f t="shared" si="18"/>
        <v>2.0333333333333332</v>
      </c>
      <c r="S103" s="4">
        <f t="shared" si="19"/>
        <v>4.6923076923076925</v>
      </c>
      <c r="T103">
        <v>12</v>
      </c>
      <c r="U103">
        <v>3</v>
      </c>
      <c r="V103">
        <v>6</v>
      </c>
      <c r="W103">
        <v>1</v>
      </c>
      <c r="X103">
        <v>16</v>
      </c>
      <c r="Y103">
        <v>0</v>
      </c>
      <c r="Z103">
        <v>4</v>
      </c>
      <c r="AA103">
        <v>11</v>
      </c>
      <c r="AB103">
        <v>11</v>
      </c>
    </row>
    <row r="104" spans="2:28" ht="15.6" x14ac:dyDescent="0.3">
      <c r="B104" t="s">
        <v>2416</v>
      </c>
      <c r="D104">
        <v>1.1447483000000001</v>
      </c>
      <c r="E104">
        <v>66</v>
      </c>
      <c r="F104">
        <v>66</v>
      </c>
      <c r="G104">
        <v>6</v>
      </c>
      <c r="H104">
        <v>15</v>
      </c>
      <c r="I104">
        <v>21</v>
      </c>
      <c r="J104">
        <v>0</v>
      </c>
      <c r="K104">
        <v>114</v>
      </c>
      <c r="L104" s="3">
        <f t="shared" si="14"/>
        <v>1.7272727272727273</v>
      </c>
      <c r="M104">
        <v>105</v>
      </c>
      <c r="N104" s="3">
        <f t="shared" si="15"/>
        <v>0.92105263157894735</v>
      </c>
      <c r="O104" s="3">
        <f t="shared" si="16"/>
        <v>1.5909090909090908</v>
      </c>
      <c r="P104">
        <v>38</v>
      </c>
      <c r="Q104" s="4">
        <f t="shared" si="17"/>
        <v>0.5757575757575758</v>
      </c>
      <c r="R104" s="4">
        <f t="shared" si="18"/>
        <v>1.8095238095238095</v>
      </c>
      <c r="S104" s="4">
        <f t="shared" si="19"/>
        <v>6.333333333333333</v>
      </c>
      <c r="T104">
        <v>0</v>
      </c>
      <c r="U104">
        <v>0</v>
      </c>
      <c r="V104">
        <v>4</v>
      </c>
      <c r="W104">
        <v>0</v>
      </c>
      <c r="X104">
        <v>14</v>
      </c>
      <c r="Y104">
        <v>0</v>
      </c>
      <c r="Z104">
        <v>4</v>
      </c>
      <c r="AA104">
        <v>5</v>
      </c>
      <c r="AB104">
        <v>11</v>
      </c>
    </row>
    <row r="105" spans="2:28" ht="15.6" x14ac:dyDescent="0.3">
      <c r="B105" t="s">
        <v>2417</v>
      </c>
      <c r="D105">
        <v>3.1911633000000199</v>
      </c>
      <c r="E105">
        <v>88</v>
      </c>
      <c r="F105">
        <v>88</v>
      </c>
      <c r="G105">
        <v>18</v>
      </c>
      <c r="H105">
        <v>17</v>
      </c>
      <c r="I105">
        <v>35</v>
      </c>
      <c r="J105">
        <v>0</v>
      </c>
      <c r="K105">
        <v>172</v>
      </c>
      <c r="L105" s="3">
        <f t="shared" si="14"/>
        <v>1.9545454545454546</v>
      </c>
      <c r="M105">
        <v>176</v>
      </c>
      <c r="N105" s="3">
        <f t="shared" si="15"/>
        <v>1.0232558139534884</v>
      </c>
      <c r="O105" s="3">
        <f t="shared" si="16"/>
        <v>2</v>
      </c>
      <c r="P105">
        <v>71</v>
      </c>
      <c r="Q105" s="4">
        <f t="shared" si="17"/>
        <v>0.80681818181818177</v>
      </c>
      <c r="R105" s="4">
        <f t="shared" si="18"/>
        <v>2.0285714285714285</v>
      </c>
      <c r="S105" s="4">
        <f t="shared" si="19"/>
        <v>3.9444444444444446</v>
      </c>
      <c r="T105">
        <v>16</v>
      </c>
      <c r="U105">
        <v>3</v>
      </c>
      <c r="V105">
        <v>6</v>
      </c>
      <c r="W105">
        <v>5</v>
      </c>
      <c r="X105">
        <v>17</v>
      </c>
      <c r="Y105">
        <v>0</v>
      </c>
      <c r="Z105">
        <v>4</v>
      </c>
      <c r="AA105">
        <v>11</v>
      </c>
      <c r="AB105">
        <v>12</v>
      </c>
    </row>
    <row r="106" spans="2:28" ht="15.6" x14ac:dyDescent="0.3">
      <c r="B106" t="s">
        <v>2418</v>
      </c>
      <c r="D106">
        <v>3.9271769999999702</v>
      </c>
      <c r="E106">
        <v>87</v>
      </c>
      <c r="F106">
        <v>87</v>
      </c>
      <c r="G106">
        <v>17</v>
      </c>
      <c r="H106">
        <v>17</v>
      </c>
      <c r="I106">
        <v>34</v>
      </c>
      <c r="J106">
        <v>0</v>
      </c>
      <c r="K106">
        <v>168</v>
      </c>
      <c r="L106" s="3">
        <f t="shared" si="14"/>
        <v>1.9310344827586208</v>
      </c>
      <c r="M106">
        <v>172</v>
      </c>
      <c r="N106" s="3">
        <f t="shared" si="15"/>
        <v>1.0238095238095237</v>
      </c>
      <c r="O106" s="3">
        <f t="shared" si="16"/>
        <v>1.9770114942528736</v>
      </c>
      <c r="P106">
        <v>70</v>
      </c>
      <c r="Q106" s="4">
        <f t="shared" si="17"/>
        <v>0.8045977011494253</v>
      </c>
      <c r="R106" s="4">
        <f t="shared" si="18"/>
        <v>2.0588235294117645</v>
      </c>
      <c r="S106" s="4">
        <f t="shared" si="19"/>
        <v>4.117647058823529</v>
      </c>
      <c r="T106">
        <v>15</v>
      </c>
      <c r="U106">
        <v>3</v>
      </c>
      <c r="V106">
        <v>6</v>
      </c>
      <c r="W106">
        <v>5</v>
      </c>
      <c r="X106">
        <v>17</v>
      </c>
      <c r="Y106">
        <v>0</v>
      </c>
      <c r="Z106">
        <v>4</v>
      </c>
      <c r="AA106">
        <v>11</v>
      </c>
      <c r="AB106">
        <v>12</v>
      </c>
    </row>
    <row r="107" spans="2:28" ht="15.6" x14ac:dyDescent="0.3">
      <c r="B107" t="s">
        <v>2419</v>
      </c>
      <c r="D107">
        <v>2.0165766999999701</v>
      </c>
      <c r="E107">
        <v>81</v>
      </c>
      <c r="F107">
        <v>81</v>
      </c>
      <c r="G107">
        <v>14</v>
      </c>
      <c r="H107">
        <v>16</v>
      </c>
      <c r="I107">
        <v>30</v>
      </c>
      <c r="J107">
        <v>0</v>
      </c>
      <c r="K107">
        <v>151</v>
      </c>
      <c r="L107" s="3">
        <f t="shared" si="14"/>
        <v>1.8641975308641976</v>
      </c>
      <c r="M107">
        <v>138</v>
      </c>
      <c r="N107" s="3">
        <f t="shared" si="15"/>
        <v>0.91390728476821192</v>
      </c>
      <c r="O107" s="3">
        <f t="shared" si="16"/>
        <v>1.7037037037037037</v>
      </c>
      <c r="P107">
        <v>60</v>
      </c>
      <c r="Q107" s="4">
        <f t="shared" si="17"/>
        <v>0.7407407407407407</v>
      </c>
      <c r="R107" s="4">
        <f t="shared" si="18"/>
        <v>2</v>
      </c>
      <c r="S107" s="4">
        <f t="shared" si="19"/>
        <v>4.2857142857142856</v>
      </c>
      <c r="T107">
        <v>13</v>
      </c>
      <c r="U107">
        <v>3</v>
      </c>
      <c r="V107">
        <v>6</v>
      </c>
      <c r="W107">
        <v>2</v>
      </c>
      <c r="X107">
        <v>15</v>
      </c>
      <c r="Y107">
        <v>0</v>
      </c>
      <c r="Z107">
        <v>4</v>
      </c>
      <c r="AA107">
        <v>9</v>
      </c>
      <c r="AB107">
        <v>11</v>
      </c>
    </row>
    <row r="108" spans="2:28" ht="15.6" x14ac:dyDescent="0.3">
      <c r="B108" t="s">
        <v>2420</v>
      </c>
      <c r="D108">
        <v>1.29719599999998</v>
      </c>
      <c r="E108">
        <v>71</v>
      </c>
      <c r="F108">
        <v>71</v>
      </c>
      <c r="G108">
        <v>9</v>
      </c>
      <c r="H108">
        <v>16</v>
      </c>
      <c r="I108">
        <v>25</v>
      </c>
      <c r="J108">
        <v>0</v>
      </c>
      <c r="K108">
        <v>130</v>
      </c>
      <c r="L108" s="3">
        <f t="shared" si="14"/>
        <v>1.8309859154929577</v>
      </c>
      <c r="M108">
        <v>125</v>
      </c>
      <c r="N108" s="3">
        <f t="shared" si="15"/>
        <v>0.96153846153846156</v>
      </c>
      <c r="O108" s="3">
        <f t="shared" si="16"/>
        <v>1.7605633802816902</v>
      </c>
      <c r="P108">
        <v>49</v>
      </c>
      <c r="Q108" s="4">
        <f t="shared" si="17"/>
        <v>0.6901408450704225</v>
      </c>
      <c r="R108" s="4">
        <f t="shared" si="18"/>
        <v>1.96</v>
      </c>
      <c r="S108" s="4">
        <f t="shared" si="19"/>
        <v>5.4444444444444446</v>
      </c>
      <c r="T108">
        <v>5</v>
      </c>
      <c r="U108">
        <v>2</v>
      </c>
      <c r="V108">
        <v>6</v>
      </c>
      <c r="W108">
        <v>1</v>
      </c>
      <c r="X108">
        <v>15</v>
      </c>
      <c r="Y108">
        <v>0</v>
      </c>
      <c r="Z108">
        <v>4</v>
      </c>
      <c r="AA108">
        <v>7</v>
      </c>
      <c r="AB108">
        <v>11</v>
      </c>
    </row>
    <row r="109" spans="2:28" ht="15.6" x14ac:dyDescent="0.3">
      <c r="B109" t="s">
        <v>2421</v>
      </c>
      <c r="D109">
        <v>1.6589060999999601</v>
      </c>
      <c r="E109">
        <v>82</v>
      </c>
      <c r="F109">
        <v>82</v>
      </c>
      <c r="G109">
        <v>6</v>
      </c>
      <c r="H109">
        <v>18</v>
      </c>
      <c r="I109">
        <v>24</v>
      </c>
      <c r="J109">
        <v>0</v>
      </c>
      <c r="K109">
        <v>156</v>
      </c>
      <c r="L109" s="3">
        <f t="shared" si="14"/>
        <v>1.9024390243902438</v>
      </c>
      <c r="M109">
        <v>115</v>
      </c>
      <c r="N109" s="3">
        <f t="shared" si="15"/>
        <v>0.73717948717948723</v>
      </c>
      <c r="O109" s="3">
        <f t="shared" si="16"/>
        <v>1.4024390243902438</v>
      </c>
      <c r="P109">
        <v>41</v>
      </c>
      <c r="Q109" s="4">
        <f t="shared" si="17"/>
        <v>0.5</v>
      </c>
      <c r="R109" s="4">
        <f t="shared" si="18"/>
        <v>1.7083333333333333</v>
      </c>
      <c r="S109" s="4">
        <f t="shared" si="19"/>
        <v>6.833333333333333</v>
      </c>
      <c r="T109">
        <v>0</v>
      </c>
      <c r="U109">
        <v>0</v>
      </c>
      <c r="V109">
        <v>4</v>
      </c>
      <c r="W109">
        <v>0</v>
      </c>
      <c r="X109">
        <v>16</v>
      </c>
      <c r="Y109">
        <v>0</v>
      </c>
      <c r="Z109">
        <v>4</v>
      </c>
      <c r="AA109">
        <v>6</v>
      </c>
      <c r="AB109">
        <v>11</v>
      </c>
    </row>
    <row r="110" spans="2:28" ht="15.6" x14ac:dyDescent="0.3">
      <c r="B110" t="s">
        <v>2422</v>
      </c>
      <c r="D110">
        <v>1.2225878999999999</v>
      </c>
      <c r="E110">
        <v>67</v>
      </c>
      <c r="F110">
        <v>67</v>
      </c>
      <c r="G110">
        <v>6</v>
      </c>
      <c r="H110">
        <v>16</v>
      </c>
      <c r="I110">
        <v>22</v>
      </c>
      <c r="J110">
        <v>0</v>
      </c>
      <c r="K110">
        <v>118</v>
      </c>
      <c r="L110" s="3">
        <f t="shared" si="14"/>
        <v>1.7611940298507462</v>
      </c>
      <c r="M110">
        <v>106</v>
      </c>
      <c r="N110" s="3">
        <f t="shared" si="15"/>
        <v>0.89830508474576276</v>
      </c>
      <c r="O110" s="3">
        <f t="shared" si="16"/>
        <v>1.5820895522388059</v>
      </c>
      <c r="P110">
        <v>39</v>
      </c>
      <c r="Q110" s="4">
        <f t="shared" si="17"/>
        <v>0.58208955223880599</v>
      </c>
      <c r="R110" s="4">
        <f t="shared" si="18"/>
        <v>1.7727272727272727</v>
      </c>
      <c r="S110" s="4">
        <f t="shared" si="19"/>
        <v>6.5</v>
      </c>
      <c r="T110">
        <v>0</v>
      </c>
      <c r="U110">
        <v>0</v>
      </c>
      <c r="V110">
        <v>4</v>
      </c>
      <c r="W110">
        <v>0</v>
      </c>
      <c r="X110">
        <v>15</v>
      </c>
      <c r="Y110">
        <v>0</v>
      </c>
      <c r="Z110">
        <v>4</v>
      </c>
      <c r="AA110">
        <v>5</v>
      </c>
      <c r="AB110">
        <v>11</v>
      </c>
    </row>
    <row r="111" spans="2:28" ht="15.6" x14ac:dyDescent="0.3">
      <c r="B111" t="s">
        <v>2423</v>
      </c>
      <c r="D111">
        <v>1.70028489999998</v>
      </c>
      <c r="E111">
        <v>82</v>
      </c>
      <c r="F111">
        <v>82</v>
      </c>
      <c r="G111">
        <v>6</v>
      </c>
      <c r="H111">
        <v>18</v>
      </c>
      <c r="I111">
        <v>24</v>
      </c>
      <c r="J111">
        <v>0</v>
      </c>
      <c r="K111">
        <v>154</v>
      </c>
      <c r="L111" s="3">
        <f t="shared" si="14"/>
        <v>1.8780487804878048</v>
      </c>
      <c r="M111">
        <v>113</v>
      </c>
      <c r="N111" s="3">
        <f t="shared" si="15"/>
        <v>0.73376623376623373</v>
      </c>
      <c r="O111" s="3">
        <f t="shared" si="16"/>
        <v>1.3780487804878048</v>
      </c>
      <c r="P111">
        <v>41</v>
      </c>
      <c r="Q111" s="4">
        <f t="shared" si="17"/>
        <v>0.5</v>
      </c>
      <c r="R111" s="4">
        <f t="shared" si="18"/>
        <v>1.7083333333333333</v>
      </c>
      <c r="S111" s="4">
        <f t="shared" si="19"/>
        <v>6.833333333333333</v>
      </c>
      <c r="T111">
        <v>0</v>
      </c>
      <c r="U111">
        <v>0</v>
      </c>
      <c r="V111">
        <v>4</v>
      </c>
      <c r="W111">
        <v>0</v>
      </c>
      <c r="X111">
        <v>16</v>
      </c>
      <c r="Y111">
        <v>0</v>
      </c>
      <c r="Z111">
        <v>5</v>
      </c>
      <c r="AA111">
        <v>6</v>
      </c>
      <c r="AB111">
        <v>10</v>
      </c>
    </row>
    <row r="112" spans="2:28" ht="15.6" x14ac:dyDescent="0.3">
      <c r="B112" t="s">
        <v>2424</v>
      </c>
      <c r="D112">
        <v>1.1887128999999801</v>
      </c>
      <c r="E112">
        <v>68</v>
      </c>
      <c r="F112">
        <v>68</v>
      </c>
      <c r="G112">
        <v>6</v>
      </c>
      <c r="H112">
        <v>17</v>
      </c>
      <c r="I112">
        <v>23</v>
      </c>
      <c r="J112">
        <v>0</v>
      </c>
      <c r="K112">
        <v>121</v>
      </c>
      <c r="L112" s="3">
        <f t="shared" si="14"/>
        <v>1.7794117647058822</v>
      </c>
      <c r="M112">
        <v>109</v>
      </c>
      <c r="N112" s="3">
        <f t="shared" si="15"/>
        <v>0.90082644628099173</v>
      </c>
      <c r="O112" s="3">
        <f t="shared" si="16"/>
        <v>1.6029411764705883</v>
      </c>
      <c r="P112">
        <v>39</v>
      </c>
      <c r="Q112" s="4">
        <f t="shared" si="17"/>
        <v>0.57352941176470584</v>
      </c>
      <c r="R112" s="4">
        <f t="shared" si="18"/>
        <v>1.6956521739130435</v>
      </c>
      <c r="S112" s="4">
        <f t="shared" si="19"/>
        <v>6.5</v>
      </c>
      <c r="T112">
        <v>0</v>
      </c>
      <c r="U112">
        <v>0</v>
      </c>
      <c r="V112">
        <v>4</v>
      </c>
      <c r="W112">
        <v>0</v>
      </c>
      <c r="X112">
        <v>15</v>
      </c>
      <c r="Y112">
        <v>0</v>
      </c>
      <c r="Z112">
        <v>4</v>
      </c>
      <c r="AA112">
        <v>5</v>
      </c>
      <c r="AB112">
        <v>11</v>
      </c>
    </row>
    <row r="113" spans="1:28" ht="15.6" x14ac:dyDescent="0.3">
      <c r="B113" t="s">
        <v>2425</v>
      </c>
      <c r="D113">
        <v>1.2359126</v>
      </c>
      <c r="E113">
        <v>68</v>
      </c>
      <c r="F113">
        <v>68</v>
      </c>
      <c r="G113">
        <v>6</v>
      </c>
      <c r="H113">
        <v>17</v>
      </c>
      <c r="I113">
        <v>23</v>
      </c>
      <c r="J113">
        <v>0</v>
      </c>
      <c r="K113">
        <v>121</v>
      </c>
      <c r="L113" s="3">
        <f t="shared" si="14"/>
        <v>1.7794117647058822</v>
      </c>
      <c r="M113">
        <v>109</v>
      </c>
      <c r="N113" s="3">
        <f t="shared" si="15"/>
        <v>0.90082644628099173</v>
      </c>
      <c r="O113" s="3">
        <f t="shared" si="16"/>
        <v>1.6029411764705883</v>
      </c>
      <c r="P113">
        <v>41</v>
      </c>
      <c r="Q113" s="4">
        <f t="shared" si="17"/>
        <v>0.6029411764705882</v>
      </c>
      <c r="R113" s="4">
        <f t="shared" si="18"/>
        <v>1.7826086956521738</v>
      </c>
      <c r="S113" s="4">
        <f t="shared" si="19"/>
        <v>6.833333333333333</v>
      </c>
      <c r="T113">
        <v>0</v>
      </c>
      <c r="U113">
        <v>0</v>
      </c>
      <c r="V113">
        <v>4</v>
      </c>
      <c r="W113">
        <v>0</v>
      </c>
      <c r="X113">
        <v>17</v>
      </c>
      <c r="Y113">
        <v>0</v>
      </c>
      <c r="Z113">
        <v>4</v>
      </c>
      <c r="AA113">
        <v>5</v>
      </c>
      <c r="AB113">
        <v>11</v>
      </c>
    </row>
    <row r="114" spans="1:28" ht="15.6" x14ac:dyDescent="0.3">
      <c r="B114" t="s">
        <v>2426</v>
      </c>
      <c r="D114">
        <v>1.9831805999999601</v>
      </c>
      <c r="E114">
        <v>95</v>
      </c>
      <c r="F114">
        <v>95</v>
      </c>
      <c r="G114">
        <v>10</v>
      </c>
      <c r="H114">
        <v>19</v>
      </c>
      <c r="I114">
        <v>29</v>
      </c>
      <c r="J114">
        <v>0</v>
      </c>
      <c r="K114">
        <v>181</v>
      </c>
      <c r="L114" s="3">
        <f t="shared" si="14"/>
        <v>1.9052631578947368</v>
      </c>
      <c r="M114">
        <v>159</v>
      </c>
      <c r="N114" s="3">
        <f t="shared" si="15"/>
        <v>0.87845303867403313</v>
      </c>
      <c r="O114" s="3">
        <f t="shared" si="16"/>
        <v>1.6736842105263159</v>
      </c>
      <c r="P114">
        <v>55</v>
      </c>
      <c r="Q114" s="4">
        <f t="shared" si="17"/>
        <v>0.57894736842105265</v>
      </c>
      <c r="R114" s="4">
        <f t="shared" si="18"/>
        <v>1.896551724137931</v>
      </c>
      <c r="S114" s="4">
        <f t="shared" si="19"/>
        <v>5.5</v>
      </c>
      <c r="T114">
        <v>2</v>
      </c>
      <c r="U114">
        <v>1</v>
      </c>
      <c r="V114">
        <v>6</v>
      </c>
      <c r="W114">
        <v>5</v>
      </c>
      <c r="X114">
        <v>20</v>
      </c>
      <c r="Y114">
        <v>0</v>
      </c>
      <c r="Z114">
        <v>4</v>
      </c>
      <c r="AA114">
        <v>6</v>
      </c>
      <c r="AB114">
        <v>12</v>
      </c>
    </row>
    <row r="115" spans="1:28" ht="15.6" x14ac:dyDescent="0.3">
      <c r="B115" t="s">
        <v>2427</v>
      </c>
      <c r="D115">
        <v>1.7096267000000001</v>
      </c>
      <c r="E115">
        <v>84</v>
      </c>
      <c r="F115">
        <v>84</v>
      </c>
      <c r="G115">
        <v>6</v>
      </c>
      <c r="H115">
        <v>20</v>
      </c>
      <c r="I115">
        <v>26</v>
      </c>
      <c r="J115">
        <v>0</v>
      </c>
      <c r="K115">
        <v>164</v>
      </c>
      <c r="L115" s="3">
        <f t="shared" si="14"/>
        <v>1.9523809523809523</v>
      </c>
      <c r="M115">
        <v>123</v>
      </c>
      <c r="N115" s="3">
        <f t="shared" si="15"/>
        <v>0.75</v>
      </c>
      <c r="O115" s="3">
        <f t="shared" si="16"/>
        <v>1.4642857142857142</v>
      </c>
      <c r="P115">
        <v>45</v>
      </c>
      <c r="Q115" s="4">
        <f t="shared" si="17"/>
        <v>0.5357142857142857</v>
      </c>
      <c r="R115" s="4">
        <f t="shared" si="18"/>
        <v>1.7307692307692308</v>
      </c>
      <c r="S115" s="4">
        <f t="shared" si="19"/>
        <v>7.5</v>
      </c>
      <c r="T115">
        <v>0</v>
      </c>
      <c r="U115">
        <v>0</v>
      </c>
      <c r="V115">
        <v>4</v>
      </c>
      <c r="W115">
        <v>0</v>
      </c>
      <c r="X115">
        <v>20</v>
      </c>
      <c r="Y115">
        <v>0</v>
      </c>
      <c r="Z115">
        <v>4</v>
      </c>
      <c r="AA115">
        <v>6</v>
      </c>
      <c r="AB115">
        <v>11</v>
      </c>
    </row>
    <row r="116" spans="1:28" ht="15.6" x14ac:dyDescent="0.3">
      <c r="B116" t="s">
        <v>2428</v>
      </c>
      <c r="D116">
        <v>1.88830710000002</v>
      </c>
      <c r="E116">
        <v>85</v>
      </c>
      <c r="F116">
        <v>85</v>
      </c>
      <c r="G116">
        <v>6</v>
      </c>
      <c r="H116">
        <v>21</v>
      </c>
      <c r="I116">
        <v>27</v>
      </c>
      <c r="J116">
        <v>0</v>
      </c>
      <c r="K116">
        <v>171</v>
      </c>
      <c r="L116" s="3">
        <f t="shared" si="14"/>
        <v>2.0117647058823529</v>
      </c>
      <c r="M116">
        <v>124</v>
      </c>
      <c r="N116" s="3">
        <f t="shared" si="15"/>
        <v>0.72514619883040932</v>
      </c>
      <c r="O116" s="3">
        <f t="shared" si="16"/>
        <v>1.4588235294117646</v>
      </c>
      <c r="P116">
        <v>46</v>
      </c>
      <c r="Q116" s="4">
        <f t="shared" si="17"/>
        <v>0.54117647058823526</v>
      </c>
      <c r="R116" s="4">
        <f t="shared" si="18"/>
        <v>1.7037037037037037</v>
      </c>
      <c r="S116" s="4">
        <f t="shared" si="19"/>
        <v>7.666666666666667</v>
      </c>
      <c r="T116">
        <v>0</v>
      </c>
      <c r="U116">
        <v>0</v>
      </c>
      <c r="V116">
        <v>4</v>
      </c>
      <c r="W116">
        <v>0</v>
      </c>
      <c r="X116">
        <v>21</v>
      </c>
      <c r="Y116">
        <v>0</v>
      </c>
      <c r="Z116">
        <v>4</v>
      </c>
      <c r="AA116">
        <v>6</v>
      </c>
      <c r="AB116">
        <v>11</v>
      </c>
    </row>
    <row r="117" spans="1:28" ht="15.6" x14ac:dyDescent="0.3">
      <c r="B117" t="s">
        <v>2429</v>
      </c>
      <c r="D117">
        <v>3.36091019999997</v>
      </c>
      <c r="E117">
        <v>86</v>
      </c>
      <c r="F117">
        <v>86</v>
      </c>
      <c r="G117">
        <v>18</v>
      </c>
      <c r="H117">
        <v>17</v>
      </c>
      <c r="I117">
        <v>35</v>
      </c>
      <c r="J117">
        <v>0</v>
      </c>
      <c r="K117">
        <v>168</v>
      </c>
      <c r="L117" s="3">
        <f t="shared" si="14"/>
        <v>1.9534883720930232</v>
      </c>
      <c r="M117">
        <v>153</v>
      </c>
      <c r="N117" s="3">
        <f t="shared" si="15"/>
        <v>0.9107142857142857</v>
      </c>
      <c r="O117" s="3">
        <f t="shared" si="16"/>
        <v>1.7790697674418605</v>
      </c>
      <c r="P117">
        <v>71</v>
      </c>
      <c r="Q117" s="4">
        <f t="shared" si="17"/>
        <v>0.82558139534883723</v>
      </c>
      <c r="R117" s="4">
        <f t="shared" si="18"/>
        <v>2.0285714285714285</v>
      </c>
      <c r="S117" s="4">
        <f t="shared" si="19"/>
        <v>3.9444444444444446</v>
      </c>
      <c r="T117">
        <v>21</v>
      </c>
      <c r="U117">
        <v>4</v>
      </c>
      <c r="V117">
        <v>6</v>
      </c>
      <c r="W117">
        <v>2</v>
      </c>
      <c r="X117">
        <v>16</v>
      </c>
      <c r="Y117">
        <v>0</v>
      </c>
      <c r="Z117">
        <v>4</v>
      </c>
      <c r="AA117">
        <v>11</v>
      </c>
      <c r="AB117">
        <v>11</v>
      </c>
    </row>
    <row r="118" spans="1:28" ht="15.6" x14ac:dyDescent="0.3">
      <c r="B118" t="s">
        <v>2430</v>
      </c>
      <c r="D118">
        <v>2.5981378999999798</v>
      </c>
      <c r="E118">
        <v>82</v>
      </c>
      <c r="F118">
        <v>82</v>
      </c>
      <c r="G118">
        <v>14</v>
      </c>
      <c r="H118">
        <v>17</v>
      </c>
      <c r="I118">
        <v>31</v>
      </c>
      <c r="J118">
        <v>0</v>
      </c>
      <c r="K118">
        <v>157</v>
      </c>
      <c r="L118" s="3">
        <f t="shared" si="14"/>
        <v>1.9146341463414633</v>
      </c>
      <c r="M118">
        <v>145</v>
      </c>
      <c r="N118" s="3">
        <f t="shared" si="15"/>
        <v>0.92356687898089174</v>
      </c>
      <c r="O118" s="3">
        <f t="shared" si="16"/>
        <v>1.7682926829268293</v>
      </c>
      <c r="P118">
        <v>63</v>
      </c>
      <c r="Q118" s="4">
        <f t="shared" si="17"/>
        <v>0.76829268292682928</v>
      </c>
      <c r="R118" s="4">
        <f t="shared" si="18"/>
        <v>2.032258064516129</v>
      </c>
      <c r="S118" s="4">
        <f t="shared" si="19"/>
        <v>4.5</v>
      </c>
      <c r="T118">
        <v>13</v>
      </c>
      <c r="U118">
        <v>3</v>
      </c>
      <c r="V118">
        <v>6</v>
      </c>
      <c r="W118">
        <v>2</v>
      </c>
      <c r="X118">
        <v>16</v>
      </c>
      <c r="Y118">
        <v>0</v>
      </c>
      <c r="Z118">
        <v>4</v>
      </c>
      <c r="AA118">
        <v>11</v>
      </c>
      <c r="AB118">
        <v>11</v>
      </c>
    </row>
    <row r="119" spans="1:28" ht="15.6" x14ac:dyDescent="0.3">
      <c r="B119" t="s">
        <v>2431</v>
      </c>
      <c r="D119">
        <v>3.3684699999999999</v>
      </c>
      <c r="E119">
        <v>84</v>
      </c>
      <c r="F119">
        <v>84</v>
      </c>
      <c r="G119">
        <v>16</v>
      </c>
      <c r="H119">
        <v>17</v>
      </c>
      <c r="I119">
        <v>33</v>
      </c>
      <c r="J119">
        <v>0</v>
      </c>
      <c r="K119">
        <v>161</v>
      </c>
      <c r="L119" s="3">
        <f t="shared" si="14"/>
        <v>1.9166666666666667</v>
      </c>
      <c r="M119">
        <v>147</v>
      </c>
      <c r="N119" s="3">
        <f t="shared" si="15"/>
        <v>0.91304347826086951</v>
      </c>
      <c r="O119" s="3">
        <f t="shared" si="16"/>
        <v>1.75</v>
      </c>
      <c r="P119">
        <v>65</v>
      </c>
      <c r="Q119" s="4">
        <f t="shared" si="17"/>
        <v>0.77380952380952384</v>
      </c>
      <c r="R119" s="4">
        <f t="shared" si="18"/>
        <v>1.9696969696969697</v>
      </c>
      <c r="S119" s="4">
        <f t="shared" si="19"/>
        <v>4.0625</v>
      </c>
      <c r="T119">
        <v>15</v>
      </c>
      <c r="U119">
        <v>3</v>
      </c>
      <c r="V119">
        <v>6</v>
      </c>
      <c r="W119">
        <v>2</v>
      </c>
      <c r="X119">
        <v>16</v>
      </c>
      <c r="Y119">
        <v>0</v>
      </c>
      <c r="Z119">
        <v>4</v>
      </c>
      <c r="AA119">
        <v>11</v>
      </c>
      <c r="AB119">
        <v>11</v>
      </c>
    </row>
    <row r="120" spans="1:28" ht="15.6" x14ac:dyDescent="0.3">
      <c r="B120" t="s">
        <v>2432</v>
      </c>
      <c r="D120">
        <v>2.9092089000000101</v>
      </c>
      <c r="E120">
        <v>83</v>
      </c>
      <c r="F120">
        <v>83</v>
      </c>
      <c r="G120">
        <v>15</v>
      </c>
      <c r="H120">
        <v>17</v>
      </c>
      <c r="I120">
        <v>32</v>
      </c>
      <c r="J120">
        <v>0</v>
      </c>
      <c r="K120">
        <v>159</v>
      </c>
      <c r="L120" s="3">
        <f t="shared" si="14"/>
        <v>1.9156626506024097</v>
      </c>
      <c r="M120">
        <v>146</v>
      </c>
      <c r="N120" s="3">
        <f t="shared" si="15"/>
        <v>0.91823899371069184</v>
      </c>
      <c r="O120" s="3">
        <f t="shared" si="16"/>
        <v>1.7590361445783131</v>
      </c>
      <c r="P120">
        <v>64</v>
      </c>
      <c r="Q120" s="4">
        <f t="shared" si="17"/>
        <v>0.77108433734939763</v>
      </c>
      <c r="R120" s="4">
        <f t="shared" si="18"/>
        <v>2</v>
      </c>
      <c r="S120" s="4">
        <f t="shared" si="19"/>
        <v>4.2666666666666666</v>
      </c>
      <c r="T120">
        <v>14</v>
      </c>
      <c r="U120">
        <v>3</v>
      </c>
      <c r="V120">
        <v>6</v>
      </c>
      <c r="W120">
        <v>2</v>
      </c>
      <c r="X120">
        <v>16</v>
      </c>
      <c r="Y120">
        <v>0</v>
      </c>
      <c r="Z120">
        <v>4</v>
      </c>
      <c r="AA120">
        <v>11</v>
      </c>
      <c r="AB120">
        <v>11</v>
      </c>
    </row>
    <row r="121" spans="1:28" ht="15.6" x14ac:dyDescent="0.3">
      <c r="B121" t="s">
        <v>2433</v>
      </c>
      <c r="D121">
        <v>2.8760245999999898</v>
      </c>
      <c r="E121">
        <v>83</v>
      </c>
      <c r="F121">
        <v>83</v>
      </c>
      <c r="G121">
        <v>15</v>
      </c>
      <c r="H121">
        <v>17</v>
      </c>
      <c r="I121">
        <v>32</v>
      </c>
      <c r="J121">
        <v>0</v>
      </c>
      <c r="K121">
        <v>159</v>
      </c>
      <c r="L121" s="3">
        <f t="shared" si="14"/>
        <v>1.9156626506024097</v>
      </c>
      <c r="M121">
        <v>146</v>
      </c>
      <c r="N121" s="3">
        <f t="shared" si="15"/>
        <v>0.91823899371069184</v>
      </c>
      <c r="O121" s="3">
        <f t="shared" si="16"/>
        <v>1.7590361445783131</v>
      </c>
      <c r="P121">
        <v>64</v>
      </c>
      <c r="Q121" s="4">
        <f t="shared" si="17"/>
        <v>0.77108433734939763</v>
      </c>
      <c r="R121" s="4">
        <f t="shared" si="18"/>
        <v>2</v>
      </c>
      <c r="S121" s="4">
        <f t="shared" si="19"/>
        <v>4.2666666666666666</v>
      </c>
      <c r="T121">
        <v>14</v>
      </c>
      <c r="U121">
        <v>3</v>
      </c>
      <c r="V121">
        <v>6</v>
      </c>
      <c r="W121">
        <v>2</v>
      </c>
      <c r="X121">
        <v>16</v>
      </c>
      <c r="Y121">
        <v>0</v>
      </c>
      <c r="Z121">
        <v>4</v>
      </c>
      <c r="AA121">
        <v>11</v>
      </c>
      <c r="AB121">
        <v>11</v>
      </c>
    </row>
    <row r="122" spans="1:28" ht="15.6" x14ac:dyDescent="0.3">
      <c r="B122" t="s">
        <v>2434</v>
      </c>
      <c r="D122">
        <v>1.6995345000000199</v>
      </c>
      <c r="E122">
        <v>83</v>
      </c>
      <c r="F122">
        <v>83</v>
      </c>
      <c r="G122">
        <v>6</v>
      </c>
      <c r="H122">
        <v>19</v>
      </c>
      <c r="I122">
        <v>25</v>
      </c>
      <c r="J122">
        <v>0</v>
      </c>
      <c r="K122">
        <v>160</v>
      </c>
      <c r="L122" s="3">
        <f t="shared" si="14"/>
        <v>1.927710843373494</v>
      </c>
      <c r="M122">
        <v>119</v>
      </c>
      <c r="N122" s="3">
        <f t="shared" si="15"/>
        <v>0.74375000000000002</v>
      </c>
      <c r="O122" s="3">
        <f t="shared" si="16"/>
        <v>1.4337349397590362</v>
      </c>
      <c r="P122">
        <v>44</v>
      </c>
      <c r="Q122" s="4">
        <f t="shared" si="17"/>
        <v>0.53012048192771088</v>
      </c>
      <c r="R122" s="4">
        <f t="shared" si="18"/>
        <v>1.76</v>
      </c>
      <c r="S122" s="4">
        <f t="shared" si="19"/>
        <v>7.333333333333333</v>
      </c>
      <c r="T122">
        <v>0</v>
      </c>
      <c r="U122">
        <v>0</v>
      </c>
      <c r="V122">
        <v>4</v>
      </c>
      <c r="W122">
        <v>0</v>
      </c>
      <c r="X122">
        <v>19</v>
      </c>
      <c r="Y122">
        <v>0</v>
      </c>
      <c r="Z122">
        <v>4</v>
      </c>
      <c r="AA122">
        <v>6</v>
      </c>
      <c r="AB122">
        <v>11</v>
      </c>
    </row>
    <row r="123" spans="1:28" ht="15.6" x14ac:dyDescent="0.3">
      <c r="B123" t="s">
        <v>2435</v>
      </c>
      <c r="D123">
        <v>1.1846524</v>
      </c>
      <c r="E123">
        <v>67</v>
      </c>
      <c r="F123">
        <v>67</v>
      </c>
      <c r="G123">
        <v>6</v>
      </c>
      <c r="H123">
        <v>16</v>
      </c>
      <c r="I123">
        <v>22</v>
      </c>
      <c r="J123">
        <v>0</v>
      </c>
      <c r="K123">
        <v>118</v>
      </c>
      <c r="L123" s="3">
        <f t="shared" si="14"/>
        <v>1.7611940298507462</v>
      </c>
      <c r="M123">
        <v>109</v>
      </c>
      <c r="N123" s="3">
        <f t="shared" si="15"/>
        <v>0.92372881355932202</v>
      </c>
      <c r="O123" s="3">
        <f t="shared" si="16"/>
        <v>1.6268656716417911</v>
      </c>
      <c r="P123">
        <v>39</v>
      </c>
      <c r="Q123" s="4">
        <f t="shared" si="17"/>
        <v>0.58208955223880599</v>
      </c>
      <c r="R123" s="4">
        <f t="shared" si="18"/>
        <v>1.7727272727272727</v>
      </c>
      <c r="S123" s="4">
        <f t="shared" si="19"/>
        <v>6.5</v>
      </c>
      <c r="T123">
        <v>0</v>
      </c>
      <c r="U123">
        <v>0</v>
      </c>
      <c r="V123">
        <v>4</v>
      </c>
      <c r="W123">
        <v>0</v>
      </c>
      <c r="X123">
        <v>15</v>
      </c>
      <c r="Y123">
        <v>0</v>
      </c>
      <c r="Z123">
        <v>4</v>
      </c>
      <c r="AA123">
        <v>5</v>
      </c>
      <c r="AB123">
        <v>11</v>
      </c>
    </row>
    <row r="124" spans="1:28" ht="15.6" x14ac:dyDescent="0.3">
      <c r="B124" t="s">
        <v>2436</v>
      </c>
      <c r="D124">
        <v>1.67182560000003</v>
      </c>
      <c r="E124">
        <v>82</v>
      </c>
      <c r="F124">
        <v>82</v>
      </c>
      <c r="G124">
        <v>6</v>
      </c>
      <c r="H124">
        <v>18</v>
      </c>
      <c r="I124">
        <v>24</v>
      </c>
      <c r="J124">
        <v>0</v>
      </c>
      <c r="K124">
        <v>155</v>
      </c>
      <c r="L124" s="3">
        <f t="shared" si="14"/>
        <v>1.8902439024390243</v>
      </c>
      <c r="M124">
        <v>115</v>
      </c>
      <c r="N124" s="3">
        <f t="shared" si="15"/>
        <v>0.74193548387096775</v>
      </c>
      <c r="O124" s="3">
        <f t="shared" si="16"/>
        <v>1.4024390243902438</v>
      </c>
      <c r="P124">
        <v>43</v>
      </c>
      <c r="Q124" s="4">
        <f t="shared" si="17"/>
        <v>0.52439024390243905</v>
      </c>
      <c r="R124" s="4">
        <f t="shared" si="18"/>
        <v>1.7916666666666667</v>
      </c>
      <c r="S124" s="4">
        <f t="shared" si="19"/>
        <v>7.166666666666667</v>
      </c>
      <c r="T124">
        <v>0</v>
      </c>
      <c r="U124">
        <v>0</v>
      </c>
      <c r="V124">
        <v>4</v>
      </c>
      <c r="W124">
        <v>0</v>
      </c>
      <c r="X124">
        <v>18</v>
      </c>
      <c r="Y124">
        <v>0</v>
      </c>
      <c r="Z124">
        <v>4</v>
      </c>
      <c r="AA124">
        <v>6</v>
      </c>
      <c r="AB124">
        <v>11</v>
      </c>
    </row>
    <row r="125" spans="1:28" s="7" customFormat="1" ht="15.6" x14ac:dyDescent="0.3">
      <c r="A125" s="7" t="s">
        <v>2632</v>
      </c>
      <c r="B125" s="7" t="s">
        <v>2640</v>
      </c>
      <c r="C125" s="7">
        <f>COUNT(D49:D124)</f>
        <v>76</v>
      </c>
      <c r="D125" s="9">
        <f>AVERAGE(D49:D124)</f>
        <v>1.6580547763157871</v>
      </c>
      <c r="E125" s="10">
        <f>AVERAGE(E49:E124)</f>
        <v>67.21052631578948</v>
      </c>
      <c r="F125" s="10">
        <f t="shared" ref="F125:M125" si="20">AVERAGE(F49:F124)</f>
        <v>67.03947368421052</v>
      </c>
      <c r="G125" s="10">
        <f t="shared" si="20"/>
        <v>7.5789473684210522</v>
      </c>
      <c r="H125" s="10">
        <f t="shared" si="20"/>
        <v>15.552631578947368</v>
      </c>
      <c r="I125" s="10">
        <f t="shared" si="20"/>
        <v>23.131578947368421</v>
      </c>
      <c r="J125" s="10">
        <f t="shared" si="20"/>
        <v>2.6315789473684209E-2</v>
      </c>
      <c r="K125" s="10">
        <f t="shared" si="20"/>
        <v>127.75</v>
      </c>
      <c r="L125" s="11">
        <f>AVERAGE(L49:L124)</f>
        <v>1.9201124529471163</v>
      </c>
      <c r="M125" s="10">
        <f t="shared" si="20"/>
        <v>108.38157894736842</v>
      </c>
      <c r="N125" s="11">
        <f>AVERAGE(N49:N124)</f>
        <v>0.87472285249030002</v>
      </c>
      <c r="O125" s="11">
        <f>AVERAGE(O49:O124)</f>
        <v>1.6783327694624304</v>
      </c>
      <c r="P125" s="10">
        <f t="shared" ref="P125" si="21">AVERAGE(P49:P124)</f>
        <v>39.69736842105263</v>
      </c>
      <c r="Q125" s="11">
        <f>AVERAGE(Q49:Q124)</f>
        <v>0.60581222531946255</v>
      </c>
      <c r="R125" s="11">
        <f>AVERAGE(R49:R124)</f>
        <v>1.6802103039508789</v>
      </c>
      <c r="S125" s="11">
        <f>AVERAGE(S49:S124)</f>
        <v>5.5946876878281673</v>
      </c>
      <c r="T125" s="10">
        <f t="shared" ref="T125" si="22">AVERAGE(T49:T124)</f>
        <v>3.2763157894736841</v>
      </c>
      <c r="U125" s="10">
        <f t="shared" ref="U125" si="23">AVERAGE(U49:U124)</f>
        <v>0.81578947368421051</v>
      </c>
      <c r="V125" s="10">
        <f t="shared" ref="V125" si="24">AVERAGE(V49:V124)</f>
        <v>4.4210526315789478</v>
      </c>
      <c r="W125" s="10">
        <f t="shared" ref="W125" si="25">AVERAGE(W49:W124)</f>
        <v>0.82894736842105265</v>
      </c>
      <c r="X125" s="10">
        <f t="shared" ref="X125" si="26">AVERAGE(X49:X124)</f>
        <v>13.526315789473685</v>
      </c>
      <c r="Y125" s="10">
        <f t="shared" ref="Y125" si="27">AVERAGE(Y49:Y124)</f>
        <v>0</v>
      </c>
      <c r="Z125" s="10">
        <f t="shared" ref="Z125" si="28">AVERAGE(Z49:Z124)</f>
        <v>3.6184210526315788</v>
      </c>
      <c r="AA125" s="10">
        <f t="shared" ref="AA125" si="29">AVERAGE(AA49:AA124)</f>
        <v>5.4868421052631575</v>
      </c>
      <c r="AB125" s="10">
        <f t="shared" ref="AB125" si="30">AVERAGE(AB49:AB124)</f>
        <v>8.5394736842105257</v>
      </c>
    </row>
    <row r="126" spans="1:28" ht="15.6" x14ac:dyDescent="0.3">
      <c r="B126" s="16" t="s">
        <v>2715</v>
      </c>
      <c r="L126" s="3"/>
      <c r="N126" s="3"/>
      <c r="O126" s="3"/>
      <c r="Q126" s="4"/>
      <c r="R126" s="4"/>
      <c r="S126" s="4"/>
    </row>
    <row r="127" spans="1:28" ht="15.6" x14ac:dyDescent="0.3">
      <c r="B127" s="16"/>
      <c r="L127" s="3"/>
      <c r="N127" s="3"/>
      <c r="O127" s="3"/>
      <c r="Q127" s="4"/>
      <c r="R127" s="4"/>
      <c r="S127" s="4"/>
    </row>
    <row r="128" spans="1:28" ht="15.6" x14ac:dyDescent="0.3">
      <c r="B128" t="s">
        <v>2437</v>
      </c>
      <c r="D128">
        <v>1.4500098000000301</v>
      </c>
      <c r="E128">
        <v>68</v>
      </c>
      <c r="F128">
        <v>57</v>
      </c>
      <c r="G128">
        <v>6</v>
      </c>
      <c r="H128">
        <v>14</v>
      </c>
      <c r="I128">
        <v>20</v>
      </c>
      <c r="J128">
        <v>3</v>
      </c>
      <c r="K128">
        <v>133</v>
      </c>
      <c r="L128" s="3">
        <f t="shared" si="14"/>
        <v>2.3333333333333335</v>
      </c>
      <c r="M128">
        <v>86</v>
      </c>
      <c r="N128" s="3">
        <f t="shared" si="15"/>
        <v>0.64661654135338342</v>
      </c>
      <c r="O128" s="3">
        <f t="shared" si="16"/>
        <v>1.5087719298245614</v>
      </c>
      <c r="P128">
        <v>28</v>
      </c>
      <c r="Q128" s="4">
        <f t="shared" si="17"/>
        <v>0.49122807017543857</v>
      </c>
      <c r="R128" s="4">
        <f t="shared" si="18"/>
        <v>1.4</v>
      </c>
      <c r="S128" s="4">
        <f t="shared" si="19"/>
        <v>4.666666666666667</v>
      </c>
      <c r="T128">
        <v>1</v>
      </c>
      <c r="U128">
        <v>0</v>
      </c>
      <c r="V128">
        <v>4</v>
      </c>
      <c r="W128">
        <v>0</v>
      </c>
      <c r="X128">
        <v>10</v>
      </c>
      <c r="Y128">
        <v>0</v>
      </c>
      <c r="Z128">
        <v>3</v>
      </c>
      <c r="AA128">
        <v>4</v>
      </c>
      <c r="AB128">
        <v>6</v>
      </c>
    </row>
    <row r="129" spans="1:28" ht="15.6" x14ac:dyDescent="0.3">
      <c r="B129" t="s">
        <v>2438</v>
      </c>
      <c r="D129">
        <v>1.5784215000000399</v>
      </c>
      <c r="E129">
        <v>69</v>
      </c>
      <c r="F129">
        <v>57</v>
      </c>
      <c r="G129">
        <v>6</v>
      </c>
      <c r="H129">
        <v>14</v>
      </c>
      <c r="I129">
        <v>20</v>
      </c>
      <c r="J129">
        <v>4</v>
      </c>
      <c r="K129">
        <v>137</v>
      </c>
      <c r="L129" s="3">
        <f t="shared" si="14"/>
        <v>2.4035087719298245</v>
      </c>
      <c r="M129">
        <v>86</v>
      </c>
      <c r="N129" s="3">
        <f t="shared" si="15"/>
        <v>0.62773722627737227</v>
      </c>
      <c r="O129" s="3">
        <f t="shared" si="16"/>
        <v>1.5087719298245614</v>
      </c>
      <c r="P129">
        <v>28</v>
      </c>
      <c r="Q129" s="4">
        <f t="shared" si="17"/>
        <v>0.49122807017543857</v>
      </c>
      <c r="R129" s="4">
        <f t="shared" si="18"/>
        <v>1.4</v>
      </c>
      <c r="S129" s="4">
        <f t="shared" si="19"/>
        <v>4.666666666666667</v>
      </c>
      <c r="T129">
        <v>1</v>
      </c>
      <c r="U129">
        <v>0</v>
      </c>
      <c r="V129">
        <v>4</v>
      </c>
      <c r="W129">
        <v>0</v>
      </c>
      <c r="X129">
        <v>10</v>
      </c>
      <c r="Y129">
        <v>0</v>
      </c>
      <c r="Z129">
        <v>3</v>
      </c>
      <c r="AA129">
        <v>4</v>
      </c>
      <c r="AB129">
        <v>6</v>
      </c>
    </row>
    <row r="130" spans="1:28" ht="15.6" x14ac:dyDescent="0.3">
      <c r="B130" t="s">
        <v>2439</v>
      </c>
      <c r="D130">
        <v>1.49403460000002</v>
      </c>
      <c r="E130">
        <v>67</v>
      </c>
      <c r="F130">
        <v>57</v>
      </c>
      <c r="G130">
        <v>6</v>
      </c>
      <c r="H130">
        <v>14</v>
      </c>
      <c r="I130">
        <v>20</v>
      </c>
      <c r="J130">
        <v>2</v>
      </c>
      <c r="K130">
        <v>132</v>
      </c>
      <c r="L130" s="3">
        <f t="shared" si="14"/>
        <v>2.3157894736842106</v>
      </c>
      <c r="M130">
        <v>86</v>
      </c>
      <c r="N130" s="3">
        <f t="shared" si="15"/>
        <v>0.65151515151515149</v>
      </c>
      <c r="O130" s="3">
        <f t="shared" si="16"/>
        <v>1.5087719298245614</v>
      </c>
      <c r="P130">
        <v>28</v>
      </c>
      <c r="Q130" s="4">
        <f t="shared" si="17"/>
        <v>0.49122807017543857</v>
      </c>
      <c r="R130" s="4">
        <f t="shared" si="18"/>
        <v>1.4</v>
      </c>
      <c r="S130" s="4">
        <f t="shared" si="19"/>
        <v>4.666666666666667</v>
      </c>
      <c r="T130">
        <v>1</v>
      </c>
      <c r="U130">
        <v>0</v>
      </c>
      <c r="V130">
        <v>4</v>
      </c>
      <c r="W130">
        <v>0</v>
      </c>
      <c r="X130">
        <v>10</v>
      </c>
      <c r="Y130">
        <v>0</v>
      </c>
      <c r="Z130">
        <v>3</v>
      </c>
      <c r="AA130">
        <v>4</v>
      </c>
      <c r="AB130">
        <v>6</v>
      </c>
    </row>
    <row r="131" spans="1:28" ht="15.6" x14ac:dyDescent="0.3">
      <c r="B131" t="s">
        <v>2440</v>
      </c>
      <c r="D131">
        <v>2.4054644999999901</v>
      </c>
      <c r="E131">
        <v>80</v>
      </c>
      <c r="F131">
        <v>70</v>
      </c>
      <c r="G131">
        <v>9</v>
      </c>
      <c r="H131">
        <v>14</v>
      </c>
      <c r="I131">
        <v>23</v>
      </c>
      <c r="J131">
        <v>1</v>
      </c>
      <c r="K131">
        <v>168</v>
      </c>
      <c r="L131" s="3">
        <f t="shared" si="14"/>
        <v>2.4</v>
      </c>
      <c r="M131">
        <v>96</v>
      </c>
      <c r="N131" s="3">
        <f t="shared" si="15"/>
        <v>0.5714285714285714</v>
      </c>
      <c r="O131" s="3">
        <f t="shared" si="16"/>
        <v>1.3714285714285714</v>
      </c>
      <c r="P131">
        <v>34</v>
      </c>
      <c r="Q131" s="4">
        <f t="shared" si="17"/>
        <v>0.48571428571428571</v>
      </c>
      <c r="R131" s="4">
        <f t="shared" si="18"/>
        <v>1.4782608695652173</v>
      </c>
      <c r="S131" s="4">
        <f t="shared" si="19"/>
        <v>3.7777777777777777</v>
      </c>
      <c r="T131">
        <v>6</v>
      </c>
      <c r="U131">
        <v>1</v>
      </c>
      <c r="V131">
        <v>4</v>
      </c>
      <c r="W131">
        <v>1</v>
      </c>
      <c r="X131">
        <v>10</v>
      </c>
      <c r="Y131">
        <v>0</v>
      </c>
      <c r="Z131">
        <v>3</v>
      </c>
      <c r="AA131">
        <v>4</v>
      </c>
      <c r="AB131">
        <v>6</v>
      </c>
    </row>
    <row r="132" spans="1:28" ht="15.6" x14ac:dyDescent="0.3">
      <c r="B132" t="s">
        <v>2441</v>
      </c>
      <c r="D132">
        <v>1.5904883999999599</v>
      </c>
      <c r="E132">
        <v>66</v>
      </c>
      <c r="F132">
        <v>57</v>
      </c>
      <c r="G132">
        <v>6</v>
      </c>
      <c r="H132">
        <v>14</v>
      </c>
      <c r="I132">
        <v>20</v>
      </c>
      <c r="J132">
        <v>1</v>
      </c>
      <c r="K132">
        <v>128</v>
      </c>
      <c r="L132" s="3">
        <f t="shared" si="14"/>
        <v>2.2456140350877192</v>
      </c>
      <c r="M132">
        <v>86</v>
      </c>
      <c r="N132" s="3">
        <f t="shared" si="15"/>
        <v>0.671875</v>
      </c>
      <c r="O132" s="3">
        <f t="shared" si="16"/>
        <v>1.5087719298245614</v>
      </c>
      <c r="P132">
        <v>28</v>
      </c>
      <c r="Q132" s="4">
        <f t="shared" si="17"/>
        <v>0.49122807017543857</v>
      </c>
      <c r="R132" s="4">
        <f t="shared" si="18"/>
        <v>1.4</v>
      </c>
      <c r="S132" s="4">
        <f t="shared" si="19"/>
        <v>4.666666666666667</v>
      </c>
      <c r="T132">
        <v>1</v>
      </c>
      <c r="U132">
        <v>0</v>
      </c>
      <c r="V132">
        <v>4</v>
      </c>
      <c r="W132">
        <v>0</v>
      </c>
      <c r="X132">
        <v>10</v>
      </c>
      <c r="Y132">
        <v>0</v>
      </c>
      <c r="Z132">
        <v>3</v>
      </c>
      <c r="AA132">
        <v>4</v>
      </c>
      <c r="AB132">
        <v>6</v>
      </c>
    </row>
    <row r="133" spans="1:28" ht="15.6" x14ac:dyDescent="0.3">
      <c r="B133" t="s">
        <v>2442</v>
      </c>
      <c r="D133">
        <v>2.4831854999999901</v>
      </c>
      <c r="E133">
        <v>78</v>
      </c>
      <c r="F133">
        <v>69</v>
      </c>
      <c r="G133">
        <v>9</v>
      </c>
      <c r="H133">
        <v>14</v>
      </c>
      <c r="I133">
        <v>23</v>
      </c>
      <c r="J133">
        <v>1</v>
      </c>
      <c r="K133">
        <v>166</v>
      </c>
      <c r="L133" s="3">
        <f t="shared" si="14"/>
        <v>2.4057971014492754</v>
      </c>
      <c r="M133">
        <v>95</v>
      </c>
      <c r="N133" s="3">
        <f t="shared" si="15"/>
        <v>0.57228915662650603</v>
      </c>
      <c r="O133" s="3">
        <f t="shared" si="16"/>
        <v>1.3768115942028984</v>
      </c>
      <c r="P133">
        <v>34</v>
      </c>
      <c r="Q133" s="4">
        <f t="shared" si="17"/>
        <v>0.49275362318840582</v>
      </c>
      <c r="R133" s="4">
        <f t="shared" si="18"/>
        <v>1.4782608695652173</v>
      </c>
      <c r="S133" s="4">
        <f t="shared" si="19"/>
        <v>3.7777777777777777</v>
      </c>
      <c r="T133">
        <v>6</v>
      </c>
      <c r="U133">
        <v>1</v>
      </c>
      <c r="V133">
        <v>4</v>
      </c>
      <c r="W133">
        <v>1</v>
      </c>
      <c r="X133">
        <v>10</v>
      </c>
      <c r="Y133">
        <v>0</v>
      </c>
      <c r="Z133">
        <v>3</v>
      </c>
      <c r="AA133">
        <v>4</v>
      </c>
      <c r="AB133">
        <v>6</v>
      </c>
    </row>
    <row r="134" spans="1:28" ht="15.6" x14ac:dyDescent="0.3">
      <c r="B134" t="s">
        <v>2443</v>
      </c>
      <c r="D134">
        <v>2.19058650000005</v>
      </c>
      <c r="E134">
        <v>96</v>
      </c>
      <c r="F134">
        <v>86</v>
      </c>
      <c r="G134">
        <v>9</v>
      </c>
      <c r="H134">
        <v>18</v>
      </c>
      <c r="I134">
        <v>27</v>
      </c>
      <c r="J134">
        <v>1</v>
      </c>
      <c r="K134">
        <v>182</v>
      </c>
      <c r="L134" s="3">
        <f t="shared" si="14"/>
        <v>2.1162790697674421</v>
      </c>
      <c r="M134">
        <v>117</v>
      </c>
      <c r="N134" s="3">
        <f t="shared" si="15"/>
        <v>0.6428571428571429</v>
      </c>
      <c r="O134" s="3">
        <f t="shared" si="16"/>
        <v>1.3604651162790697</v>
      </c>
      <c r="P134">
        <v>46</v>
      </c>
      <c r="Q134" s="4">
        <f t="shared" si="17"/>
        <v>0.53488372093023251</v>
      </c>
      <c r="R134" s="4">
        <f t="shared" si="18"/>
        <v>1.7037037037037037</v>
      </c>
      <c r="S134" s="4">
        <f t="shared" si="19"/>
        <v>5.1111111111111107</v>
      </c>
      <c r="T134">
        <v>3</v>
      </c>
      <c r="U134">
        <v>0</v>
      </c>
      <c r="V134">
        <v>4</v>
      </c>
      <c r="W134">
        <v>0</v>
      </c>
      <c r="X134">
        <v>18</v>
      </c>
      <c r="Y134">
        <v>0</v>
      </c>
      <c r="Z134">
        <v>4</v>
      </c>
      <c r="AA134">
        <v>6</v>
      </c>
      <c r="AB134">
        <v>11</v>
      </c>
    </row>
    <row r="135" spans="1:28" ht="15.6" x14ac:dyDescent="0.3">
      <c r="B135" t="s">
        <v>2444</v>
      </c>
      <c r="D135">
        <v>3.06088589999995</v>
      </c>
      <c r="E135">
        <v>108</v>
      </c>
      <c r="F135">
        <v>98</v>
      </c>
      <c r="G135">
        <v>12</v>
      </c>
      <c r="H135">
        <v>18</v>
      </c>
      <c r="I135">
        <v>30</v>
      </c>
      <c r="J135">
        <v>1</v>
      </c>
      <c r="K135">
        <v>220</v>
      </c>
      <c r="L135" s="3">
        <f t="shared" si="14"/>
        <v>2.2448979591836733</v>
      </c>
      <c r="M135">
        <v>126</v>
      </c>
      <c r="N135" s="3">
        <f t="shared" si="15"/>
        <v>0.57272727272727275</v>
      </c>
      <c r="O135" s="3">
        <f t="shared" si="16"/>
        <v>1.2857142857142858</v>
      </c>
      <c r="P135">
        <v>52</v>
      </c>
      <c r="Q135" s="4">
        <f t="shared" si="17"/>
        <v>0.53061224489795922</v>
      </c>
      <c r="R135" s="4">
        <f t="shared" si="18"/>
        <v>1.7333333333333334</v>
      </c>
      <c r="S135" s="4">
        <f t="shared" si="19"/>
        <v>4.333333333333333</v>
      </c>
      <c r="T135">
        <v>8</v>
      </c>
      <c r="U135">
        <v>1</v>
      </c>
      <c r="V135">
        <v>4</v>
      </c>
      <c r="W135">
        <v>1</v>
      </c>
      <c r="X135">
        <v>18</v>
      </c>
      <c r="Y135">
        <v>0</v>
      </c>
      <c r="Z135">
        <v>4</v>
      </c>
      <c r="AA135">
        <v>6</v>
      </c>
      <c r="AB135">
        <v>11</v>
      </c>
    </row>
    <row r="136" spans="1:28" s="7" customFormat="1" ht="15.6" x14ac:dyDescent="0.3">
      <c r="A136" s="7" t="s">
        <v>2632</v>
      </c>
      <c r="B136" s="7" t="s">
        <v>2639</v>
      </c>
      <c r="C136" s="7">
        <f>COUNT(D128:D135)</f>
        <v>8</v>
      </c>
      <c r="D136" s="9">
        <f>AVERAGE(D128:D135)</f>
        <v>2.0316345875000037</v>
      </c>
      <c r="E136" s="10">
        <f>AVERAGE(E128:E135)</f>
        <v>79</v>
      </c>
      <c r="F136" s="10">
        <f t="shared" ref="F136:M136" si="31">AVERAGE(F128:F135)</f>
        <v>68.875</v>
      </c>
      <c r="G136" s="10">
        <f t="shared" si="31"/>
        <v>7.875</v>
      </c>
      <c r="H136" s="10">
        <f t="shared" si="31"/>
        <v>15</v>
      </c>
      <c r="I136" s="10">
        <f t="shared" si="31"/>
        <v>22.875</v>
      </c>
      <c r="J136" s="10">
        <f t="shared" si="31"/>
        <v>1.75</v>
      </c>
      <c r="K136" s="10">
        <f t="shared" si="31"/>
        <v>158.25</v>
      </c>
      <c r="L136" s="11">
        <f>AVERAGE(L128:L135)</f>
        <v>2.308152468054435</v>
      </c>
      <c r="M136" s="10">
        <f t="shared" si="31"/>
        <v>97.25</v>
      </c>
      <c r="N136" s="11">
        <f>AVERAGE(N128:N135)</f>
        <v>0.61963075784817501</v>
      </c>
      <c r="O136" s="11">
        <f>AVERAGE(O128:O135)</f>
        <v>1.4286884108653839</v>
      </c>
      <c r="P136" s="10">
        <f t="shared" ref="P136" si="32">AVERAGE(P128:P135)</f>
        <v>34.75</v>
      </c>
      <c r="Q136" s="11">
        <f>AVERAGE(Q128:Q135)</f>
        <v>0.50110951942907966</v>
      </c>
      <c r="R136" s="11">
        <f>AVERAGE(R128:R135)</f>
        <v>1.499194847020934</v>
      </c>
      <c r="S136" s="11">
        <f>AVERAGE(S128:S135)</f>
        <v>4.4583333333333339</v>
      </c>
      <c r="T136" s="10">
        <f t="shared" ref="T136" si="33">AVERAGE(T128:T135)</f>
        <v>3.375</v>
      </c>
      <c r="U136" s="10">
        <f t="shared" ref="U136" si="34">AVERAGE(U128:U135)</f>
        <v>0.375</v>
      </c>
      <c r="V136" s="10">
        <f t="shared" ref="V136" si="35">AVERAGE(V128:V135)</f>
        <v>4</v>
      </c>
      <c r="W136" s="10">
        <f t="shared" ref="W136" si="36">AVERAGE(W128:W135)</f>
        <v>0.375</v>
      </c>
      <c r="X136" s="10">
        <f t="shared" ref="X136" si="37">AVERAGE(X128:X135)</f>
        <v>12</v>
      </c>
      <c r="Y136" s="10">
        <f t="shared" ref="Y136" si="38">AVERAGE(Y128:Y135)</f>
        <v>0</v>
      </c>
      <c r="Z136" s="10">
        <f t="shared" ref="Z136" si="39">AVERAGE(Z128:Z135)</f>
        <v>3.25</v>
      </c>
      <c r="AA136" s="10">
        <f t="shared" ref="AA136" si="40">AVERAGE(AA128:AA135)</f>
        <v>4.5</v>
      </c>
      <c r="AB136" s="10">
        <f t="shared" ref="AB136" si="41">AVERAGE(AB128:AB135)</f>
        <v>7.25</v>
      </c>
    </row>
    <row r="137" spans="1:28" ht="15.6" x14ac:dyDescent="0.3">
      <c r="B137" s="16" t="s">
        <v>2715</v>
      </c>
      <c r="L137" s="3"/>
      <c r="N137" s="3"/>
      <c r="O137" s="3"/>
      <c r="Q137" s="4"/>
      <c r="R137" s="4"/>
      <c r="S137" s="4"/>
    </row>
    <row r="138" spans="1:28" ht="15.6" x14ac:dyDescent="0.3">
      <c r="B138" s="16"/>
      <c r="L138" s="3"/>
      <c r="N138" s="3"/>
      <c r="O138" s="3"/>
      <c r="Q138" s="4"/>
      <c r="R138" s="4"/>
      <c r="S138" s="4"/>
    </row>
    <row r="139" spans="1:28" ht="15.6" x14ac:dyDescent="0.3">
      <c r="B139" t="s">
        <v>2445</v>
      </c>
      <c r="D139">
        <v>2.19406520000001</v>
      </c>
      <c r="E139">
        <v>112</v>
      </c>
      <c r="F139">
        <v>88</v>
      </c>
      <c r="G139">
        <v>18</v>
      </c>
      <c r="H139">
        <v>19</v>
      </c>
      <c r="I139">
        <v>37</v>
      </c>
      <c r="J139">
        <v>4</v>
      </c>
      <c r="K139">
        <v>222</v>
      </c>
      <c r="L139" s="3">
        <f t="shared" si="14"/>
        <v>2.5227272727272729</v>
      </c>
      <c r="M139">
        <v>154</v>
      </c>
      <c r="N139" s="3">
        <f t="shared" si="15"/>
        <v>0.69369369369369371</v>
      </c>
      <c r="O139" s="3">
        <f t="shared" si="16"/>
        <v>1.75</v>
      </c>
      <c r="P139">
        <v>66</v>
      </c>
      <c r="Q139" s="4">
        <f t="shared" si="17"/>
        <v>0.75</v>
      </c>
      <c r="R139" s="4">
        <f t="shared" si="18"/>
        <v>1.7837837837837838</v>
      </c>
      <c r="S139" s="4">
        <f t="shared" si="19"/>
        <v>3.6666666666666665</v>
      </c>
      <c r="T139">
        <v>6</v>
      </c>
      <c r="U139">
        <v>2</v>
      </c>
      <c r="V139">
        <v>17</v>
      </c>
      <c r="W139">
        <v>15</v>
      </c>
      <c r="X139">
        <v>10</v>
      </c>
      <c r="Y139">
        <v>0</v>
      </c>
      <c r="Z139">
        <v>3</v>
      </c>
      <c r="AA139">
        <v>6</v>
      </c>
      <c r="AB139">
        <v>9</v>
      </c>
    </row>
    <row r="140" spans="1:28" ht="15.6" x14ac:dyDescent="0.3">
      <c r="B140" t="s">
        <v>2446</v>
      </c>
      <c r="D140">
        <v>2.1850714999999901</v>
      </c>
      <c r="E140">
        <v>107</v>
      </c>
      <c r="F140">
        <v>83</v>
      </c>
      <c r="G140">
        <v>16</v>
      </c>
      <c r="H140">
        <v>18</v>
      </c>
      <c r="I140">
        <v>34</v>
      </c>
      <c r="J140">
        <v>4</v>
      </c>
      <c r="K140">
        <v>215</v>
      </c>
      <c r="L140" s="3">
        <f t="shared" si="14"/>
        <v>2.5903614457831323</v>
      </c>
      <c r="M140">
        <v>136</v>
      </c>
      <c r="N140" s="3">
        <f t="shared" si="15"/>
        <v>0.63255813953488371</v>
      </c>
      <c r="O140" s="3">
        <f t="shared" si="16"/>
        <v>1.6385542168674698</v>
      </c>
      <c r="P140">
        <v>62</v>
      </c>
      <c r="Q140" s="4">
        <f t="shared" si="17"/>
        <v>0.74698795180722888</v>
      </c>
      <c r="R140" s="4">
        <f t="shared" si="18"/>
        <v>1.8235294117647058</v>
      </c>
      <c r="S140" s="4">
        <f t="shared" si="19"/>
        <v>3.875</v>
      </c>
      <c r="T140">
        <v>6</v>
      </c>
      <c r="U140">
        <v>2</v>
      </c>
      <c r="V140">
        <v>17</v>
      </c>
      <c r="W140">
        <v>11</v>
      </c>
      <c r="X140">
        <v>10</v>
      </c>
      <c r="Y140">
        <v>0</v>
      </c>
      <c r="Z140">
        <v>3</v>
      </c>
      <c r="AA140">
        <v>6</v>
      </c>
      <c r="AB140">
        <v>9</v>
      </c>
    </row>
    <row r="141" spans="1:28" ht="15.6" x14ac:dyDescent="0.3">
      <c r="B141" t="s">
        <v>2447</v>
      </c>
      <c r="D141">
        <v>3.4553286999999901</v>
      </c>
      <c r="E141">
        <v>167</v>
      </c>
      <c r="F141">
        <v>143</v>
      </c>
      <c r="G141">
        <v>18</v>
      </c>
      <c r="H141">
        <v>27</v>
      </c>
      <c r="I141">
        <v>45</v>
      </c>
      <c r="J141">
        <v>4</v>
      </c>
      <c r="K141">
        <v>316</v>
      </c>
      <c r="L141" s="3">
        <f t="shared" si="14"/>
        <v>2.2097902097902096</v>
      </c>
      <c r="M141">
        <v>184</v>
      </c>
      <c r="N141" s="3">
        <f t="shared" si="15"/>
        <v>0.58227848101265822</v>
      </c>
      <c r="O141" s="3">
        <f t="shared" si="16"/>
        <v>1.2867132867132867</v>
      </c>
      <c r="P141">
        <v>78</v>
      </c>
      <c r="Q141" s="4">
        <f t="shared" si="17"/>
        <v>0.54545454545454541</v>
      </c>
      <c r="R141" s="4">
        <f t="shared" si="18"/>
        <v>1.7333333333333334</v>
      </c>
      <c r="S141" s="4">
        <f t="shared" si="19"/>
        <v>4.333333333333333</v>
      </c>
      <c r="T141">
        <v>6</v>
      </c>
      <c r="U141">
        <v>2</v>
      </c>
      <c r="V141">
        <v>17</v>
      </c>
      <c r="W141">
        <v>18</v>
      </c>
      <c r="X141">
        <v>10</v>
      </c>
      <c r="Y141">
        <v>0</v>
      </c>
      <c r="Z141">
        <v>3</v>
      </c>
      <c r="AA141">
        <v>12</v>
      </c>
      <c r="AB141">
        <v>12</v>
      </c>
    </row>
    <row r="142" spans="1:28" ht="15.6" x14ac:dyDescent="0.3">
      <c r="B142" t="s">
        <v>2448</v>
      </c>
      <c r="D142">
        <v>2.0646816999999902</v>
      </c>
      <c r="E142">
        <v>105</v>
      </c>
      <c r="F142">
        <v>81</v>
      </c>
      <c r="G142">
        <v>15</v>
      </c>
      <c r="H142">
        <v>18</v>
      </c>
      <c r="I142">
        <v>33</v>
      </c>
      <c r="J142">
        <v>4</v>
      </c>
      <c r="K142">
        <v>208</v>
      </c>
      <c r="L142" s="3">
        <f t="shared" si="14"/>
        <v>2.5679012345679011</v>
      </c>
      <c r="M142">
        <v>128</v>
      </c>
      <c r="N142" s="3">
        <f t="shared" si="15"/>
        <v>0.61538461538461542</v>
      </c>
      <c r="O142" s="3">
        <f t="shared" si="16"/>
        <v>1.5802469135802468</v>
      </c>
      <c r="P142">
        <v>59</v>
      </c>
      <c r="Q142" s="4">
        <f t="shared" si="17"/>
        <v>0.72839506172839508</v>
      </c>
      <c r="R142" s="4">
        <f t="shared" si="18"/>
        <v>1.7878787878787878</v>
      </c>
      <c r="S142" s="4">
        <f t="shared" si="19"/>
        <v>3.9333333333333331</v>
      </c>
      <c r="T142">
        <v>6</v>
      </c>
      <c r="U142">
        <v>2</v>
      </c>
      <c r="V142">
        <v>15</v>
      </c>
      <c r="W142">
        <v>10</v>
      </c>
      <c r="X142">
        <v>10</v>
      </c>
      <c r="Y142">
        <v>0</v>
      </c>
      <c r="Z142">
        <v>3</v>
      </c>
      <c r="AA142">
        <v>6</v>
      </c>
      <c r="AB142">
        <v>9</v>
      </c>
    </row>
    <row r="143" spans="1:28" ht="15.6" x14ac:dyDescent="0.3">
      <c r="B143" t="s">
        <v>2449</v>
      </c>
      <c r="D143">
        <v>2.2296665</v>
      </c>
      <c r="E143">
        <v>110</v>
      </c>
      <c r="F143">
        <v>86</v>
      </c>
      <c r="G143">
        <v>17</v>
      </c>
      <c r="H143">
        <v>19</v>
      </c>
      <c r="I143">
        <v>36</v>
      </c>
      <c r="J143">
        <v>4</v>
      </c>
      <c r="K143">
        <v>219</v>
      </c>
      <c r="L143" s="3">
        <f t="shared" si="14"/>
        <v>2.5465116279069768</v>
      </c>
      <c r="M143">
        <v>145</v>
      </c>
      <c r="N143" s="3">
        <f t="shared" si="15"/>
        <v>0.66210045662100458</v>
      </c>
      <c r="O143" s="3">
        <f t="shared" si="16"/>
        <v>1.6860465116279071</v>
      </c>
      <c r="P143">
        <v>64</v>
      </c>
      <c r="Q143" s="4">
        <f t="shared" si="17"/>
        <v>0.7441860465116279</v>
      </c>
      <c r="R143" s="4">
        <f t="shared" si="18"/>
        <v>1.7777777777777777</v>
      </c>
      <c r="S143" s="4">
        <f t="shared" si="19"/>
        <v>3.7647058823529411</v>
      </c>
      <c r="T143">
        <v>6</v>
      </c>
      <c r="U143">
        <v>2</v>
      </c>
      <c r="V143">
        <v>17</v>
      </c>
      <c r="W143">
        <v>13</v>
      </c>
      <c r="X143">
        <v>10</v>
      </c>
      <c r="Y143">
        <v>0</v>
      </c>
      <c r="Z143">
        <v>3</v>
      </c>
      <c r="AA143">
        <v>6</v>
      </c>
      <c r="AB143">
        <v>9</v>
      </c>
    </row>
    <row r="144" spans="1:28" s="7" customFormat="1" ht="15.6" x14ac:dyDescent="0.3">
      <c r="A144" s="7" t="s">
        <v>2632</v>
      </c>
      <c r="B144" s="7" t="s">
        <v>2638</v>
      </c>
      <c r="C144" s="7">
        <f>COUNT(D139:D143)</f>
        <v>5</v>
      </c>
      <c r="D144" s="9">
        <f>AVERAGE(D139:D143)</f>
        <v>2.4257627199999963</v>
      </c>
      <c r="E144" s="10">
        <f>AVERAGE(E139:E143)</f>
        <v>120.2</v>
      </c>
      <c r="F144" s="10">
        <f t="shared" ref="F144:M144" si="42">AVERAGE(F139:F143)</f>
        <v>96.2</v>
      </c>
      <c r="G144" s="10">
        <f t="shared" si="42"/>
        <v>16.8</v>
      </c>
      <c r="H144" s="10">
        <f t="shared" si="42"/>
        <v>20.2</v>
      </c>
      <c r="I144" s="10">
        <f t="shared" si="42"/>
        <v>37</v>
      </c>
      <c r="J144" s="10">
        <f t="shared" si="42"/>
        <v>4</v>
      </c>
      <c r="K144" s="10">
        <f t="shared" si="42"/>
        <v>236</v>
      </c>
      <c r="L144" s="11">
        <f>AVERAGE(L139:L143)</f>
        <v>2.4874583581550986</v>
      </c>
      <c r="M144" s="10">
        <f t="shared" si="42"/>
        <v>149.4</v>
      </c>
      <c r="N144" s="11">
        <f>AVERAGE(N139:N143)</f>
        <v>0.63720307724937109</v>
      </c>
      <c r="O144" s="11">
        <f>AVERAGE(O139:O143)</f>
        <v>1.5883121857577822</v>
      </c>
      <c r="P144" s="10">
        <f t="shared" ref="P144" si="43">AVERAGE(P139:P143)</f>
        <v>65.8</v>
      </c>
      <c r="Q144" s="11">
        <f>AVERAGE(Q139:Q143)</f>
        <v>0.7030047211003595</v>
      </c>
      <c r="R144" s="11">
        <f>AVERAGE(R139:R143)</f>
        <v>1.7812606189076778</v>
      </c>
      <c r="S144" s="11">
        <f>AVERAGE(S139:S143)</f>
        <v>3.9146078431372553</v>
      </c>
      <c r="T144" s="10">
        <f t="shared" ref="T144" si="44">AVERAGE(T139:T143)</f>
        <v>6</v>
      </c>
      <c r="U144" s="10">
        <f t="shared" ref="U144" si="45">AVERAGE(U139:U143)</f>
        <v>2</v>
      </c>
      <c r="V144" s="10">
        <f t="shared" ref="V144" si="46">AVERAGE(V139:V143)</f>
        <v>16.600000000000001</v>
      </c>
      <c r="W144" s="10">
        <f t="shared" ref="W144" si="47">AVERAGE(W139:W143)</f>
        <v>13.4</v>
      </c>
      <c r="X144" s="10">
        <f t="shared" ref="X144" si="48">AVERAGE(X139:X143)</f>
        <v>10</v>
      </c>
      <c r="Y144" s="10">
        <f t="shared" ref="Y144" si="49">AVERAGE(Y139:Y143)</f>
        <v>0</v>
      </c>
      <c r="Z144" s="10">
        <f t="shared" ref="Z144" si="50">AVERAGE(Z139:Z143)</f>
        <v>3</v>
      </c>
      <c r="AA144" s="10">
        <f t="shared" ref="AA144" si="51">AVERAGE(AA139:AA143)</f>
        <v>7.2</v>
      </c>
      <c r="AB144" s="10">
        <f t="shared" ref="AB144" si="52">AVERAGE(AB139:AB143)</f>
        <v>9.6</v>
      </c>
    </row>
    <row r="145" spans="2:28" ht="15.6" x14ac:dyDescent="0.3">
      <c r="L145" s="3"/>
      <c r="N145" s="3"/>
      <c r="O145" s="3"/>
      <c r="Q145" s="4"/>
      <c r="R145" s="4"/>
      <c r="S145" s="4"/>
    </row>
    <row r="146" spans="2:28" ht="15.6" x14ac:dyDescent="0.3">
      <c r="B146" t="s">
        <v>2450</v>
      </c>
      <c r="D146">
        <v>1.0394380999999799</v>
      </c>
      <c r="E146">
        <v>25</v>
      </c>
      <c r="F146">
        <v>25</v>
      </c>
      <c r="G146">
        <v>6</v>
      </c>
      <c r="H146">
        <v>10</v>
      </c>
      <c r="I146">
        <v>16</v>
      </c>
      <c r="J146">
        <v>0</v>
      </c>
      <c r="K146">
        <v>71</v>
      </c>
      <c r="L146" s="3">
        <f t="shared" si="14"/>
        <v>2.84</v>
      </c>
      <c r="M146">
        <v>68</v>
      </c>
      <c r="N146" s="3">
        <f t="shared" si="15"/>
        <v>0.95774647887323938</v>
      </c>
      <c r="O146" s="3">
        <f t="shared" si="16"/>
        <v>2.72</v>
      </c>
      <c r="P146">
        <v>25</v>
      </c>
      <c r="Q146" s="4">
        <f t="shared" si="17"/>
        <v>1</v>
      </c>
      <c r="R146" s="4">
        <f t="shared" si="18"/>
        <v>1.5625</v>
      </c>
      <c r="S146" s="4">
        <f t="shared" si="19"/>
        <v>4.166666666666667</v>
      </c>
      <c r="T146">
        <v>5</v>
      </c>
      <c r="U146">
        <v>0</v>
      </c>
      <c r="V146">
        <v>4</v>
      </c>
      <c r="W146">
        <v>1</v>
      </c>
      <c r="X146">
        <v>6</v>
      </c>
      <c r="Y146">
        <v>0</v>
      </c>
      <c r="Z146">
        <v>1</v>
      </c>
      <c r="AA146">
        <v>6</v>
      </c>
      <c r="AB146">
        <v>2</v>
      </c>
    </row>
    <row r="147" spans="2:28" ht="15.6" x14ac:dyDescent="0.3">
      <c r="B147" t="s">
        <v>2451</v>
      </c>
      <c r="D147">
        <v>1.12111910000004</v>
      </c>
      <c r="E147">
        <v>47</v>
      </c>
      <c r="F147">
        <v>47</v>
      </c>
      <c r="G147">
        <v>6</v>
      </c>
      <c r="H147">
        <v>11</v>
      </c>
      <c r="I147">
        <v>17</v>
      </c>
      <c r="J147">
        <v>0</v>
      </c>
      <c r="K147">
        <v>98</v>
      </c>
      <c r="L147" s="3">
        <f t="shared" si="14"/>
        <v>2.0851063829787235</v>
      </c>
      <c r="M147">
        <v>90</v>
      </c>
      <c r="N147" s="3">
        <f t="shared" si="15"/>
        <v>0.91836734693877553</v>
      </c>
      <c r="O147" s="3">
        <f t="shared" si="16"/>
        <v>1.9148936170212767</v>
      </c>
      <c r="P147">
        <v>35</v>
      </c>
      <c r="Q147" s="4">
        <f t="shared" si="17"/>
        <v>0.74468085106382975</v>
      </c>
      <c r="R147" s="4">
        <f t="shared" si="18"/>
        <v>2.0588235294117645</v>
      </c>
      <c r="S147" s="4">
        <f t="shared" si="19"/>
        <v>5.833333333333333</v>
      </c>
      <c r="T147">
        <v>5</v>
      </c>
      <c r="U147">
        <v>0</v>
      </c>
      <c r="V147">
        <v>4</v>
      </c>
      <c r="W147">
        <v>1</v>
      </c>
      <c r="X147">
        <v>8</v>
      </c>
      <c r="Y147">
        <v>0</v>
      </c>
      <c r="Z147">
        <v>2</v>
      </c>
      <c r="AA147">
        <v>6</v>
      </c>
      <c r="AB147">
        <v>9</v>
      </c>
    </row>
    <row r="148" spans="2:28" ht="15.6" x14ac:dyDescent="0.3">
      <c r="B148" t="s">
        <v>2452</v>
      </c>
      <c r="D148">
        <v>1.1390876000000301</v>
      </c>
      <c r="E148">
        <v>36</v>
      </c>
      <c r="F148">
        <v>36</v>
      </c>
      <c r="G148">
        <v>9</v>
      </c>
      <c r="H148">
        <v>14</v>
      </c>
      <c r="I148">
        <v>23</v>
      </c>
      <c r="J148">
        <v>0</v>
      </c>
      <c r="K148">
        <v>97</v>
      </c>
      <c r="L148" s="3">
        <f t="shared" si="14"/>
        <v>2.6944444444444446</v>
      </c>
      <c r="M148">
        <v>96</v>
      </c>
      <c r="N148" s="3">
        <f t="shared" si="15"/>
        <v>0.98969072164948457</v>
      </c>
      <c r="O148" s="3">
        <f t="shared" si="16"/>
        <v>2.6666666666666665</v>
      </c>
      <c r="P148">
        <v>40</v>
      </c>
      <c r="Q148" s="4">
        <f t="shared" si="17"/>
        <v>1.1111111111111112</v>
      </c>
      <c r="R148" s="4">
        <f t="shared" si="18"/>
        <v>1.7391304347826086</v>
      </c>
      <c r="S148" s="4">
        <f t="shared" si="19"/>
        <v>4.4444444444444446</v>
      </c>
      <c r="T148">
        <v>8</v>
      </c>
      <c r="U148">
        <v>1</v>
      </c>
      <c r="V148">
        <v>6</v>
      </c>
      <c r="W148">
        <v>4</v>
      </c>
      <c r="X148">
        <v>12</v>
      </c>
      <c r="Y148">
        <v>0</v>
      </c>
      <c r="Z148">
        <v>2</v>
      </c>
      <c r="AA148">
        <v>6</v>
      </c>
      <c r="AB148">
        <v>2</v>
      </c>
    </row>
    <row r="149" spans="2:28" ht="15.6" x14ac:dyDescent="0.3">
      <c r="B149" t="s">
        <v>2453</v>
      </c>
      <c r="D149">
        <v>1.19405219999998</v>
      </c>
      <c r="E149">
        <v>40</v>
      </c>
      <c r="F149">
        <v>40</v>
      </c>
      <c r="G149">
        <v>10</v>
      </c>
      <c r="H149">
        <v>14</v>
      </c>
      <c r="I149">
        <v>24</v>
      </c>
      <c r="J149">
        <v>0</v>
      </c>
      <c r="K149">
        <v>104</v>
      </c>
      <c r="L149" s="3">
        <f t="shared" si="14"/>
        <v>2.6</v>
      </c>
      <c r="M149">
        <v>101</v>
      </c>
      <c r="N149" s="3">
        <f t="shared" si="15"/>
        <v>0.97115384615384615</v>
      </c>
      <c r="O149" s="3">
        <f t="shared" si="16"/>
        <v>2.5249999999999999</v>
      </c>
      <c r="P149">
        <v>45</v>
      </c>
      <c r="Q149" s="4">
        <f t="shared" si="17"/>
        <v>1.125</v>
      </c>
      <c r="R149" s="4">
        <f t="shared" si="18"/>
        <v>1.875</v>
      </c>
      <c r="S149" s="4">
        <f t="shared" si="19"/>
        <v>4.5</v>
      </c>
      <c r="T149">
        <v>9</v>
      </c>
      <c r="U149">
        <v>1</v>
      </c>
      <c r="V149">
        <v>6</v>
      </c>
      <c r="W149">
        <v>8</v>
      </c>
      <c r="X149">
        <v>12</v>
      </c>
      <c r="Y149">
        <v>0</v>
      </c>
      <c r="Z149">
        <v>2</v>
      </c>
      <c r="AA149">
        <v>6</v>
      </c>
      <c r="AB149">
        <v>2</v>
      </c>
    </row>
    <row r="150" spans="2:28" ht="15.6" x14ac:dyDescent="0.3">
      <c r="B150" t="s">
        <v>2454</v>
      </c>
      <c r="D150">
        <v>0.91266749999999697</v>
      </c>
      <c r="E150">
        <v>28</v>
      </c>
      <c r="F150">
        <v>28</v>
      </c>
      <c r="G150">
        <v>8</v>
      </c>
      <c r="H150">
        <v>10</v>
      </c>
      <c r="I150">
        <v>18</v>
      </c>
      <c r="J150">
        <v>0</v>
      </c>
      <c r="K150">
        <v>78</v>
      </c>
      <c r="L150" s="3">
        <f t="shared" si="14"/>
        <v>2.7857142857142856</v>
      </c>
      <c r="M150">
        <v>74</v>
      </c>
      <c r="N150" s="3">
        <f t="shared" si="15"/>
        <v>0.94871794871794868</v>
      </c>
      <c r="O150" s="3">
        <f t="shared" si="16"/>
        <v>2.6428571428571428</v>
      </c>
      <c r="P150">
        <v>29</v>
      </c>
      <c r="Q150" s="4">
        <f t="shared" si="17"/>
        <v>1.0357142857142858</v>
      </c>
      <c r="R150" s="4">
        <f t="shared" si="18"/>
        <v>1.6111111111111112</v>
      </c>
      <c r="S150" s="4">
        <f t="shared" si="19"/>
        <v>3.625</v>
      </c>
      <c r="T150">
        <v>9</v>
      </c>
      <c r="U150">
        <v>1</v>
      </c>
      <c r="V150">
        <v>4</v>
      </c>
      <c r="W150">
        <v>1</v>
      </c>
      <c r="X150">
        <v>6</v>
      </c>
      <c r="Y150">
        <v>0</v>
      </c>
      <c r="Z150">
        <v>1</v>
      </c>
      <c r="AA150">
        <v>6</v>
      </c>
      <c r="AB150">
        <v>2</v>
      </c>
    </row>
    <row r="151" spans="2:28" ht="15.6" x14ac:dyDescent="0.3">
      <c r="B151" t="s">
        <v>2455</v>
      </c>
      <c r="D151">
        <v>1.3131012</v>
      </c>
      <c r="E151">
        <v>40</v>
      </c>
      <c r="F151">
        <v>40</v>
      </c>
      <c r="G151">
        <v>9</v>
      </c>
      <c r="H151">
        <v>13</v>
      </c>
      <c r="I151">
        <v>22</v>
      </c>
      <c r="J151">
        <v>0</v>
      </c>
      <c r="K151">
        <v>92</v>
      </c>
      <c r="L151" s="3">
        <f t="shared" si="14"/>
        <v>2.2999999999999998</v>
      </c>
      <c r="M151">
        <v>68</v>
      </c>
      <c r="N151" s="3">
        <f t="shared" si="15"/>
        <v>0.73913043478260865</v>
      </c>
      <c r="O151" s="3">
        <f t="shared" si="16"/>
        <v>1.7</v>
      </c>
      <c r="P151">
        <v>34</v>
      </c>
      <c r="Q151" s="4">
        <f t="shared" si="17"/>
        <v>0.85</v>
      </c>
      <c r="R151" s="4">
        <f t="shared" si="18"/>
        <v>1.5454545454545454</v>
      </c>
      <c r="S151" s="4">
        <f t="shared" si="19"/>
        <v>3.7777777777777777</v>
      </c>
      <c r="T151">
        <v>10</v>
      </c>
      <c r="U151">
        <v>2</v>
      </c>
      <c r="V151">
        <v>3</v>
      </c>
      <c r="W151">
        <v>1</v>
      </c>
      <c r="X151">
        <v>12</v>
      </c>
      <c r="Y151">
        <v>0</v>
      </c>
      <c r="Z151">
        <v>2</v>
      </c>
      <c r="AA151">
        <v>4</v>
      </c>
      <c r="AB151">
        <v>2</v>
      </c>
    </row>
    <row r="152" spans="2:28" ht="15.6" x14ac:dyDescent="0.3">
      <c r="B152" t="s">
        <v>2456</v>
      </c>
      <c r="D152">
        <v>1.22466410000004</v>
      </c>
      <c r="E152">
        <v>38</v>
      </c>
      <c r="F152">
        <v>38</v>
      </c>
      <c r="G152">
        <v>6</v>
      </c>
      <c r="H152">
        <v>13</v>
      </c>
      <c r="I152">
        <v>19</v>
      </c>
      <c r="J152">
        <v>0</v>
      </c>
      <c r="K152">
        <v>86</v>
      </c>
      <c r="L152" s="3">
        <f t="shared" si="14"/>
        <v>2.263157894736842</v>
      </c>
      <c r="M152">
        <v>62</v>
      </c>
      <c r="N152" s="3">
        <f t="shared" si="15"/>
        <v>0.72093023255813948</v>
      </c>
      <c r="O152" s="3">
        <f t="shared" si="16"/>
        <v>1.631578947368421</v>
      </c>
      <c r="P152">
        <v>28</v>
      </c>
      <c r="Q152" s="4">
        <f t="shared" si="17"/>
        <v>0.73684210526315785</v>
      </c>
      <c r="R152" s="4">
        <f t="shared" si="18"/>
        <v>1.4736842105263157</v>
      </c>
      <c r="S152" s="4">
        <f t="shared" si="19"/>
        <v>4.666666666666667</v>
      </c>
      <c r="T152">
        <v>5</v>
      </c>
      <c r="U152">
        <v>0</v>
      </c>
      <c r="V152">
        <v>2</v>
      </c>
      <c r="W152">
        <v>1</v>
      </c>
      <c r="X152">
        <v>12</v>
      </c>
      <c r="Y152">
        <v>0</v>
      </c>
      <c r="Z152">
        <v>2</v>
      </c>
      <c r="AA152">
        <v>4</v>
      </c>
      <c r="AB152">
        <v>2</v>
      </c>
    </row>
    <row r="153" spans="2:28" ht="15.6" x14ac:dyDescent="0.3">
      <c r="B153" t="s">
        <v>2457</v>
      </c>
      <c r="D153">
        <v>0.96611629999995297</v>
      </c>
      <c r="E153">
        <v>35</v>
      </c>
      <c r="F153">
        <v>35</v>
      </c>
      <c r="G153">
        <v>5</v>
      </c>
      <c r="H153">
        <v>11</v>
      </c>
      <c r="I153">
        <v>16</v>
      </c>
      <c r="J153">
        <v>0</v>
      </c>
      <c r="K153">
        <v>75</v>
      </c>
      <c r="L153" s="3">
        <f t="shared" si="14"/>
        <v>2.1428571428571428</v>
      </c>
      <c r="M153">
        <v>57</v>
      </c>
      <c r="N153" s="3">
        <f t="shared" si="15"/>
        <v>0.76</v>
      </c>
      <c r="O153" s="3">
        <f t="shared" si="16"/>
        <v>1.6285714285714286</v>
      </c>
      <c r="P153">
        <v>26</v>
      </c>
      <c r="Q153" s="4">
        <f t="shared" si="17"/>
        <v>0.74285714285714288</v>
      </c>
      <c r="R153" s="4">
        <f t="shared" si="18"/>
        <v>1.625</v>
      </c>
      <c r="S153" s="4">
        <f t="shared" si="19"/>
        <v>5.2</v>
      </c>
      <c r="T153">
        <v>4</v>
      </c>
      <c r="U153">
        <v>0</v>
      </c>
      <c r="V153">
        <v>2</v>
      </c>
      <c r="W153">
        <v>1</v>
      </c>
      <c r="X153">
        <v>11</v>
      </c>
      <c r="Y153">
        <v>0</v>
      </c>
      <c r="Z153">
        <v>2</v>
      </c>
      <c r="AA153">
        <v>4</v>
      </c>
      <c r="AB153">
        <v>2</v>
      </c>
    </row>
    <row r="154" spans="2:28" ht="15.6" x14ac:dyDescent="0.3">
      <c r="B154" t="s">
        <v>2458</v>
      </c>
      <c r="D154">
        <v>1.01206890000003</v>
      </c>
      <c r="E154">
        <v>35</v>
      </c>
      <c r="F154">
        <v>35</v>
      </c>
      <c r="G154">
        <v>5</v>
      </c>
      <c r="H154">
        <v>11</v>
      </c>
      <c r="I154">
        <v>16</v>
      </c>
      <c r="J154">
        <v>0</v>
      </c>
      <c r="K154">
        <v>75</v>
      </c>
      <c r="L154" s="3">
        <f t="shared" si="14"/>
        <v>2.1428571428571428</v>
      </c>
      <c r="M154">
        <v>57</v>
      </c>
      <c r="N154" s="3">
        <f t="shared" si="15"/>
        <v>0.76</v>
      </c>
      <c r="O154" s="3">
        <f t="shared" si="16"/>
        <v>1.6285714285714286</v>
      </c>
      <c r="P154">
        <v>26</v>
      </c>
      <c r="Q154" s="4">
        <f t="shared" si="17"/>
        <v>0.74285714285714288</v>
      </c>
      <c r="R154" s="4">
        <f t="shared" si="18"/>
        <v>1.625</v>
      </c>
      <c r="S154" s="4">
        <f t="shared" si="19"/>
        <v>5.2</v>
      </c>
      <c r="T154">
        <v>4</v>
      </c>
      <c r="U154">
        <v>0</v>
      </c>
      <c r="V154">
        <v>2</v>
      </c>
      <c r="W154">
        <v>1</v>
      </c>
      <c r="X154">
        <v>11</v>
      </c>
      <c r="Y154">
        <v>0</v>
      </c>
      <c r="Z154">
        <v>2</v>
      </c>
      <c r="AA154">
        <v>4</v>
      </c>
      <c r="AB154">
        <v>2</v>
      </c>
    </row>
    <row r="155" spans="2:28" ht="15.6" x14ac:dyDescent="0.3">
      <c r="B155" t="s">
        <v>2459</v>
      </c>
      <c r="D155">
        <v>1.2230027999999</v>
      </c>
      <c r="E155">
        <v>37</v>
      </c>
      <c r="F155">
        <v>37</v>
      </c>
      <c r="G155">
        <v>6</v>
      </c>
      <c r="H155">
        <v>12</v>
      </c>
      <c r="I155">
        <v>18</v>
      </c>
      <c r="J155">
        <v>0</v>
      </c>
      <c r="K155">
        <v>82</v>
      </c>
      <c r="L155" s="3">
        <f t="shared" ref="L155:L221" si="53">K155/F155</f>
        <v>2.2162162162162162</v>
      </c>
      <c r="M155">
        <v>59</v>
      </c>
      <c r="N155" s="3">
        <f t="shared" ref="N155:N221" si="54">M155/K155</f>
        <v>0.71951219512195119</v>
      </c>
      <c r="O155" s="3">
        <f t="shared" ref="O155:O221" si="55">M155/F155</f>
        <v>1.5945945945945945</v>
      </c>
      <c r="P155">
        <v>28</v>
      </c>
      <c r="Q155" s="4">
        <f t="shared" ref="Q155:Q221" si="56">P155/F155</f>
        <v>0.7567567567567568</v>
      </c>
      <c r="R155" s="4">
        <f t="shared" ref="R155:R221" si="57">P155/(G155+H155)</f>
        <v>1.5555555555555556</v>
      </c>
      <c r="S155" s="4">
        <f t="shared" ref="S155:S221" si="58">P155/G155</f>
        <v>4.666666666666667</v>
      </c>
      <c r="T155">
        <v>5</v>
      </c>
      <c r="U155">
        <v>0</v>
      </c>
      <c r="V155">
        <v>2</v>
      </c>
      <c r="W155">
        <v>1</v>
      </c>
      <c r="X155">
        <v>12</v>
      </c>
      <c r="Y155">
        <v>0</v>
      </c>
      <c r="Z155">
        <v>2</v>
      </c>
      <c r="AA155">
        <v>4</v>
      </c>
      <c r="AB155">
        <v>2</v>
      </c>
    </row>
    <row r="156" spans="2:28" ht="15.6" x14ac:dyDescent="0.3">
      <c r="B156" t="s">
        <v>2460</v>
      </c>
      <c r="D156">
        <v>1.22503519999997</v>
      </c>
      <c r="E156">
        <v>42</v>
      </c>
      <c r="F156">
        <v>42</v>
      </c>
      <c r="G156">
        <v>9</v>
      </c>
      <c r="H156">
        <v>12</v>
      </c>
      <c r="I156">
        <v>21</v>
      </c>
      <c r="J156">
        <v>0</v>
      </c>
      <c r="K156">
        <v>96</v>
      </c>
      <c r="L156" s="3">
        <f t="shared" si="53"/>
        <v>2.2857142857142856</v>
      </c>
      <c r="M156">
        <v>81</v>
      </c>
      <c r="N156" s="3">
        <f t="shared" si="54"/>
        <v>0.84375</v>
      </c>
      <c r="O156" s="3">
        <f t="shared" si="55"/>
        <v>1.9285714285714286</v>
      </c>
      <c r="P156">
        <v>38</v>
      </c>
      <c r="Q156" s="4">
        <f t="shared" si="56"/>
        <v>0.90476190476190477</v>
      </c>
      <c r="R156" s="4">
        <f t="shared" si="57"/>
        <v>1.8095238095238095</v>
      </c>
      <c r="S156" s="4">
        <f t="shared" si="58"/>
        <v>4.2222222222222223</v>
      </c>
      <c r="T156">
        <v>9</v>
      </c>
      <c r="U156">
        <v>2</v>
      </c>
      <c r="V156">
        <v>5</v>
      </c>
      <c r="W156">
        <v>4</v>
      </c>
      <c r="X156">
        <v>12</v>
      </c>
      <c r="Y156">
        <v>0</v>
      </c>
      <c r="Z156">
        <v>2</v>
      </c>
      <c r="AA156">
        <v>4</v>
      </c>
      <c r="AB156">
        <v>2</v>
      </c>
    </row>
    <row r="157" spans="2:28" ht="15.6" x14ac:dyDescent="0.3">
      <c r="B157" t="s">
        <v>2461</v>
      </c>
      <c r="D157">
        <v>1.22161830000004</v>
      </c>
      <c r="E157">
        <v>40</v>
      </c>
      <c r="F157">
        <v>40</v>
      </c>
      <c r="G157">
        <v>8</v>
      </c>
      <c r="H157">
        <v>12</v>
      </c>
      <c r="I157">
        <v>20</v>
      </c>
      <c r="J157">
        <v>0</v>
      </c>
      <c r="K157">
        <v>93</v>
      </c>
      <c r="L157" s="3">
        <f t="shared" si="53"/>
        <v>2.3250000000000002</v>
      </c>
      <c r="M157">
        <v>72</v>
      </c>
      <c r="N157" s="3">
        <f t="shared" si="54"/>
        <v>0.77419354838709675</v>
      </c>
      <c r="O157" s="3">
        <f t="shared" si="55"/>
        <v>1.8</v>
      </c>
      <c r="P157">
        <v>36</v>
      </c>
      <c r="Q157" s="4">
        <f t="shared" si="56"/>
        <v>0.9</v>
      </c>
      <c r="R157" s="4">
        <f t="shared" si="57"/>
        <v>1.8</v>
      </c>
      <c r="S157" s="4">
        <f t="shared" si="58"/>
        <v>4.5</v>
      </c>
      <c r="T157">
        <v>9</v>
      </c>
      <c r="U157">
        <v>2</v>
      </c>
      <c r="V157">
        <v>5</v>
      </c>
      <c r="W157">
        <v>2</v>
      </c>
      <c r="X157">
        <v>12</v>
      </c>
      <c r="Y157">
        <v>0</v>
      </c>
      <c r="Z157">
        <v>2</v>
      </c>
      <c r="AA157">
        <v>4</v>
      </c>
      <c r="AB157">
        <v>2</v>
      </c>
    </row>
    <row r="158" spans="2:28" ht="15.6" x14ac:dyDescent="0.3">
      <c r="B158" t="s">
        <v>2462</v>
      </c>
      <c r="D158">
        <v>1.0094071999999401</v>
      </c>
      <c r="E158">
        <v>36</v>
      </c>
      <c r="F158">
        <v>36</v>
      </c>
      <c r="G158">
        <v>6</v>
      </c>
      <c r="H158">
        <v>11</v>
      </c>
      <c r="I158">
        <v>17</v>
      </c>
      <c r="J158">
        <v>0</v>
      </c>
      <c r="K158">
        <v>78</v>
      </c>
      <c r="L158" s="3">
        <f t="shared" si="53"/>
        <v>2.1666666666666665</v>
      </c>
      <c r="M158">
        <v>60</v>
      </c>
      <c r="N158" s="3">
        <f t="shared" si="54"/>
        <v>0.76923076923076927</v>
      </c>
      <c r="O158" s="3">
        <f t="shared" si="55"/>
        <v>1.6666666666666667</v>
      </c>
      <c r="P158">
        <v>29</v>
      </c>
      <c r="Q158" s="4">
        <f t="shared" si="56"/>
        <v>0.80555555555555558</v>
      </c>
      <c r="R158" s="4">
        <f t="shared" si="57"/>
        <v>1.7058823529411764</v>
      </c>
      <c r="S158" s="4">
        <f t="shared" si="58"/>
        <v>4.833333333333333</v>
      </c>
      <c r="T158">
        <v>6</v>
      </c>
      <c r="U158">
        <v>1</v>
      </c>
      <c r="V158">
        <v>3</v>
      </c>
      <c r="W158">
        <v>1</v>
      </c>
      <c r="X158">
        <v>11</v>
      </c>
      <c r="Y158">
        <v>0</v>
      </c>
      <c r="Z158">
        <v>2</v>
      </c>
      <c r="AA158">
        <v>4</v>
      </c>
      <c r="AB158">
        <v>2</v>
      </c>
    </row>
    <row r="159" spans="2:28" ht="15.6" x14ac:dyDescent="0.3">
      <c r="B159" t="s">
        <v>2463</v>
      </c>
      <c r="D159">
        <v>0.86038369999994302</v>
      </c>
      <c r="E159">
        <v>26</v>
      </c>
      <c r="F159">
        <v>26</v>
      </c>
      <c r="G159">
        <v>7</v>
      </c>
      <c r="H159">
        <v>10</v>
      </c>
      <c r="I159">
        <v>17</v>
      </c>
      <c r="J159">
        <v>0</v>
      </c>
      <c r="K159">
        <v>73</v>
      </c>
      <c r="L159" s="3">
        <f t="shared" si="53"/>
        <v>2.8076923076923075</v>
      </c>
      <c r="M159">
        <v>70</v>
      </c>
      <c r="N159" s="3">
        <f t="shared" si="54"/>
        <v>0.95890410958904104</v>
      </c>
      <c r="O159" s="3">
        <f t="shared" si="55"/>
        <v>2.6923076923076925</v>
      </c>
      <c r="P159">
        <v>27</v>
      </c>
      <c r="Q159" s="4">
        <f t="shared" si="56"/>
        <v>1.0384615384615385</v>
      </c>
      <c r="R159" s="4">
        <f t="shared" si="57"/>
        <v>1.588235294117647</v>
      </c>
      <c r="S159" s="4">
        <f t="shared" si="58"/>
        <v>3.8571428571428572</v>
      </c>
      <c r="T159">
        <v>7</v>
      </c>
      <c r="U159">
        <v>1</v>
      </c>
      <c r="V159">
        <v>4</v>
      </c>
      <c r="W159">
        <v>1</v>
      </c>
      <c r="X159">
        <v>6</v>
      </c>
      <c r="Y159">
        <v>0</v>
      </c>
      <c r="Z159">
        <v>1</v>
      </c>
      <c r="AA159">
        <v>6</v>
      </c>
      <c r="AB159">
        <v>2</v>
      </c>
    </row>
    <row r="160" spans="2:28" ht="15.6" x14ac:dyDescent="0.3">
      <c r="B160" t="s">
        <v>2464</v>
      </c>
      <c r="D160">
        <v>1.4088351000000301</v>
      </c>
      <c r="E160">
        <v>44</v>
      </c>
      <c r="F160">
        <v>44</v>
      </c>
      <c r="G160">
        <v>10</v>
      </c>
      <c r="H160">
        <v>13</v>
      </c>
      <c r="I160">
        <v>23</v>
      </c>
      <c r="J160">
        <v>0</v>
      </c>
      <c r="K160">
        <v>102</v>
      </c>
      <c r="L160" s="3">
        <f t="shared" si="53"/>
        <v>2.3181818181818183</v>
      </c>
      <c r="M160">
        <v>85</v>
      </c>
      <c r="N160" s="3">
        <f t="shared" si="54"/>
        <v>0.83333333333333337</v>
      </c>
      <c r="O160" s="3">
        <f t="shared" si="55"/>
        <v>1.9318181818181819</v>
      </c>
      <c r="P160">
        <v>39</v>
      </c>
      <c r="Q160" s="4">
        <f t="shared" si="56"/>
        <v>0.88636363636363635</v>
      </c>
      <c r="R160" s="4">
        <f t="shared" si="57"/>
        <v>1.6956521739130435</v>
      </c>
      <c r="S160" s="4">
        <f t="shared" si="58"/>
        <v>3.9</v>
      </c>
      <c r="T160">
        <v>10</v>
      </c>
      <c r="U160">
        <v>2</v>
      </c>
      <c r="V160">
        <v>5</v>
      </c>
      <c r="W160">
        <v>4</v>
      </c>
      <c r="X160">
        <v>12</v>
      </c>
      <c r="Y160">
        <v>0</v>
      </c>
      <c r="Z160">
        <v>2</v>
      </c>
      <c r="AA160">
        <v>4</v>
      </c>
      <c r="AB160">
        <v>2</v>
      </c>
    </row>
    <row r="161" spans="2:28" ht="15.6" x14ac:dyDescent="0.3">
      <c r="B161" t="s">
        <v>2465</v>
      </c>
      <c r="D161">
        <v>1.35945679999997</v>
      </c>
      <c r="E161">
        <v>42</v>
      </c>
      <c r="F161">
        <v>42</v>
      </c>
      <c r="G161">
        <v>9</v>
      </c>
      <c r="H161">
        <v>13</v>
      </c>
      <c r="I161">
        <v>22</v>
      </c>
      <c r="J161">
        <v>0</v>
      </c>
      <c r="K161">
        <v>99</v>
      </c>
      <c r="L161" s="3">
        <f t="shared" si="53"/>
        <v>2.3571428571428572</v>
      </c>
      <c r="M161">
        <v>76</v>
      </c>
      <c r="N161" s="3">
        <f t="shared" si="54"/>
        <v>0.76767676767676762</v>
      </c>
      <c r="O161" s="3">
        <f t="shared" si="55"/>
        <v>1.8095238095238095</v>
      </c>
      <c r="P161">
        <v>37</v>
      </c>
      <c r="Q161" s="4">
        <f t="shared" si="56"/>
        <v>0.88095238095238093</v>
      </c>
      <c r="R161" s="4">
        <f t="shared" si="57"/>
        <v>1.6818181818181819</v>
      </c>
      <c r="S161" s="4">
        <f t="shared" si="58"/>
        <v>4.1111111111111107</v>
      </c>
      <c r="T161">
        <v>10</v>
      </c>
      <c r="U161">
        <v>2</v>
      </c>
      <c r="V161">
        <v>5</v>
      </c>
      <c r="W161">
        <v>2</v>
      </c>
      <c r="X161">
        <v>12</v>
      </c>
      <c r="Y161">
        <v>0</v>
      </c>
      <c r="Z161">
        <v>2</v>
      </c>
      <c r="AA161">
        <v>4</v>
      </c>
      <c r="AB161">
        <v>2</v>
      </c>
    </row>
    <row r="162" spans="2:28" ht="15.6" x14ac:dyDescent="0.3">
      <c r="B162" t="s">
        <v>2466</v>
      </c>
      <c r="D162">
        <v>1.23683289999996</v>
      </c>
      <c r="E162">
        <v>39</v>
      </c>
      <c r="F162">
        <v>39</v>
      </c>
      <c r="G162">
        <v>7</v>
      </c>
      <c r="H162">
        <v>13</v>
      </c>
      <c r="I162">
        <v>20</v>
      </c>
      <c r="J162">
        <v>0</v>
      </c>
      <c r="K162">
        <v>89</v>
      </c>
      <c r="L162" s="3">
        <f t="shared" si="53"/>
        <v>2.2820512820512819</v>
      </c>
      <c r="M162">
        <v>65</v>
      </c>
      <c r="N162" s="3">
        <f t="shared" si="54"/>
        <v>0.7303370786516854</v>
      </c>
      <c r="O162" s="3">
        <f t="shared" si="55"/>
        <v>1.6666666666666667</v>
      </c>
      <c r="P162">
        <v>31</v>
      </c>
      <c r="Q162" s="4">
        <f t="shared" si="56"/>
        <v>0.79487179487179482</v>
      </c>
      <c r="R162" s="4">
        <f t="shared" si="57"/>
        <v>1.55</v>
      </c>
      <c r="S162" s="4">
        <f t="shared" si="58"/>
        <v>4.4285714285714288</v>
      </c>
      <c r="T162">
        <v>7</v>
      </c>
      <c r="U162">
        <v>1</v>
      </c>
      <c r="V162">
        <v>3</v>
      </c>
      <c r="W162">
        <v>1</v>
      </c>
      <c r="X162">
        <v>12</v>
      </c>
      <c r="Y162">
        <v>0</v>
      </c>
      <c r="Z162">
        <v>2</v>
      </c>
      <c r="AA162">
        <v>4</v>
      </c>
      <c r="AB162">
        <v>2</v>
      </c>
    </row>
    <row r="163" spans="2:28" ht="15.6" x14ac:dyDescent="0.3">
      <c r="B163" t="s">
        <v>2467</v>
      </c>
      <c r="D163">
        <v>0.99567469999999503</v>
      </c>
      <c r="E163">
        <v>35</v>
      </c>
      <c r="F163">
        <v>35</v>
      </c>
      <c r="G163">
        <v>4</v>
      </c>
      <c r="H163">
        <v>12</v>
      </c>
      <c r="I163">
        <v>16</v>
      </c>
      <c r="J163">
        <v>0</v>
      </c>
      <c r="K163">
        <v>80</v>
      </c>
      <c r="L163" s="3">
        <f t="shared" si="53"/>
        <v>2.2857142857142856</v>
      </c>
      <c r="M163">
        <v>56</v>
      </c>
      <c r="N163" s="3">
        <f t="shared" si="54"/>
        <v>0.7</v>
      </c>
      <c r="O163" s="3">
        <f t="shared" si="55"/>
        <v>1.6</v>
      </c>
      <c r="P163">
        <v>26</v>
      </c>
      <c r="Q163" s="4">
        <f t="shared" si="56"/>
        <v>0.74285714285714288</v>
      </c>
      <c r="R163" s="4">
        <f t="shared" si="57"/>
        <v>1.625</v>
      </c>
      <c r="S163" s="4">
        <f t="shared" si="58"/>
        <v>6.5</v>
      </c>
      <c r="T163">
        <v>3</v>
      </c>
      <c r="U163">
        <v>0</v>
      </c>
      <c r="V163">
        <v>2</v>
      </c>
      <c r="W163">
        <v>1</v>
      </c>
      <c r="X163">
        <v>13</v>
      </c>
      <c r="Y163">
        <v>0</v>
      </c>
      <c r="Z163">
        <v>1</v>
      </c>
      <c r="AA163">
        <v>4</v>
      </c>
      <c r="AB163">
        <v>2</v>
      </c>
    </row>
    <row r="164" spans="2:28" ht="15.6" x14ac:dyDescent="0.3">
      <c r="B164" t="s">
        <v>2468</v>
      </c>
      <c r="D164">
        <v>1.2260201000000199</v>
      </c>
      <c r="E164">
        <v>37</v>
      </c>
      <c r="F164">
        <v>37</v>
      </c>
      <c r="G164">
        <v>6</v>
      </c>
      <c r="H164">
        <v>12</v>
      </c>
      <c r="I164">
        <v>18</v>
      </c>
      <c r="J164">
        <v>0</v>
      </c>
      <c r="K164">
        <v>82</v>
      </c>
      <c r="L164" s="3">
        <f t="shared" si="53"/>
        <v>2.2162162162162162</v>
      </c>
      <c r="M164">
        <v>59</v>
      </c>
      <c r="N164" s="3">
        <f t="shared" si="54"/>
        <v>0.71951219512195119</v>
      </c>
      <c r="O164" s="3">
        <f t="shared" si="55"/>
        <v>1.5945945945945945</v>
      </c>
      <c r="P164">
        <v>28</v>
      </c>
      <c r="Q164" s="4">
        <f t="shared" si="56"/>
        <v>0.7567567567567568</v>
      </c>
      <c r="R164" s="4">
        <f t="shared" si="57"/>
        <v>1.5555555555555556</v>
      </c>
      <c r="S164" s="4">
        <f t="shared" si="58"/>
        <v>4.666666666666667</v>
      </c>
      <c r="T164">
        <v>5</v>
      </c>
      <c r="U164">
        <v>0</v>
      </c>
      <c r="V164">
        <v>2</v>
      </c>
      <c r="W164">
        <v>1</v>
      </c>
      <c r="X164">
        <v>12</v>
      </c>
      <c r="Y164">
        <v>0</v>
      </c>
      <c r="Z164">
        <v>2</v>
      </c>
      <c r="AA164">
        <v>4</v>
      </c>
      <c r="AB164">
        <v>2</v>
      </c>
    </row>
    <row r="165" spans="2:28" ht="15.6" x14ac:dyDescent="0.3">
      <c r="B165" t="s">
        <v>2469</v>
      </c>
      <c r="D165">
        <v>0.59277039999994896</v>
      </c>
      <c r="E165">
        <v>27</v>
      </c>
      <c r="F165">
        <v>27</v>
      </c>
      <c r="G165">
        <v>7</v>
      </c>
      <c r="H165">
        <v>8</v>
      </c>
      <c r="I165">
        <v>15</v>
      </c>
      <c r="J165">
        <v>0</v>
      </c>
      <c r="K165">
        <v>57</v>
      </c>
      <c r="L165" s="3">
        <f t="shared" si="53"/>
        <v>2.1111111111111112</v>
      </c>
      <c r="M165">
        <v>74</v>
      </c>
      <c r="N165" s="3">
        <f t="shared" si="54"/>
        <v>1.2982456140350878</v>
      </c>
      <c r="O165" s="3">
        <f t="shared" si="55"/>
        <v>2.7407407407407409</v>
      </c>
      <c r="P165">
        <v>29</v>
      </c>
      <c r="Q165" s="4">
        <f t="shared" si="56"/>
        <v>1.0740740740740742</v>
      </c>
      <c r="R165" s="4">
        <f t="shared" si="57"/>
        <v>1.9333333333333333</v>
      </c>
      <c r="S165" s="4">
        <f t="shared" si="58"/>
        <v>4.1428571428571432</v>
      </c>
      <c r="T165">
        <v>3</v>
      </c>
      <c r="U165">
        <v>0</v>
      </c>
      <c r="V165">
        <v>4</v>
      </c>
      <c r="W165">
        <v>6</v>
      </c>
      <c r="X165">
        <v>9</v>
      </c>
      <c r="Y165">
        <v>0</v>
      </c>
      <c r="Z165">
        <v>1</v>
      </c>
      <c r="AA165">
        <v>4</v>
      </c>
      <c r="AB165">
        <v>2</v>
      </c>
    </row>
    <row r="166" spans="2:28" ht="15.6" x14ac:dyDescent="0.3">
      <c r="B166" t="s">
        <v>2470</v>
      </c>
      <c r="D166">
        <v>1.1840839000000101</v>
      </c>
      <c r="E166">
        <v>50</v>
      </c>
      <c r="F166">
        <v>50</v>
      </c>
      <c r="G166">
        <v>6</v>
      </c>
      <c r="H166">
        <v>15</v>
      </c>
      <c r="I166">
        <v>21</v>
      </c>
      <c r="J166">
        <v>0</v>
      </c>
      <c r="K166">
        <v>110</v>
      </c>
      <c r="L166" s="3">
        <f t="shared" si="53"/>
        <v>2.2000000000000002</v>
      </c>
      <c r="M166">
        <v>94</v>
      </c>
      <c r="N166" s="3">
        <f t="shared" si="54"/>
        <v>0.8545454545454545</v>
      </c>
      <c r="O166" s="3">
        <f t="shared" si="55"/>
        <v>1.88</v>
      </c>
      <c r="P166">
        <v>42</v>
      </c>
      <c r="Q166" s="4">
        <f t="shared" si="56"/>
        <v>0.84</v>
      </c>
      <c r="R166" s="4">
        <f t="shared" si="57"/>
        <v>2</v>
      </c>
      <c r="S166" s="4">
        <f t="shared" si="58"/>
        <v>7</v>
      </c>
      <c r="T166">
        <v>5</v>
      </c>
      <c r="U166">
        <v>0</v>
      </c>
      <c r="V166">
        <v>4</v>
      </c>
      <c r="W166">
        <v>1</v>
      </c>
      <c r="X166">
        <v>15</v>
      </c>
      <c r="Y166">
        <v>0</v>
      </c>
      <c r="Z166">
        <v>4</v>
      </c>
      <c r="AA166">
        <v>6</v>
      </c>
      <c r="AB166">
        <v>7</v>
      </c>
    </row>
    <row r="167" spans="2:28" ht="15.6" x14ac:dyDescent="0.3">
      <c r="B167" t="s">
        <v>2471</v>
      </c>
      <c r="D167">
        <v>1.0222903000000001</v>
      </c>
      <c r="E167">
        <v>34</v>
      </c>
      <c r="F167">
        <v>34</v>
      </c>
      <c r="G167">
        <v>6</v>
      </c>
      <c r="H167">
        <v>15</v>
      </c>
      <c r="I167">
        <v>21</v>
      </c>
      <c r="J167">
        <v>0</v>
      </c>
      <c r="K167">
        <v>89</v>
      </c>
      <c r="L167" s="3">
        <f t="shared" si="53"/>
        <v>2.6176470588235294</v>
      </c>
      <c r="M167">
        <v>81</v>
      </c>
      <c r="N167" s="3">
        <f t="shared" si="54"/>
        <v>0.9101123595505618</v>
      </c>
      <c r="O167" s="3">
        <f t="shared" si="55"/>
        <v>2.3823529411764706</v>
      </c>
      <c r="P167">
        <v>34</v>
      </c>
      <c r="Q167" s="4">
        <f t="shared" si="56"/>
        <v>1</v>
      </c>
      <c r="R167" s="4">
        <f t="shared" si="57"/>
        <v>1.6190476190476191</v>
      </c>
      <c r="S167" s="4">
        <f t="shared" si="58"/>
        <v>5.666666666666667</v>
      </c>
      <c r="T167">
        <v>5</v>
      </c>
      <c r="U167">
        <v>0</v>
      </c>
      <c r="V167">
        <v>4</v>
      </c>
      <c r="W167">
        <v>1</v>
      </c>
      <c r="X167">
        <v>13</v>
      </c>
      <c r="Y167">
        <v>0</v>
      </c>
      <c r="Z167">
        <v>3</v>
      </c>
      <c r="AA167">
        <v>6</v>
      </c>
      <c r="AB167">
        <v>2</v>
      </c>
    </row>
    <row r="168" spans="2:28" ht="15.6" x14ac:dyDescent="0.3">
      <c r="B168" t="s">
        <v>2472</v>
      </c>
      <c r="D168">
        <v>1.28795309999998</v>
      </c>
      <c r="E168">
        <v>51</v>
      </c>
      <c r="F168">
        <v>51</v>
      </c>
      <c r="G168">
        <v>7</v>
      </c>
      <c r="H168">
        <v>15</v>
      </c>
      <c r="I168">
        <v>22</v>
      </c>
      <c r="J168">
        <v>0</v>
      </c>
      <c r="K168">
        <v>112</v>
      </c>
      <c r="L168" s="3">
        <f t="shared" si="53"/>
        <v>2.1960784313725492</v>
      </c>
      <c r="M168">
        <v>96</v>
      </c>
      <c r="N168" s="3">
        <f t="shared" si="54"/>
        <v>0.8571428571428571</v>
      </c>
      <c r="O168" s="3">
        <f t="shared" si="55"/>
        <v>1.8823529411764706</v>
      </c>
      <c r="P168">
        <v>43</v>
      </c>
      <c r="Q168" s="4">
        <f t="shared" si="56"/>
        <v>0.84313725490196079</v>
      </c>
      <c r="R168" s="4">
        <f t="shared" si="57"/>
        <v>1.9545454545454546</v>
      </c>
      <c r="S168" s="4">
        <f t="shared" si="58"/>
        <v>6.1428571428571432</v>
      </c>
      <c r="T168">
        <v>5</v>
      </c>
      <c r="U168">
        <v>0</v>
      </c>
      <c r="V168">
        <v>4</v>
      </c>
      <c r="W168">
        <v>1</v>
      </c>
      <c r="X168">
        <v>15</v>
      </c>
      <c r="Y168">
        <v>0</v>
      </c>
      <c r="Z168">
        <v>4</v>
      </c>
      <c r="AA168">
        <v>7</v>
      </c>
      <c r="AB168">
        <v>7</v>
      </c>
    </row>
    <row r="169" spans="2:28" ht="15.6" x14ac:dyDescent="0.3">
      <c r="B169" t="s">
        <v>2473</v>
      </c>
      <c r="D169">
        <v>2.6488005999999502</v>
      </c>
      <c r="E169">
        <v>81</v>
      </c>
      <c r="F169">
        <v>81</v>
      </c>
      <c r="G169">
        <v>20</v>
      </c>
      <c r="H169">
        <v>16</v>
      </c>
      <c r="I169">
        <v>36</v>
      </c>
      <c r="J169">
        <v>0</v>
      </c>
      <c r="K169">
        <v>192</v>
      </c>
      <c r="L169" s="3">
        <f t="shared" si="53"/>
        <v>2.3703703703703702</v>
      </c>
      <c r="M169">
        <v>143</v>
      </c>
      <c r="N169" s="3">
        <f t="shared" si="54"/>
        <v>0.74479166666666663</v>
      </c>
      <c r="O169" s="3">
        <f t="shared" si="55"/>
        <v>1.7654320987654322</v>
      </c>
      <c r="P169">
        <v>76</v>
      </c>
      <c r="Q169" s="4">
        <f t="shared" si="56"/>
        <v>0.93827160493827155</v>
      </c>
      <c r="R169" s="4">
        <f t="shared" si="57"/>
        <v>2.1111111111111112</v>
      </c>
      <c r="S169" s="4">
        <f t="shared" si="58"/>
        <v>3.8</v>
      </c>
      <c r="T169">
        <v>30</v>
      </c>
      <c r="U169">
        <v>6</v>
      </c>
      <c r="V169">
        <v>7</v>
      </c>
      <c r="W169">
        <v>3</v>
      </c>
      <c r="X169">
        <v>16</v>
      </c>
      <c r="Y169">
        <v>0</v>
      </c>
      <c r="Z169">
        <v>4</v>
      </c>
      <c r="AA169">
        <v>9</v>
      </c>
      <c r="AB169">
        <v>7</v>
      </c>
    </row>
    <row r="170" spans="2:28" ht="15.6" x14ac:dyDescent="0.3">
      <c r="B170" t="s">
        <v>2474</v>
      </c>
      <c r="D170">
        <v>1.2304426999999101</v>
      </c>
      <c r="E170">
        <v>52</v>
      </c>
      <c r="F170">
        <v>52</v>
      </c>
      <c r="G170">
        <v>7</v>
      </c>
      <c r="H170">
        <v>15</v>
      </c>
      <c r="I170">
        <v>22</v>
      </c>
      <c r="J170">
        <v>0</v>
      </c>
      <c r="K170">
        <v>114</v>
      </c>
      <c r="L170" s="3">
        <f t="shared" si="53"/>
        <v>2.1923076923076925</v>
      </c>
      <c r="M170">
        <v>105</v>
      </c>
      <c r="N170" s="3">
        <f t="shared" si="54"/>
        <v>0.92105263157894735</v>
      </c>
      <c r="O170" s="3">
        <f t="shared" si="55"/>
        <v>2.0192307692307692</v>
      </c>
      <c r="P170">
        <v>45</v>
      </c>
      <c r="Q170" s="4">
        <f t="shared" si="56"/>
        <v>0.86538461538461542</v>
      </c>
      <c r="R170" s="4">
        <f t="shared" si="57"/>
        <v>2.0454545454545454</v>
      </c>
      <c r="S170" s="4">
        <f t="shared" si="58"/>
        <v>6.4285714285714288</v>
      </c>
      <c r="T170">
        <v>5</v>
      </c>
      <c r="U170">
        <v>0</v>
      </c>
      <c r="V170">
        <v>4</v>
      </c>
      <c r="W170">
        <v>1</v>
      </c>
      <c r="X170">
        <v>16</v>
      </c>
      <c r="Y170">
        <v>0</v>
      </c>
      <c r="Z170">
        <v>4</v>
      </c>
      <c r="AA170">
        <v>7</v>
      </c>
      <c r="AB170">
        <v>8</v>
      </c>
    </row>
    <row r="171" spans="2:28" ht="15.6" x14ac:dyDescent="0.3">
      <c r="B171" t="s">
        <v>2475</v>
      </c>
      <c r="D171">
        <v>2.00554329999999</v>
      </c>
      <c r="E171">
        <v>70</v>
      </c>
      <c r="F171">
        <v>70</v>
      </c>
      <c r="G171">
        <v>7</v>
      </c>
      <c r="H171">
        <v>17</v>
      </c>
      <c r="I171">
        <v>24</v>
      </c>
      <c r="J171">
        <v>0</v>
      </c>
      <c r="K171">
        <v>158</v>
      </c>
      <c r="L171" s="3">
        <f t="shared" si="53"/>
        <v>2.2571428571428571</v>
      </c>
      <c r="M171">
        <v>106</v>
      </c>
      <c r="N171" s="3">
        <f t="shared" si="54"/>
        <v>0.67088607594936711</v>
      </c>
      <c r="O171" s="3">
        <f t="shared" si="55"/>
        <v>1.5142857142857142</v>
      </c>
      <c r="P171">
        <v>46</v>
      </c>
      <c r="Q171" s="4">
        <f t="shared" si="56"/>
        <v>0.65714285714285714</v>
      </c>
      <c r="R171" s="4">
        <f t="shared" si="57"/>
        <v>1.9166666666666667</v>
      </c>
      <c r="S171" s="4">
        <f t="shared" si="58"/>
        <v>6.5714285714285712</v>
      </c>
      <c r="T171">
        <v>5</v>
      </c>
      <c r="U171">
        <v>0</v>
      </c>
      <c r="V171">
        <v>4</v>
      </c>
      <c r="W171">
        <v>1</v>
      </c>
      <c r="X171">
        <v>17</v>
      </c>
      <c r="Y171">
        <v>0</v>
      </c>
      <c r="Z171">
        <v>4</v>
      </c>
      <c r="AA171">
        <v>8</v>
      </c>
      <c r="AB171">
        <v>7</v>
      </c>
    </row>
    <row r="172" spans="2:28" ht="15.6" x14ac:dyDescent="0.3">
      <c r="B172" t="s">
        <v>2476</v>
      </c>
      <c r="D172">
        <v>3.0643261000000099</v>
      </c>
      <c r="E172">
        <v>86</v>
      </c>
      <c r="F172">
        <v>86</v>
      </c>
      <c r="G172">
        <v>23</v>
      </c>
      <c r="H172">
        <v>16</v>
      </c>
      <c r="I172">
        <v>39</v>
      </c>
      <c r="J172">
        <v>0</v>
      </c>
      <c r="K172">
        <v>208</v>
      </c>
      <c r="L172" s="3">
        <f t="shared" si="53"/>
        <v>2.4186046511627906</v>
      </c>
      <c r="M172">
        <v>153</v>
      </c>
      <c r="N172" s="3">
        <f t="shared" si="54"/>
        <v>0.73557692307692313</v>
      </c>
      <c r="O172" s="3">
        <f t="shared" si="55"/>
        <v>1.7790697674418605</v>
      </c>
      <c r="P172">
        <v>86</v>
      </c>
      <c r="Q172" s="4">
        <f t="shared" si="56"/>
        <v>1</v>
      </c>
      <c r="R172" s="4">
        <f t="shared" si="57"/>
        <v>2.2051282051282053</v>
      </c>
      <c r="S172" s="4">
        <f t="shared" si="58"/>
        <v>3.7391304347826089</v>
      </c>
      <c r="T172">
        <v>40</v>
      </c>
      <c r="U172">
        <v>8</v>
      </c>
      <c r="V172">
        <v>7</v>
      </c>
      <c r="W172">
        <v>3</v>
      </c>
      <c r="X172">
        <v>16</v>
      </c>
      <c r="Y172">
        <v>0</v>
      </c>
      <c r="Z172">
        <v>4</v>
      </c>
      <c r="AA172">
        <v>9</v>
      </c>
      <c r="AB172">
        <v>7</v>
      </c>
    </row>
    <row r="173" spans="2:28" ht="15.6" x14ac:dyDescent="0.3">
      <c r="B173" t="s">
        <v>2477</v>
      </c>
      <c r="D173">
        <v>2.23995469999999</v>
      </c>
      <c r="E173">
        <v>78</v>
      </c>
      <c r="F173">
        <v>71</v>
      </c>
      <c r="G173">
        <v>7</v>
      </c>
      <c r="H173">
        <v>17</v>
      </c>
      <c r="I173">
        <v>24</v>
      </c>
      <c r="J173">
        <v>1</v>
      </c>
      <c r="K173">
        <v>172</v>
      </c>
      <c r="L173" s="3">
        <f t="shared" si="53"/>
        <v>2.4225352112676055</v>
      </c>
      <c r="M173">
        <v>106</v>
      </c>
      <c r="N173" s="3">
        <f t="shared" si="54"/>
        <v>0.61627906976744184</v>
      </c>
      <c r="O173" s="3">
        <f t="shared" si="55"/>
        <v>1.4929577464788732</v>
      </c>
      <c r="P173">
        <v>46</v>
      </c>
      <c r="Q173" s="4">
        <f t="shared" si="56"/>
        <v>0.647887323943662</v>
      </c>
      <c r="R173" s="4">
        <f t="shared" si="57"/>
        <v>1.9166666666666667</v>
      </c>
      <c r="S173" s="4">
        <f t="shared" si="58"/>
        <v>6.5714285714285712</v>
      </c>
      <c r="T173">
        <v>5</v>
      </c>
      <c r="U173">
        <v>0</v>
      </c>
      <c r="V173">
        <v>4</v>
      </c>
      <c r="W173">
        <v>1</v>
      </c>
      <c r="X173">
        <v>17</v>
      </c>
      <c r="Y173">
        <v>0</v>
      </c>
      <c r="Z173">
        <v>4</v>
      </c>
      <c r="AA173">
        <v>8</v>
      </c>
      <c r="AB173">
        <v>7</v>
      </c>
    </row>
    <row r="174" spans="2:28" ht="15.6" x14ac:dyDescent="0.3">
      <c r="B174" t="s">
        <v>2478</v>
      </c>
      <c r="D174">
        <v>2.5833089999999799</v>
      </c>
      <c r="E174">
        <v>76</v>
      </c>
      <c r="F174">
        <v>76</v>
      </c>
      <c r="G174">
        <v>20</v>
      </c>
      <c r="H174">
        <v>16</v>
      </c>
      <c r="I174">
        <v>36</v>
      </c>
      <c r="J174">
        <v>0</v>
      </c>
      <c r="K174">
        <v>185</v>
      </c>
      <c r="L174" s="3">
        <f t="shared" si="53"/>
        <v>2.4342105263157894</v>
      </c>
      <c r="M174">
        <v>142</v>
      </c>
      <c r="N174" s="3">
        <f t="shared" si="54"/>
        <v>0.76756756756756761</v>
      </c>
      <c r="O174" s="3">
        <f t="shared" si="55"/>
        <v>1.868421052631579</v>
      </c>
      <c r="P174">
        <v>75</v>
      </c>
      <c r="Q174" s="4">
        <f t="shared" si="56"/>
        <v>0.98684210526315785</v>
      </c>
      <c r="R174" s="4">
        <f t="shared" si="57"/>
        <v>2.0833333333333335</v>
      </c>
      <c r="S174" s="4">
        <f t="shared" si="58"/>
        <v>3.75</v>
      </c>
      <c r="T174">
        <v>30</v>
      </c>
      <c r="U174">
        <v>6</v>
      </c>
      <c r="V174">
        <v>7</v>
      </c>
      <c r="W174">
        <v>2</v>
      </c>
      <c r="X174">
        <v>16</v>
      </c>
      <c r="Y174">
        <v>0</v>
      </c>
      <c r="Z174">
        <v>4</v>
      </c>
      <c r="AA174">
        <v>9</v>
      </c>
      <c r="AB174">
        <v>7</v>
      </c>
    </row>
    <row r="175" spans="2:28" ht="15.6" x14ac:dyDescent="0.3">
      <c r="B175" t="s">
        <v>2479</v>
      </c>
      <c r="D175">
        <v>2.1141082000000302</v>
      </c>
      <c r="E175">
        <v>69</v>
      </c>
      <c r="F175">
        <v>69</v>
      </c>
      <c r="G175">
        <v>14</v>
      </c>
      <c r="H175">
        <v>15</v>
      </c>
      <c r="I175">
        <v>29</v>
      </c>
      <c r="J175">
        <v>0</v>
      </c>
      <c r="K175">
        <v>161</v>
      </c>
      <c r="L175" s="3">
        <f t="shared" si="53"/>
        <v>2.3333333333333335</v>
      </c>
      <c r="M175">
        <v>117</v>
      </c>
      <c r="N175" s="3">
        <f t="shared" si="54"/>
        <v>0.72670807453416153</v>
      </c>
      <c r="O175" s="3">
        <f t="shared" si="55"/>
        <v>1.6956521739130435</v>
      </c>
      <c r="P175">
        <v>59</v>
      </c>
      <c r="Q175" s="4">
        <f t="shared" si="56"/>
        <v>0.85507246376811596</v>
      </c>
      <c r="R175" s="4">
        <f t="shared" si="57"/>
        <v>2.0344827586206895</v>
      </c>
      <c r="S175" s="4">
        <f t="shared" si="58"/>
        <v>4.2142857142857144</v>
      </c>
      <c r="T175">
        <v>17</v>
      </c>
      <c r="U175">
        <v>3</v>
      </c>
      <c r="V175">
        <v>7</v>
      </c>
      <c r="W175">
        <v>2</v>
      </c>
      <c r="X175">
        <v>15</v>
      </c>
      <c r="Y175">
        <v>0</v>
      </c>
      <c r="Z175">
        <v>4</v>
      </c>
      <c r="AA175">
        <v>7</v>
      </c>
      <c r="AB175">
        <v>7</v>
      </c>
    </row>
    <row r="176" spans="2:28" ht="15.6" x14ac:dyDescent="0.3">
      <c r="B176" t="s">
        <v>2480</v>
      </c>
      <c r="D176">
        <v>1.9158684000000199</v>
      </c>
      <c r="E176">
        <v>69</v>
      </c>
      <c r="F176">
        <v>69</v>
      </c>
      <c r="G176">
        <v>15</v>
      </c>
      <c r="H176">
        <v>15</v>
      </c>
      <c r="I176">
        <v>30</v>
      </c>
      <c r="J176">
        <v>0</v>
      </c>
      <c r="K176">
        <v>161</v>
      </c>
      <c r="L176" s="3">
        <f t="shared" si="53"/>
        <v>2.3333333333333335</v>
      </c>
      <c r="M176">
        <v>119</v>
      </c>
      <c r="N176" s="3">
        <f t="shared" si="54"/>
        <v>0.73913043478260865</v>
      </c>
      <c r="O176" s="3">
        <f t="shared" si="55"/>
        <v>1.7246376811594204</v>
      </c>
      <c r="P176">
        <v>58</v>
      </c>
      <c r="Q176" s="4">
        <f t="shared" si="56"/>
        <v>0.84057971014492749</v>
      </c>
      <c r="R176" s="4">
        <f t="shared" si="57"/>
        <v>1.9333333333333333</v>
      </c>
      <c r="S176" s="4">
        <f t="shared" si="58"/>
        <v>3.8666666666666667</v>
      </c>
      <c r="T176">
        <v>16</v>
      </c>
      <c r="U176">
        <v>3</v>
      </c>
      <c r="V176">
        <v>7</v>
      </c>
      <c r="W176">
        <v>2</v>
      </c>
      <c r="X176">
        <v>15</v>
      </c>
      <c r="Y176">
        <v>0</v>
      </c>
      <c r="Z176">
        <v>4</v>
      </c>
      <c r="AA176">
        <v>7</v>
      </c>
      <c r="AB176">
        <v>7</v>
      </c>
    </row>
    <row r="177" spans="2:28" ht="15.6" x14ac:dyDescent="0.3">
      <c r="B177" t="s">
        <v>2481</v>
      </c>
      <c r="D177">
        <v>1.8851093000000601</v>
      </c>
      <c r="E177">
        <v>68</v>
      </c>
      <c r="F177">
        <v>68</v>
      </c>
      <c r="G177">
        <v>12</v>
      </c>
      <c r="H177">
        <v>15</v>
      </c>
      <c r="I177">
        <v>27</v>
      </c>
      <c r="J177">
        <v>0</v>
      </c>
      <c r="K177">
        <v>155</v>
      </c>
      <c r="L177" s="3">
        <f t="shared" si="53"/>
        <v>2.2794117647058822</v>
      </c>
      <c r="M177">
        <v>120</v>
      </c>
      <c r="N177" s="3">
        <f t="shared" si="54"/>
        <v>0.77419354838709675</v>
      </c>
      <c r="O177" s="3">
        <f t="shared" si="55"/>
        <v>1.7647058823529411</v>
      </c>
      <c r="P177">
        <v>55</v>
      </c>
      <c r="Q177" s="4">
        <f t="shared" si="56"/>
        <v>0.80882352941176472</v>
      </c>
      <c r="R177" s="4">
        <f t="shared" si="57"/>
        <v>2.0370370370370372</v>
      </c>
      <c r="S177" s="4">
        <f t="shared" si="58"/>
        <v>4.583333333333333</v>
      </c>
      <c r="T177">
        <v>12</v>
      </c>
      <c r="U177">
        <v>1</v>
      </c>
      <c r="V177">
        <v>6</v>
      </c>
      <c r="W177">
        <v>4</v>
      </c>
      <c r="X177">
        <v>15</v>
      </c>
      <c r="Y177">
        <v>0</v>
      </c>
      <c r="Z177">
        <v>4</v>
      </c>
      <c r="AA177">
        <v>7</v>
      </c>
      <c r="AB177">
        <v>7</v>
      </c>
    </row>
    <row r="178" spans="2:28" ht="15.6" x14ac:dyDescent="0.3">
      <c r="B178" t="s">
        <v>2482</v>
      </c>
      <c r="D178">
        <v>1.4701857</v>
      </c>
      <c r="E178">
        <v>57</v>
      </c>
      <c r="F178">
        <v>57</v>
      </c>
      <c r="G178">
        <v>11</v>
      </c>
      <c r="H178">
        <v>16</v>
      </c>
      <c r="I178">
        <v>27</v>
      </c>
      <c r="J178">
        <v>0</v>
      </c>
      <c r="K178">
        <v>131</v>
      </c>
      <c r="L178" s="3">
        <f t="shared" si="53"/>
        <v>2.2982456140350878</v>
      </c>
      <c r="M178">
        <v>117</v>
      </c>
      <c r="N178" s="3">
        <f t="shared" si="54"/>
        <v>0.89312977099236646</v>
      </c>
      <c r="O178" s="3">
        <f t="shared" si="55"/>
        <v>2.0526315789473686</v>
      </c>
      <c r="P178">
        <v>53</v>
      </c>
      <c r="Q178" s="4">
        <f t="shared" si="56"/>
        <v>0.92982456140350878</v>
      </c>
      <c r="R178" s="4">
        <f t="shared" si="57"/>
        <v>1.962962962962963</v>
      </c>
      <c r="S178" s="4">
        <f t="shared" si="58"/>
        <v>4.8181818181818183</v>
      </c>
      <c r="T178">
        <v>9</v>
      </c>
      <c r="U178">
        <v>1</v>
      </c>
      <c r="V178">
        <v>6</v>
      </c>
      <c r="W178">
        <v>2</v>
      </c>
      <c r="X178">
        <v>16</v>
      </c>
      <c r="Y178">
        <v>0</v>
      </c>
      <c r="Z178">
        <v>4</v>
      </c>
      <c r="AA178">
        <v>9</v>
      </c>
      <c r="AB178">
        <v>7</v>
      </c>
    </row>
    <row r="179" spans="2:28" ht="15.6" x14ac:dyDescent="0.3">
      <c r="B179" t="s">
        <v>2483</v>
      </c>
      <c r="D179">
        <v>1.98870579999993</v>
      </c>
      <c r="E179">
        <v>71</v>
      </c>
      <c r="F179">
        <v>71</v>
      </c>
      <c r="G179">
        <v>7</v>
      </c>
      <c r="H179">
        <v>18</v>
      </c>
      <c r="I179">
        <v>25</v>
      </c>
      <c r="J179">
        <v>0</v>
      </c>
      <c r="K179">
        <v>161</v>
      </c>
      <c r="L179" s="3">
        <f t="shared" si="53"/>
        <v>2.267605633802817</v>
      </c>
      <c r="M179">
        <v>109</v>
      </c>
      <c r="N179" s="3">
        <f t="shared" si="54"/>
        <v>0.67701863354037262</v>
      </c>
      <c r="O179" s="3">
        <f t="shared" si="55"/>
        <v>1.5352112676056338</v>
      </c>
      <c r="P179">
        <v>46</v>
      </c>
      <c r="Q179" s="4">
        <f t="shared" si="56"/>
        <v>0.647887323943662</v>
      </c>
      <c r="R179" s="4">
        <f t="shared" si="57"/>
        <v>1.84</v>
      </c>
      <c r="S179" s="4">
        <f t="shared" si="58"/>
        <v>6.5714285714285712</v>
      </c>
      <c r="T179">
        <v>5</v>
      </c>
      <c r="U179">
        <v>0</v>
      </c>
      <c r="V179">
        <v>4</v>
      </c>
      <c r="W179">
        <v>1</v>
      </c>
      <c r="X179">
        <v>17</v>
      </c>
      <c r="Y179">
        <v>0</v>
      </c>
      <c r="Z179">
        <v>4</v>
      </c>
      <c r="AA179">
        <v>8</v>
      </c>
      <c r="AB179">
        <v>7</v>
      </c>
    </row>
    <row r="180" spans="2:28" ht="15.6" x14ac:dyDescent="0.3">
      <c r="B180" t="s">
        <v>2484</v>
      </c>
      <c r="D180">
        <v>1.9796781000000001</v>
      </c>
      <c r="E180">
        <v>71</v>
      </c>
      <c r="F180">
        <v>71</v>
      </c>
      <c r="G180">
        <v>7</v>
      </c>
      <c r="H180">
        <v>18</v>
      </c>
      <c r="I180">
        <v>25</v>
      </c>
      <c r="J180">
        <v>0</v>
      </c>
      <c r="K180">
        <v>161</v>
      </c>
      <c r="L180" s="3">
        <f t="shared" si="53"/>
        <v>2.267605633802817</v>
      </c>
      <c r="M180">
        <v>109</v>
      </c>
      <c r="N180" s="3">
        <f t="shared" si="54"/>
        <v>0.67701863354037262</v>
      </c>
      <c r="O180" s="3">
        <f t="shared" si="55"/>
        <v>1.5352112676056338</v>
      </c>
      <c r="P180">
        <v>46</v>
      </c>
      <c r="Q180" s="4">
        <f t="shared" si="56"/>
        <v>0.647887323943662</v>
      </c>
      <c r="R180" s="4">
        <f t="shared" si="57"/>
        <v>1.84</v>
      </c>
      <c r="S180" s="4">
        <f t="shared" si="58"/>
        <v>6.5714285714285712</v>
      </c>
      <c r="T180">
        <v>5</v>
      </c>
      <c r="U180">
        <v>0</v>
      </c>
      <c r="V180">
        <v>4</v>
      </c>
      <c r="W180">
        <v>1</v>
      </c>
      <c r="X180">
        <v>17</v>
      </c>
      <c r="Y180">
        <v>0</v>
      </c>
      <c r="Z180">
        <v>4</v>
      </c>
      <c r="AA180">
        <v>8</v>
      </c>
      <c r="AB180">
        <v>7</v>
      </c>
    </row>
    <row r="181" spans="2:28" ht="15.6" x14ac:dyDescent="0.3">
      <c r="B181" t="s">
        <v>2485</v>
      </c>
      <c r="D181">
        <v>2.1194635000000499</v>
      </c>
      <c r="E181">
        <v>72</v>
      </c>
      <c r="F181">
        <v>72</v>
      </c>
      <c r="G181">
        <v>7</v>
      </c>
      <c r="H181">
        <v>19</v>
      </c>
      <c r="I181">
        <v>26</v>
      </c>
      <c r="J181">
        <v>0</v>
      </c>
      <c r="K181">
        <v>165</v>
      </c>
      <c r="L181" s="3">
        <f t="shared" si="53"/>
        <v>2.2916666666666665</v>
      </c>
      <c r="M181">
        <v>113</v>
      </c>
      <c r="N181" s="3">
        <f t="shared" si="54"/>
        <v>0.68484848484848482</v>
      </c>
      <c r="O181" s="3">
        <f t="shared" si="55"/>
        <v>1.5694444444444444</v>
      </c>
      <c r="P181">
        <v>49</v>
      </c>
      <c r="Q181" s="4">
        <f t="shared" si="56"/>
        <v>0.68055555555555558</v>
      </c>
      <c r="R181" s="4">
        <f t="shared" si="57"/>
        <v>1.8846153846153846</v>
      </c>
      <c r="S181" s="4">
        <f t="shared" si="58"/>
        <v>7</v>
      </c>
      <c r="T181">
        <v>5</v>
      </c>
      <c r="U181">
        <v>0</v>
      </c>
      <c r="V181">
        <v>4</v>
      </c>
      <c r="W181">
        <v>1</v>
      </c>
      <c r="X181">
        <v>20</v>
      </c>
      <c r="Y181">
        <v>0</v>
      </c>
      <c r="Z181">
        <v>4</v>
      </c>
      <c r="AA181">
        <v>8</v>
      </c>
      <c r="AB181">
        <v>7</v>
      </c>
    </row>
    <row r="182" spans="2:28" ht="15.6" x14ac:dyDescent="0.3">
      <c r="B182" t="s">
        <v>2486</v>
      </c>
      <c r="D182">
        <v>2.3444444999999998</v>
      </c>
      <c r="E182">
        <v>73</v>
      </c>
      <c r="F182">
        <v>73</v>
      </c>
      <c r="G182">
        <v>7</v>
      </c>
      <c r="H182">
        <v>20</v>
      </c>
      <c r="I182">
        <v>27</v>
      </c>
      <c r="J182">
        <v>0</v>
      </c>
      <c r="K182">
        <v>172</v>
      </c>
      <c r="L182" s="3">
        <f t="shared" si="53"/>
        <v>2.3561643835616439</v>
      </c>
      <c r="M182">
        <v>114</v>
      </c>
      <c r="N182" s="3">
        <f t="shared" si="54"/>
        <v>0.66279069767441856</v>
      </c>
      <c r="O182" s="3">
        <f t="shared" si="55"/>
        <v>1.5616438356164384</v>
      </c>
      <c r="P182">
        <v>50</v>
      </c>
      <c r="Q182" s="4">
        <f t="shared" si="56"/>
        <v>0.68493150684931503</v>
      </c>
      <c r="R182" s="4">
        <f t="shared" si="57"/>
        <v>1.8518518518518519</v>
      </c>
      <c r="S182" s="4">
        <f t="shared" si="58"/>
        <v>7.1428571428571432</v>
      </c>
      <c r="T182">
        <v>5</v>
      </c>
      <c r="U182">
        <v>0</v>
      </c>
      <c r="V182">
        <v>4</v>
      </c>
      <c r="W182">
        <v>1</v>
      </c>
      <c r="X182">
        <v>21</v>
      </c>
      <c r="Y182">
        <v>0</v>
      </c>
      <c r="Z182">
        <v>4</v>
      </c>
      <c r="AA182">
        <v>8</v>
      </c>
      <c r="AB182">
        <v>7</v>
      </c>
    </row>
    <row r="183" spans="2:28" ht="15.6" x14ac:dyDescent="0.3">
      <c r="B183" t="s">
        <v>2487</v>
      </c>
      <c r="D183">
        <v>3.6379784000000601</v>
      </c>
      <c r="E183">
        <v>82</v>
      </c>
      <c r="F183">
        <v>82</v>
      </c>
      <c r="G183">
        <v>20</v>
      </c>
      <c r="H183">
        <v>17</v>
      </c>
      <c r="I183">
        <v>37</v>
      </c>
      <c r="J183">
        <v>0</v>
      </c>
      <c r="K183">
        <v>198</v>
      </c>
      <c r="L183" s="3">
        <f t="shared" si="53"/>
        <v>2.4146341463414633</v>
      </c>
      <c r="M183">
        <v>150</v>
      </c>
      <c r="N183" s="3">
        <f t="shared" si="54"/>
        <v>0.75757575757575757</v>
      </c>
      <c r="O183" s="3">
        <f t="shared" si="55"/>
        <v>1.8292682926829269</v>
      </c>
      <c r="P183">
        <v>79</v>
      </c>
      <c r="Q183" s="4">
        <f t="shared" si="56"/>
        <v>0.96341463414634143</v>
      </c>
      <c r="R183" s="4">
        <f t="shared" si="57"/>
        <v>2.1351351351351351</v>
      </c>
      <c r="S183" s="4">
        <f t="shared" si="58"/>
        <v>3.95</v>
      </c>
      <c r="T183">
        <v>30</v>
      </c>
      <c r="U183">
        <v>6</v>
      </c>
      <c r="V183">
        <v>7</v>
      </c>
      <c r="W183">
        <v>3</v>
      </c>
      <c r="X183">
        <v>17</v>
      </c>
      <c r="Y183">
        <v>0</v>
      </c>
      <c r="Z183">
        <v>4</v>
      </c>
      <c r="AA183">
        <v>11</v>
      </c>
      <c r="AB183">
        <v>7</v>
      </c>
    </row>
    <row r="184" spans="2:28" ht="15.6" x14ac:dyDescent="0.3">
      <c r="B184" t="s">
        <v>2488</v>
      </c>
      <c r="D184">
        <v>1.9101919999999299</v>
      </c>
      <c r="E184">
        <v>51</v>
      </c>
      <c r="F184">
        <v>51</v>
      </c>
      <c r="G184">
        <v>7</v>
      </c>
      <c r="H184">
        <v>15</v>
      </c>
      <c r="I184">
        <v>22</v>
      </c>
      <c r="J184">
        <v>0</v>
      </c>
      <c r="K184">
        <v>112</v>
      </c>
      <c r="L184" s="3">
        <f t="shared" si="53"/>
        <v>2.1960784313725492</v>
      </c>
      <c r="M184">
        <v>96</v>
      </c>
      <c r="N184" s="3">
        <f t="shared" si="54"/>
        <v>0.8571428571428571</v>
      </c>
      <c r="O184" s="3">
        <f t="shared" si="55"/>
        <v>1.8823529411764706</v>
      </c>
      <c r="P184">
        <v>43</v>
      </c>
      <c r="Q184" s="4">
        <f t="shared" si="56"/>
        <v>0.84313725490196079</v>
      </c>
      <c r="R184" s="4">
        <f t="shared" si="57"/>
        <v>1.9545454545454546</v>
      </c>
      <c r="S184" s="4">
        <f t="shared" si="58"/>
        <v>6.1428571428571432</v>
      </c>
      <c r="T184">
        <v>5</v>
      </c>
      <c r="U184">
        <v>0</v>
      </c>
      <c r="V184">
        <v>4</v>
      </c>
      <c r="W184">
        <v>1</v>
      </c>
      <c r="X184">
        <v>15</v>
      </c>
      <c r="Y184">
        <v>0</v>
      </c>
      <c r="Z184">
        <v>4</v>
      </c>
      <c r="AA184">
        <v>7</v>
      </c>
      <c r="AB184">
        <v>7</v>
      </c>
    </row>
    <row r="185" spans="2:28" ht="15.6" x14ac:dyDescent="0.3">
      <c r="B185" t="s">
        <v>2489</v>
      </c>
      <c r="D185">
        <v>3.6547902999999402</v>
      </c>
      <c r="E185">
        <v>69</v>
      </c>
      <c r="F185">
        <v>69</v>
      </c>
      <c r="G185">
        <v>14</v>
      </c>
      <c r="H185">
        <v>15</v>
      </c>
      <c r="I185">
        <v>29</v>
      </c>
      <c r="J185">
        <v>0</v>
      </c>
      <c r="K185">
        <v>160</v>
      </c>
      <c r="L185" s="3">
        <f t="shared" si="53"/>
        <v>2.318840579710145</v>
      </c>
      <c r="M185">
        <v>129</v>
      </c>
      <c r="N185" s="3">
        <f t="shared" si="54"/>
        <v>0.80625000000000002</v>
      </c>
      <c r="O185" s="3">
        <f t="shared" si="55"/>
        <v>1.8695652173913044</v>
      </c>
      <c r="P185">
        <v>60</v>
      </c>
      <c r="Q185" s="4">
        <f t="shared" si="56"/>
        <v>0.86956521739130432</v>
      </c>
      <c r="R185" s="4">
        <f t="shared" si="57"/>
        <v>2.0689655172413794</v>
      </c>
      <c r="S185" s="4">
        <f t="shared" si="58"/>
        <v>4.2857142857142856</v>
      </c>
      <c r="T185">
        <v>15</v>
      </c>
      <c r="U185">
        <v>1</v>
      </c>
      <c r="V185">
        <v>6</v>
      </c>
      <c r="W185">
        <v>5</v>
      </c>
      <c r="X185">
        <v>15</v>
      </c>
      <c r="Y185">
        <v>0</v>
      </c>
      <c r="Z185">
        <v>4</v>
      </c>
      <c r="AA185">
        <v>7</v>
      </c>
      <c r="AB185">
        <v>8</v>
      </c>
    </row>
    <row r="186" spans="2:28" ht="15.6" x14ac:dyDescent="0.3">
      <c r="B186" t="s">
        <v>2490</v>
      </c>
      <c r="D186">
        <v>2.2182344999999901</v>
      </c>
      <c r="E186">
        <v>73</v>
      </c>
      <c r="F186">
        <v>73</v>
      </c>
      <c r="G186">
        <v>16</v>
      </c>
      <c r="H186">
        <v>15</v>
      </c>
      <c r="I186">
        <v>31</v>
      </c>
      <c r="J186">
        <v>0</v>
      </c>
      <c r="K186">
        <v>171</v>
      </c>
      <c r="L186" s="3">
        <f t="shared" si="53"/>
        <v>2.3424657534246576</v>
      </c>
      <c r="M186">
        <v>146</v>
      </c>
      <c r="N186" s="3">
        <f t="shared" si="54"/>
        <v>0.85380116959064323</v>
      </c>
      <c r="O186" s="3">
        <f t="shared" si="55"/>
        <v>2</v>
      </c>
      <c r="P186">
        <v>62</v>
      </c>
      <c r="Q186" s="4">
        <f t="shared" si="56"/>
        <v>0.84931506849315064</v>
      </c>
      <c r="R186" s="4">
        <f t="shared" si="57"/>
        <v>2</v>
      </c>
      <c r="S186" s="4">
        <f t="shared" si="58"/>
        <v>3.875</v>
      </c>
      <c r="T186">
        <v>15</v>
      </c>
      <c r="U186">
        <v>2</v>
      </c>
      <c r="V186">
        <v>7</v>
      </c>
      <c r="W186">
        <v>5</v>
      </c>
      <c r="X186">
        <v>16</v>
      </c>
      <c r="Y186">
        <v>0</v>
      </c>
      <c r="Z186">
        <v>4</v>
      </c>
      <c r="AA186">
        <v>7</v>
      </c>
      <c r="AB186">
        <v>8</v>
      </c>
    </row>
    <row r="187" spans="2:28" ht="15.6" x14ac:dyDescent="0.3">
      <c r="B187" t="s">
        <v>2491</v>
      </c>
      <c r="D187">
        <v>2.2035184000000001</v>
      </c>
      <c r="E187">
        <v>72</v>
      </c>
      <c r="F187">
        <v>72</v>
      </c>
      <c r="G187">
        <v>15</v>
      </c>
      <c r="H187">
        <v>15</v>
      </c>
      <c r="I187">
        <v>30</v>
      </c>
      <c r="J187">
        <v>0</v>
      </c>
      <c r="K187">
        <v>167</v>
      </c>
      <c r="L187" s="3">
        <f t="shared" si="53"/>
        <v>2.3194444444444446</v>
      </c>
      <c r="M187">
        <v>142</v>
      </c>
      <c r="N187" s="3">
        <f t="shared" si="54"/>
        <v>0.85029940119760483</v>
      </c>
      <c r="O187" s="3">
        <f t="shared" si="55"/>
        <v>1.9722222222222223</v>
      </c>
      <c r="P187">
        <v>61</v>
      </c>
      <c r="Q187" s="4">
        <f t="shared" si="56"/>
        <v>0.84722222222222221</v>
      </c>
      <c r="R187" s="4">
        <f t="shared" si="57"/>
        <v>2.0333333333333332</v>
      </c>
      <c r="S187" s="4">
        <f t="shared" si="58"/>
        <v>4.0666666666666664</v>
      </c>
      <c r="T187">
        <v>14</v>
      </c>
      <c r="U187">
        <v>2</v>
      </c>
      <c r="V187">
        <v>7</v>
      </c>
      <c r="W187">
        <v>5</v>
      </c>
      <c r="X187">
        <v>16</v>
      </c>
      <c r="Y187">
        <v>0</v>
      </c>
      <c r="Z187">
        <v>4</v>
      </c>
      <c r="AA187">
        <v>7</v>
      </c>
      <c r="AB187">
        <v>8</v>
      </c>
    </row>
    <row r="188" spans="2:28" ht="15.6" x14ac:dyDescent="0.3">
      <c r="B188" t="s">
        <v>2492</v>
      </c>
      <c r="D188">
        <v>1.9405335000000099</v>
      </c>
      <c r="E188">
        <v>68</v>
      </c>
      <c r="F188">
        <v>68</v>
      </c>
      <c r="G188">
        <v>13</v>
      </c>
      <c r="H188">
        <v>15</v>
      </c>
      <c r="I188">
        <v>28</v>
      </c>
      <c r="J188">
        <v>0</v>
      </c>
      <c r="K188">
        <v>157</v>
      </c>
      <c r="L188" s="3">
        <f t="shared" si="53"/>
        <v>2.3088235294117645</v>
      </c>
      <c r="M188">
        <v>112</v>
      </c>
      <c r="N188" s="3">
        <f t="shared" si="54"/>
        <v>0.7133757961783439</v>
      </c>
      <c r="O188" s="3">
        <f t="shared" si="55"/>
        <v>1.6470588235294117</v>
      </c>
      <c r="P188">
        <v>54</v>
      </c>
      <c r="Q188" s="4">
        <f t="shared" si="56"/>
        <v>0.79411764705882348</v>
      </c>
      <c r="R188" s="4">
        <f t="shared" si="57"/>
        <v>1.9285714285714286</v>
      </c>
      <c r="S188" s="4">
        <f t="shared" si="58"/>
        <v>4.1538461538461542</v>
      </c>
      <c r="T188">
        <v>12</v>
      </c>
      <c r="U188">
        <v>1</v>
      </c>
      <c r="V188">
        <v>7</v>
      </c>
      <c r="W188">
        <v>2</v>
      </c>
      <c r="X188">
        <v>15</v>
      </c>
      <c r="Y188">
        <v>0</v>
      </c>
      <c r="Z188">
        <v>4</v>
      </c>
      <c r="AA188">
        <v>7</v>
      </c>
      <c r="AB188">
        <v>7</v>
      </c>
    </row>
    <row r="189" spans="2:28" ht="15.6" x14ac:dyDescent="0.3">
      <c r="B189" t="s">
        <v>2493</v>
      </c>
      <c r="D189">
        <v>1.3683615999999501</v>
      </c>
      <c r="E189">
        <v>55</v>
      </c>
      <c r="F189">
        <v>55</v>
      </c>
      <c r="G189">
        <v>9</v>
      </c>
      <c r="H189">
        <v>16</v>
      </c>
      <c r="I189">
        <v>25</v>
      </c>
      <c r="J189">
        <v>0</v>
      </c>
      <c r="K189">
        <v>127</v>
      </c>
      <c r="L189" s="3">
        <f t="shared" si="53"/>
        <v>2.3090909090909091</v>
      </c>
      <c r="M189">
        <v>114</v>
      </c>
      <c r="N189" s="3">
        <f t="shared" si="54"/>
        <v>0.89763779527559051</v>
      </c>
      <c r="O189" s="3">
        <f t="shared" si="55"/>
        <v>2.0727272727272728</v>
      </c>
      <c r="P189">
        <v>50</v>
      </c>
      <c r="Q189" s="4">
        <f t="shared" si="56"/>
        <v>0.90909090909090906</v>
      </c>
      <c r="R189" s="4">
        <f t="shared" si="57"/>
        <v>2</v>
      </c>
      <c r="S189" s="4">
        <f t="shared" si="58"/>
        <v>5.5555555555555554</v>
      </c>
      <c r="T189">
        <v>6</v>
      </c>
      <c r="U189">
        <v>0</v>
      </c>
      <c r="V189">
        <v>6</v>
      </c>
      <c r="W189">
        <v>2</v>
      </c>
      <c r="X189">
        <v>16</v>
      </c>
      <c r="Y189">
        <v>0</v>
      </c>
      <c r="Z189">
        <v>4</v>
      </c>
      <c r="AA189">
        <v>9</v>
      </c>
      <c r="AB189">
        <v>7</v>
      </c>
    </row>
    <row r="190" spans="2:28" ht="15.6" x14ac:dyDescent="0.3">
      <c r="B190" t="s">
        <v>2494</v>
      </c>
      <c r="D190">
        <v>1.9436452999999501</v>
      </c>
      <c r="E190">
        <v>71</v>
      </c>
      <c r="F190">
        <v>71</v>
      </c>
      <c r="G190">
        <v>7</v>
      </c>
      <c r="H190">
        <v>18</v>
      </c>
      <c r="I190">
        <v>25</v>
      </c>
      <c r="J190">
        <v>0</v>
      </c>
      <c r="K190">
        <v>161</v>
      </c>
      <c r="L190" s="3">
        <f t="shared" si="53"/>
        <v>2.267605633802817</v>
      </c>
      <c r="M190">
        <v>106</v>
      </c>
      <c r="N190" s="3">
        <f t="shared" si="54"/>
        <v>0.65838509316770188</v>
      </c>
      <c r="O190" s="3">
        <f t="shared" si="55"/>
        <v>1.4929577464788732</v>
      </c>
      <c r="P190">
        <v>46</v>
      </c>
      <c r="Q190" s="4">
        <f t="shared" si="56"/>
        <v>0.647887323943662</v>
      </c>
      <c r="R190" s="4">
        <f t="shared" si="57"/>
        <v>1.84</v>
      </c>
      <c r="S190" s="4">
        <f t="shared" si="58"/>
        <v>6.5714285714285712</v>
      </c>
      <c r="T190">
        <v>5</v>
      </c>
      <c r="U190">
        <v>0</v>
      </c>
      <c r="V190">
        <v>4</v>
      </c>
      <c r="W190">
        <v>1</v>
      </c>
      <c r="X190">
        <v>17</v>
      </c>
      <c r="Y190">
        <v>0</v>
      </c>
      <c r="Z190">
        <v>4</v>
      </c>
      <c r="AA190">
        <v>8</v>
      </c>
      <c r="AB190">
        <v>7</v>
      </c>
    </row>
    <row r="191" spans="2:28" ht="15.6" x14ac:dyDescent="0.3">
      <c r="B191" t="s">
        <v>2495</v>
      </c>
      <c r="D191">
        <v>1.97524239999995</v>
      </c>
      <c r="E191">
        <v>71</v>
      </c>
      <c r="F191">
        <v>71</v>
      </c>
      <c r="G191">
        <v>7</v>
      </c>
      <c r="H191">
        <v>18</v>
      </c>
      <c r="I191">
        <v>25</v>
      </c>
      <c r="J191">
        <v>0</v>
      </c>
      <c r="K191">
        <v>162</v>
      </c>
      <c r="L191" s="3">
        <f t="shared" si="53"/>
        <v>2.2816901408450705</v>
      </c>
      <c r="M191">
        <v>109</v>
      </c>
      <c r="N191" s="3">
        <f t="shared" si="54"/>
        <v>0.6728395061728395</v>
      </c>
      <c r="O191" s="3">
        <f t="shared" si="55"/>
        <v>1.5352112676056338</v>
      </c>
      <c r="P191">
        <v>46</v>
      </c>
      <c r="Q191" s="4">
        <f t="shared" si="56"/>
        <v>0.647887323943662</v>
      </c>
      <c r="R191" s="4">
        <f t="shared" si="57"/>
        <v>1.84</v>
      </c>
      <c r="S191" s="4">
        <f t="shared" si="58"/>
        <v>6.5714285714285712</v>
      </c>
      <c r="T191">
        <v>5</v>
      </c>
      <c r="U191">
        <v>0</v>
      </c>
      <c r="V191">
        <v>4</v>
      </c>
      <c r="W191">
        <v>1</v>
      </c>
      <c r="X191">
        <v>17</v>
      </c>
      <c r="Y191">
        <v>0</v>
      </c>
      <c r="Z191">
        <v>4</v>
      </c>
      <c r="AA191">
        <v>8</v>
      </c>
      <c r="AB191">
        <v>7</v>
      </c>
    </row>
    <row r="192" spans="2:28" ht="15.6" x14ac:dyDescent="0.3">
      <c r="B192" t="s">
        <v>2496</v>
      </c>
      <c r="D192">
        <v>1.20447489999992</v>
      </c>
      <c r="E192">
        <v>51</v>
      </c>
      <c r="F192">
        <v>51</v>
      </c>
      <c r="G192">
        <v>6</v>
      </c>
      <c r="H192">
        <v>16</v>
      </c>
      <c r="I192">
        <v>22</v>
      </c>
      <c r="J192">
        <v>0</v>
      </c>
      <c r="K192">
        <v>114</v>
      </c>
      <c r="L192" s="3">
        <f t="shared" si="53"/>
        <v>2.2352941176470589</v>
      </c>
      <c r="M192">
        <v>95</v>
      </c>
      <c r="N192" s="3">
        <f t="shared" si="54"/>
        <v>0.83333333333333337</v>
      </c>
      <c r="O192" s="3">
        <f t="shared" si="55"/>
        <v>1.8627450980392157</v>
      </c>
      <c r="P192">
        <v>43</v>
      </c>
      <c r="Q192" s="4">
        <f t="shared" si="56"/>
        <v>0.84313725490196079</v>
      </c>
      <c r="R192" s="4">
        <f t="shared" si="57"/>
        <v>1.9545454545454546</v>
      </c>
      <c r="S192" s="4">
        <f t="shared" si="58"/>
        <v>7.166666666666667</v>
      </c>
      <c r="T192">
        <v>5</v>
      </c>
      <c r="U192">
        <v>0</v>
      </c>
      <c r="V192">
        <v>4</v>
      </c>
      <c r="W192">
        <v>1</v>
      </c>
      <c r="X192">
        <v>16</v>
      </c>
      <c r="Y192">
        <v>0</v>
      </c>
      <c r="Z192">
        <v>4</v>
      </c>
      <c r="AA192">
        <v>6</v>
      </c>
      <c r="AB192">
        <v>7</v>
      </c>
    </row>
    <row r="193" spans="1:28" ht="15.6" x14ac:dyDescent="0.3">
      <c r="B193" t="s">
        <v>2497</v>
      </c>
      <c r="D193">
        <v>2.0071831999999801</v>
      </c>
      <c r="E193">
        <v>71</v>
      </c>
      <c r="F193">
        <v>71</v>
      </c>
      <c r="G193">
        <v>7</v>
      </c>
      <c r="H193">
        <v>18</v>
      </c>
      <c r="I193">
        <v>25</v>
      </c>
      <c r="J193">
        <v>0</v>
      </c>
      <c r="K193">
        <v>160</v>
      </c>
      <c r="L193" s="3">
        <f t="shared" si="53"/>
        <v>2.2535211267605635</v>
      </c>
      <c r="M193">
        <v>107</v>
      </c>
      <c r="N193" s="3">
        <f t="shared" si="54"/>
        <v>0.66874999999999996</v>
      </c>
      <c r="O193" s="3">
        <f t="shared" si="55"/>
        <v>1.5070422535211268</v>
      </c>
      <c r="P193">
        <v>46</v>
      </c>
      <c r="Q193" s="4">
        <f t="shared" si="56"/>
        <v>0.647887323943662</v>
      </c>
      <c r="R193" s="4">
        <f t="shared" si="57"/>
        <v>1.84</v>
      </c>
      <c r="S193" s="4">
        <f t="shared" si="58"/>
        <v>6.5714285714285712</v>
      </c>
      <c r="T193">
        <v>5</v>
      </c>
      <c r="U193">
        <v>0</v>
      </c>
      <c r="V193">
        <v>4</v>
      </c>
      <c r="W193">
        <v>1</v>
      </c>
      <c r="X193">
        <v>17</v>
      </c>
      <c r="Y193">
        <v>0</v>
      </c>
      <c r="Z193">
        <v>5</v>
      </c>
      <c r="AA193">
        <v>8</v>
      </c>
      <c r="AB193">
        <v>6</v>
      </c>
    </row>
    <row r="194" spans="1:28" ht="15.6" x14ac:dyDescent="0.3">
      <c r="B194" t="s">
        <v>2498</v>
      </c>
      <c r="D194">
        <v>1.99204750000001</v>
      </c>
      <c r="E194">
        <v>71</v>
      </c>
      <c r="F194">
        <v>71</v>
      </c>
      <c r="G194">
        <v>7</v>
      </c>
      <c r="H194">
        <v>18</v>
      </c>
      <c r="I194">
        <v>25</v>
      </c>
      <c r="J194">
        <v>0</v>
      </c>
      <c r="K194">
        <v>161</v>
      </c>
      <c r="L194" s="3">
        <f t="shared" si="53"/>
        <v>2.267605633802817</v>
      </c>
      <c r="M194">
        <v>109</v>
      </c>
      <c r="N194" s="3">
        <f t="shared" si="54"/>
        <v>0.67701863354037262</v>
      </c>
      <c r="O194" s="3">
        <f t="shared" si="55"/>
        <v>1.5352112676056338</v>
      </c>
      <c r="P194">
        <v>46</v>
      </c>
      <c r="Q194" s="4">
        <f t="shared" si="56"/>
        <v>0.647887323943662</v>
      </c>
      <c r="R194" s="4">
        <f t="shared" si="57"/>
        <v>1.84</v>
      </c>
      <c r="S194" s="4">
        <f t="shared" si="58"/>
        <v>6.5714285714285712</v>
      </c>
      <c r="T194">
        <v>5</v>
      </c>
      <c r="U194">
        <v>0</v>
      </c>
      <c r="V194">
        <v>4</v>
      </c>
      <c r="W194">
        <v>1</v>
      </c>
      <c r="X194">
        <v>17</v>
      </c>
      <c r="Y194">
        <v>0</v>
      </c>
      <c r="Z194">
        <v>4</v>
      </c>
      <c r="AA194">
        <v>8</v>
      </c>
      <c r="AB194">
        <v>7</v>
      </c>
    </row>
    <row r="195" spans="1:28" ht="15.6" x14ac:dyDescent="0.3">
      <c r="B195" t="s">
        <v>2499</v>
      </c>
      <c r="D195">
        <v>2.01837069999999</v>
      </c>
      <c r="E195">
        <v>71</v>
      </c>
      <c r="F195">
        <v>71</v>
      </c>
      <c r="G195">
        <v>7</v>
      </c>
      <c r="H195">
        <v>18</v>
      </c>
      <c r="I195">
        <v>25</v>
      </c>
      <c r="J195">
        <v>0</v>
      </c>
      <c r="K195">
        <v>161</v>
      </c>
      <c r="L195" s="3">
        <f t="shared" si="53"/>
        <v>2.267605633802817</v>
      </c>
      <c r="M195">
        <v>109</v>
      </c>
      <c r="N195" s="3">
        <f t="shared" si="54"/>
        <v>0.67701863354037262</v>
      </c>
      <c r="O195" s="3">
        <f t="shared" si="55"/>
        <v>1.5352112676056338</v>
      </c>
      <c r="P195">
        <v>48</v>
      </c>
      <c r="Q195" s="4">
        <f t="shared" si="56"/>
        <v>0.676056338028169</v>
      </c>
      <c r="R195" s="4">
        <f t="shared" si="57"/>
        <v>1.92</v>
      </c>
      <c r="S195" s="4">
        <f t="shared" si="58"/>
        <v>6.8571428571428568</v>
      </c>
      <c r="T195">
        <v>5</v>
      </c>
      <c r="U195">
        <v>0</v>
      </c>
      <c r="V195">
        <v>4</v>
      </c>
      <c r="W195">
        <v>1</v>
      </c>
      <c r="X195">
        <v>19</v>
      </c>
      <c r="Y195">
        <v>0</v>
      </c>
      <c r="Z195">
        <v>4</v>
      </c>
      <c r="AA195">
        <v>8</v>
      </c>
      <c r="AB195">
        <v>7</v>
      </c>
    </row>
    <row r="196" spans="1:28" ht="15.6" x14ac:dyDescent="0.3">
      <c r="B196" t="s">
        <v>2500</v>
      </c>
      <c r="D196">
        <v>2.21691850000001</v>
      </c>
      <c r="E196">
        <v>74</v>
      </c>
      <c r="F196">
        <v>74</v>
      </c>
      <c r="G196">
        <v>7</v>
      </c>
      <c r="H196">
        <v>20</v>
      </c>
      <c r="I196">
        <v>27</v>
      </c>
      <c r="J196">
        <v>0</v>
      </c>
      <c r="K196">
        <v>172</v>
      </c>
      <c r="L196" s="3">
        <f t="shared" si="53"/>
        <v>2.3243243243243241</v>
      </c>
      <c r="M196">
        <v>126</v>
      </c>
      <c r="N196" s="3">
        <f t="shared" si="54"/>
        <v>0.73255813953488369</v>
      </c>
      <c r="O196" s="3">
        <f t="shared" si="55"/>
        <v>1.7027027027027026</v>
      </c>
      <c r="P196">
        <v>52</v>
      </c>
      <c r="Q196" s="4">
        <f t="shared" si="56"/>
        <v>0.70270270270270274</v>
      </c>
      <c r="R196" s="4">
        <f t="shared" si="57"/>
        <v>1.9259259259259258</v>
      </c>
      <c r="S196" s="4">
        <f t="shared" si="58"/>
        <v>7.4285714285714288</v>
      </c>
      <c r="T196">
        <v>5</v>
      </c>
      <c r="U196">
        <v>0</v>
      </c>
      <c r="V196">
        <v>4</v>
      </c>
      <c r="W196">
        <v>1</v>
      </c>
      <c r="X196">
        <v>22</v>
      </c>
      <c r="Y196">
        <v>0</v>
      </c>
      <c r="Z196">
        <v>4</v>
      </c>
      <c r="AA196">
        <v>8</v>
      </c>
      <c r="AB196">
        <v>8</v>
      </c>
    </row>
    <row r="197" spans="1:28" ht="15.6" x14ac:dyDescent="0.3">
      <c r="B197" t="s">
        <v>2501</v>
      </c>
      <c r="D197">
        <v>2.1972455000000002</v>
      </c>
      <c r="E197">
        <v>75</v>
      </c>
      <c r="F197">
        <v>75</v>
      </c>
      <c r="G197">
        <v>7</v>
      </c>
      <c r="H197">
        <v>21</v>
      </c>
      <c r="I197">
        <v>28</v>
      </c>
      <c r="J197">
        <v>0</v>
      </c>
      <c r="K197">
        <v>179</v>
      </c>
      <c r="L197" s="3">
        <f t="shared" si="53"/>
        <v>2.3866666666666667</v>
      </c>
      <c r="M197">
        <v>127</v>
      </c>
      <c r="N197" s="3">
        <f t="shared" si="54"/>
        <v>0.70949720670391059</v>
      </c>
      <c r="O197" s="3">
        <f t="shared" si="55"/>
        <v>1.6933333333333334</v>
      </c>
      <c r="P197">
        <v>53</v>
      </c>
      <c r="Q197" s="4">
        <f t="shared" si="56"/>
        <v>0.70666666666666667</v>
      </c>
      <c r="R197" s="4">
        <f t="shared" si="57"/>
        <v>1.8928571428571428</v>
      </c>
      <c r="S197" s="4">
        <f t="shared" si="58"/>
        <v>7.5714285714285712</v>
      </c>
      <c r="T197">
        <v>5</v>
      </c>
      <c r="U197">
        <v>0</v>
      </c>
      <c r="V197">
        <v>4</v>
      </c>
      <c r="W197">
        <v>1</v>
      </c>
      <c r="X197">
        <v>23</v>
      </c>
      <c r="Y197">
        <v>0</v>
      </c>
      <c r="Z197">
        <v>4</v>
      </c>
      <c r="AA197">
        <v>8</v>
      </c>
      <c r="AB197">
        <v>8</v>
      </c>
    </row>
    <row r="198" spans="1:28" ht="15.6" x14ac:dyDescent="0.3">
      <c r="B198" t="s">
        <v>2502</v>
      </c>
      <c r="D198">
        <v>1.8606847999999401</v>
      </c>
      <c r="E198">
        <v>67</v>
      </c>
      <c r="F198">
        <v>67</v>
      </c>
      <c r="G198">
        <v>12</v>
      </c>
      <c r="H198">
        <v>15</v>
      </c>
      <c r="I198">
        <v>27</v>
      </c>
      <c r="J198">
        <v>0</v>
      </c>
      <c r="K198">
        <v>155</v>
      </c>
      <c r="L198" s="3">
        <f t="shared" si="53"/>
        <v>2.3134328358208953</v>
      </c>
      <c r="M198">
        <v>111</v>
      </c>
      <c r="N198" s="3">
        <f t="shared" si="54"/>
        <v>0.71612903225806457</v>
      </c>
      <c r="O198" s="3">
        <f t="shared" si="55"/>
        <v>1.6567164179104477</v>
      </c>
      <c r="P198">
        <v>53</v>
      </c>
      <c r="Q198" s="4">
        <f t="shared" si="56"/>
        <v>0.79104477611940294</v>
      </c>
      <c r="R198" s="4">
        <f t="shared" si="57"/>
        <v>1.962962962962963</v>
      </c>
      <c r="S198" s="4">
        <f t="shared" si="58"/>
        <v>4.416666666666667</v>
      </c>
      <c r="T198">
        <v>11</v>
      </c>
      <c r="U198">
        <v>1</v>
      </c>
      <c r="V198">
        <v>7</v>
      </c>
      <c r="W198">
        <v>2</v>
      </c>
      <c r="X198">
        <v>15</v>
      </c>
      <c r="Y198">
        <v>0</v>
      </c>
      <c r="Z198">
        <v>4</v>
      </c>
      <c r="AA198">
        <v>7</v>
      </c>
      <c r="AB198">
        <v>7</v>
      </c>
    </row>
    <row r="199" spans="1:28" ht="15.6" x14ac:dyDescent="0.3">
      <c r="B199" t="s">
        <v>2503</v>
      </c>
      <c r="D199">
        <v>2.8024441999999601</v>
      </c>
      <c r="E199">
        <v>82</v>
      </c>
      <c r="F199">
        <v>82</v>
      </c>
      <c r="G199">
        <v>21</v>
      </c>
      <c r="H199">
        <v>16</v>
      </c>
      <c r="I199">
        <v>37</v>
      </c>
      <c r="J199">
        <v>0</v>
      </c>
      <c r="K199">
        <v>194</v>
      </c>
      <c r="L199" s="3">
        <f t="shared" si="53"/>
        <v>2.3658536585365852</v>
      </c>
      <c r="M199">
        <v>144</v>
      </c>
      <c r="N199" s="3">
        <f t="shared" si="54"/>
        <v>0.74226804123711343</v>
      </c>
      <c r="O199" s="3">
        <f t="shared" si="55"/>
        <v>1.7560975609756098</v>
      </c>
      <c r="P199">
        <v>77</v>
      </c>
      <c r="Q199" s="4">
        <f t="shared" si="56"/>
        <v>0.93902439024390238</v>
      </c>
      <c r="R199" s="4">
        <f t="shared" si="57"/>
        <v>2.0810810810810811</v>
      </c>
      <c r="S199" s="4">
        <f t="shared" si="58"/>
        <v>3.6666666666666665</v>
      </c>
      <c r="T199">
        <v>31</v>
      </c>
      <c r="U199">
        <v>6</v>
      </c>
      <c r="V199">
        <v>7</v>
      </c>
      <c r="W199">
        <v>3</v>
      </c>
      <c r="X199">
        <v>16</v>
      </c>
      <c r="Y199">
        <v>0</v>
      </c>
      <c r="Z199">
        <v>4</v>
      </c>
      <c r="AA199">
        <v>9</v>
      </c>
      <c r="AB199">
        <v>7</v>
      </c>
    </row>
    <row r="200" spans="1:28" ht="15.6" x14ac:dyDescent="0.3">
      <c r="B200" t="s">
        <v>2504</v>
      </c>
      <c r="D200">
        <v>1.9306504999999501</v>
      </c>
      <c r="E200">
        <v>68</v>
      </c>
      <c r="F200">
        <v>68</v>
      </c>
      <c r="G200">
        <v>13</v>
      </c>
      <c r="H200">
        <v>15</v>
      </c>
      <c r="I200">
        <v>28</v>
      </c>
      <c r="J200">
        <v>0</v>
      </c>
      <c r="K200">
        <v>158</v>
      </c>
      <c r="L200" s="3">
        <f t="shared" si="53"/>
        <v>2.3235294117647061</v>
      </c>
      <c r="M200">
        <v>116</v>
      </c>
      <c r="N200" s="3">
        <f t="shared" si="54"/>
        <v>0.73417721518987344</v>
      </c>
      <c r="O200" s="3">
        <f t="shared" si="55"/>
        <v>1.7058823529411764</v>
      </c>
      <c r="P200">
        <v>55</v>
      </c>
      <c r="Q200" s="4">
        <f t="shared" si="56"/>
        <v>0.80882352941176472</v>
      </c>
      <c r="R200" s="4">
        <f t="shared" si="57"/>
        <v>1.9642857142857142</v>
      </c>
      <c r="S200" s="4">
        <f t="shared" si="58"/>
        <v>4.2307692307692308</v>
      </c>
      <c r="T200">
        <v>13</v>
      </c>
      <c r="U200">
        <v>2</v>
      </c>
      <c r="V200">
        <v>7</v>
      </c>
      <c r="W200">
        <v>2</v>
      </c>
      <c r="X200">
        <v>15</v>
      </c>
      <c r="Y200">
        <v>0</v>
      </c>
      <c r="Z200">
        <v>4</v>
      </c>
      <c r="AA200">
        <v>7</v>
      </c>
      <c r="AB200">
        <v>7</v>
      </c>
    </row>
    <row r="201" spans="1:28" ht="15.6" x14ac:dyDescent="0.3">
      <c r="B201" t="s">
        <v>2505</v>
      </c>
      <c r="D201">
        <v>2.8696237999999901</v>
      </c>
      <c r="E201">
        <v>82</v>
      </c>
      <c r="F201">
        <v>82</v>
      </c>
      <c r="G201">
        <v>21</v>
      </c>
      <c r="H201">
        <v>16</v>
      </c>
      <c r="I201">
        <v>37</v>
      </c>
      <c r="J201">
        <v>0</v>
      </c>
      <c r="K201">
        <v>194</v>
      </c>
      <c r="L201" s="3">
        <f t="shared" si="53"/>
        <v>2.3658536585365852</v>
      </c>
      <c r="M201">
        <v>144</v>
      </c>
      <c r="N201" s="3">
        <f t="shared" si="54"/>
        <v>0.74226804123711343</v>
      </c>
      <c r="O201" s="3">
        <f t="shared" si="55"/>
        <v>1.7560975609756098</v>
      </c>
      <c r="P201">
        <v>77</v>
      </c>
      <c r="Q201" s="4">
        <f t="shared" si="56"/>
        <v>0.93902439024390238</v>
      </c>
      <c r="R201" s="4">
        <f t="shared" si="57"/>
        <v>2.0810810810810811</v>
      </c>
      <c r="S201" s="4">
        <f t="shared" si="58"/>
        <v>3.6666666666666665</v>
      </c>
      <c r="T201">
        <v>31</v>
      </c>
      <c r="U201">
        <v>6</v>
      </c>
      <c r="V201">
        <v>7</v>
      </c>
      <c r="W201">
        <v>3</v>
      </c>
      <c r="X201">
        <v>16</v>
      </c>
      <c r="Y201">
        <v>0</v>
      </c>
      <c r="Z201">
        <v>4</v>
      </c>
      <c r="AA201">
        <v>9</v>
      </c>
      <c r="AB201">
        <v>7</v>
      </c>
    </row>
    <row r="202" spans="1:28" ht="15.6" x14ac:dyDescent="0.3">
      <c r="B202" t="s">
        <v>2506</v>
      </c>
      <c r="D202">
        <v>2.4642153999999401</v>
      </c>
      <c r="E202">
        <v>73</v>
      </c>
      <c r="F202">
        <v>73</v>
      </c>
      <c r="G202">
        <v>7</v>
      </c>
      <c r="H202">
        <v>19</v>
      </c>
      <c r="I202">
        <v>26</v>
      </c>
      <c r="J202">
        <v>0</v>
      </c>
      <c r="K202">
        <v>168</v>
      </c>
      <c r="L202" s="3">
        <f t="shared" si="53"/>
        <v>2.3013698630136985</v>
      </c>
      <c r="M202">
        <v>122</v>
      </c>
      <c r="N202" s="3">
        <f t="shared" si="54"/>
        <v>0.72619047619047616</v>
      </c>
      <c r="O202" s="3">
        <f t="shared" si="55"/>
        <v>1.6712328767123288</v>
      </c>
      <c r="P202">
        <v>51</v>
      </c>
      <c r="Q202" s="4">
        <f t="shared" si="56"/>
        <v>0.69863013698630139</v>
      </c>
      <c r="R202" s="4">
        <f t="shared" si="57"/>
        <v>1.9615384615384615</v>
      </c>
      <c r="S202" s="4">
        <f t="shared" si="58"/>
        <v>7.2857142857142856</v>
      </c>
      <c r="T202">
        <v>5</v>
      </c>
      <c r="U202">
        <v>0</v>
      </c>
      <c r="V202">
        <v>4</v>
      </c>
      <c r="W202">
        <v>1</v>
      </c>
      <c r="X202">
        <v>21</v>
      </c>
      <c r="Y202">
        <v>0</v>
      </c>
      <c r="Z202">
        <v>4</v>
      </c>
      <c r="AA202">
        <v>8</v>
      </c>
      <c r="AB202">
        <v>8</v>
      </c>
    </row>
    <row r="203" spans="1:28" ht="15.6" x14ac:dyDescent="0.3">
      <c r="B203" t="s">
        <v>2507</v>
      </c>
      <c r="D203">
        <v>1.31113319999997</v>
      </c>
      <c r="E203">
        <v>51</v>
      </c>
      <c r="F203">
        <v>51</v>
      </c>
      <c r="G203">
        <v>6</v>
      </c>
      <c r="H203">
        <v>16</v>
      </c>
      <c r="I203">
        <v>22</v>
      </c>
      <c r="J203">
        <v>0</v>
      </c>
      <c r="K203">
        <v>114</v>
      </c>
      <c r="L203" s="3">
        <f t="shared" si="53"/>
        <v>2.2352941176470589</v>
      </c>
      <c r="M203">
        <v>98</v>
      </c>
      <c r="N203" s="3">
        <f t="shared" si="54"/>
        <v>0.85964912280701755</v>
      </c>
      <c r="O203" s="3">
        <f t="shared" si="55"/>
        <v>1.9215686274509804</v>
      </c>
      <c r="P203">
        <v>43</v>
      </c>
      <c r="Q203" s="4">
        <f t="shared" si="56"/>
        <v>0.84313725490196079</v>
      </c>
      <c r="R203" s="4">
        <f t="shared" si="57"/>
        <v>1.9545454545454546</v>
      </c>
      <c r="S203" s="4">
        <f t="shared" si="58"/>
        <v>7.166666666666667</v>
      </c>
      <c r="T203">
        <v>5</v>
      </c>
      <c r="U203">
        <v>0</v>
      </c>
      <c r="V203">
        <v>4</v>
      </c>
      <c r="W203">
        <v>1</v>
      </c>
      <c r="X203">
        <v>16</v>
      </c>
      <c r="Y203">
        <v>0</v>
      </c>
      <c r="Z203">
        <v>4</v>
      </c>
      <c r="AA203">
        <v>6</v>
      </c>
      <c r="AB203">
        <v>7</v>
      </c>
    </row>
    <row r="204" spans="1:28" ht="15.6" x14ac:dyDescent="0.3">
      <c r="B204" t="s">
        <v>2508</v>
      </c>
      <c r="D204">
        <v>2.00635249999993</v>
      </c>
      <c r="E204">
        <v>71</v>
      </c>
      <c r="F204">
        <v>71</v>
      </c>
      <c r="G204">
        <v>7</v>
      </c>
      <c r="H204">
        <v>18</v>
      </c>
      <c r="I204">
        <v>25</v>
      </c>
      <c r="J204">
        <v>0</v>
      </c>
      <c r="K204">
        <v>161</v>
      </c>
      <c r="L204" s="3">
        <f t="shared" si="53"/>
        <v>2.267605633802817</v>
      </c>
      <c r="M204">
        <v>109</v>
      </c>
      <c r="N204" s="3">
        <f t="shared" si="54"/>
        <v>0.67701863354037262</v>
      </c>
      <c r="O204" s="3">
        <f t="shared" si="55"/>
        <v>1.5352112676056338</v>
      </c>
      <c r="P204">
        <v>48</v>
      </c>
      <c r="Q204" s="4">
        <f t="shared" si="56"/>
        <v>0.676056338028169</v>
      </c>
      <c r="R204" s="4">
        <f t="shared" si="57"/>
        <v>1.92</v>
      </c>
      <c r="S204" s="4">
        <f t="shared" si="58"/>
        <v>6.8571428571428568</v>
      </c>
      <c r="T204">
        <v>5</v>
      </c>
      <c r="U204">
        <v>0</v>
      </c>
      <c r="V204">
        <v>4</v>
      </c>
      <c r="W204">
        <v>1</v>
      </c>
      <c r="X204">
        <v>19</v>
      </c>
      <c r="Y204">
        <v>0</v>
      </c>
      <c r="Z204">
        <v>4</v>
      </c>
      <c r="AA204">
        <v>8</v>
      </c>
      <c r="AB204">
        <v>7</v>
      </c>
    </row>
    <row r="205" spans="1:28" s="7" customFormat="1" ht="15.6" x14ac:dyDescent="0.3">
      <c r="A205" s="7" t="s">
        <v>2632</v>
      </c>
      <c r="B205" s="7" t="s">
        <v>2637</v>
      </c>
      <c r="C205" s="7">
        <f>COUNT(D146:D204)</f>
        <v>59</v>
      </c>
      <c r="D205" s="9">
        <f>AVERAGE(D146:D204)</f>
        <v>1.7474484830508319</v>
      </c>
      <c r="E205" s="10">
        <f>AVERAGE(E146:E204)</f>
        <v>57.220338983050844</v>
      </c>
      <c r="F205" s="10">
        <f t="shared" ref="F205:M205" si="59">AVERAGE(F146:F204)</f>
        <v>57.101694915254235</v>
      </c>
      <c r="G205" s="10">
        <f t="shared" si="59"/>
        <v>9.5254237288135588</v>
      </c>
      <c r="H205" s="10">
        <f t="shared" si="59"/>
        <v>14.966101694915254</v>
      </c>
      <c r="I205" s="10">
        <f t="shared" si="59"/>
        <v>24.491525423728813</v>
      </c>
      <c r="J205" s="10">
        <f t="shared" si="59"/>
        <v>1.6949152542372881E-2</v>
      </c>
      <c r="K205" s="10">
        <f t="shared" si="59"/>
        <v>132.54237288135593</v>
      </c>
      <c r="L205" s="11">
        <f>AVERAGE(L146:L204)</f>
        <v>2.3293006398791665</v>
      </c>
      <c r="M205" s="10">
        <f t="shared" si="59"/>
        <v>101.61016949152543</v>
      </c>
      <c r="N205" s="11">
        <f>AVERAGE(N146:N204)</f>
        <v>0.78570185407426529</v>
      </c>
      <c r="O205" s="11">
        <f>AVERAGE(O146:O204)</f>
        <v>1.834699680348582</v>
      </c>
      <c r="P205" s="10">
        <f t="shared" ref="P205" si="60">AVERAGE(P146:P204)</f>
        <v>46.406779661016948</v>
      </c>
      <c r="Q205" s="11">
        <f>AVERAGE(Q146:Q204)</f>
        <v>0.82705793125741567</v>
      </c>
      <c r="R205" s="11">
        <f>AVERAGE(R146:R204)</f>
        <v>1.8635910367130428</v>
      </c>
      <c r="S205" s="11">
        <f>AVERAGE(S146:S204)</f>
        <v>5.2594946034887098</v>
      </c>
      <c r="T205" s="10">
        <f t="shared" ref="T205" si="61">AVERAGE(T146:T204)</f>
        <v>9.7457627118644066</v>
      </c>
      <c r="U205" s="10">
        <f t="shared" ref="U205" si="62">AVERAGE(U146:U204)</f>
        <v>1.2033898305084745</v>
      </c>
      <c r="V205" s="10">
        <f t="shared" ref="V205" si="63">AVERAGE(V146:V204)</f>
        <v>4.6779661016949152</v>
      </c>
      <c r="W205" s="10">
        <f t="shared" ref="W205" si="64">AVERAGE(W146:W204)</f>
        <v>1.9491525423728813</v>
      </c>
      <c r="X205" s="10">
        <f t="shared" ref="X205" si="65">AVERAGE(X146:X204)</f>
        <v>14.677966101694915</v>
      </c>
      <c r="Y205" s="10">
        <f t="shared" ref="Y205" si="66">AVERAGE(Y146:Y204)</f>
        <v>0</v>
      </c>
      <c r="Z205" s="10">
        <f t="shared" ref="Z205" si="67">AVERAGE(Z146:Z204)</f>
        <v>3.2372881355932202</v>
      </c>
      <c r="AA205" s="10">
        <f t="shared" ref="AA205" si="68">AVERAGE(AA146:AA204)</f>
        <v>6.6779661016949152</v>
      </c>
      <c r="AB205" s="10">
        <f t="shared" ref="AB205" si="69">AVERAGE(AB146:AB204)</f>
        <v>5.4406779661016946</v>
      </c>
    </row>
    <row r="206" spans="1:28" ht="15.6" x14ac:dyDescent="0.3">
      <c r="B206" s="16" t="s">
        <v>2715</v>
      </c>
      <c r="L206" s="3"/>
      <c r="N206" s="3"/>
      <c r="O206" s="3"/>
      <c r="Q206" s="4"/>
      <c r="R206" s="4"/>
      <c r="S206" s="4"/>
    </row>
    <row r="207" spans="1:28" ht="15.6" x14ac:dyDescent="0.3">
      <c r="B207" s="16"/>
      <c r="L207" s="3"/>
      <c r="N207" s="3"/>
      <c r="O207" s="3"/>
      <c r="Q207" s="4"/>
      <c r="R207" s="4"/>
      <c r="S207" s="4"/>
    </row>
    <row r="208" spans="1:28" ht="15.6" x14ac:dyDescent="0.3">
      <c r="B208" t="s">
        <v>2509</v>
      </c>
      <c r="D208">
        <v>9.4094574999999097</v>
      </c>
      <c r="E208">
        <v>179</v>
      </c>
      <c r="F208">
        <v>170</v>
      </c>
      <c r="G208">
        <v>20</v>
      </c>
      <c r="H208">
        <v>31</v>
      </c>
      <c r="I208">
        <v>51</v>
      </c>
      <c r="J208">
        <v>1</v>
      </c>
      <c r="K208">
        <v>330</v>
      </c>
      <c r="L208" s="3">
        <f t="shared" si="53"/>
        <v>1.9411764705882353</v>
      </c>
      <c r="M208">
        <v>480</v>
      </c>
      <c r="N208" s="3">
        <f t="shared" si="54"/>
        <v>1.4545454545454546</v>
      </c>
      <c r="O208" s="3">
        <f t="shared" si="55"/>
        <v>2.8235294117647061</v>
      </c>
      <c r="P208">
        <v>115</v>
      </c>
      <c r="Q208" s="4">
        <f t="shared" si="56"/>
        <v>0.67647058823529416</v>
      </c>
      <c r="R208" s="4">
        <f t="shared" si="57"/>
        <v>2.2549019607843137</v>
      </c>
      <c r="S208" s="4">
        <f t="shared" si="58"/>
        <v>5.75</v>
      </c>
      <c r="T208">
        <v>22</v>
      </c>
      <c r="U208">
        <v>4</v>
      </c>
      <c r="V208">
        <v>9</v>
      </c>
      <c r="W208">
        <v>6</v>
      </c>
      <c r="X208">
        <v>28</v>
      </c>
      <c r="Y208">
        <v>0</v>
      </c>
      <c r="Z208">
        <v>4</v>
      </c>
      <c r="AA208">
        <v>29</v>
      </c>
      <c r="AB208">
        <v>17</v>
      </c>
    </row>
    <row r="209" spans="2:28" ht="15.6" x14ac:dyDescent="0.3">
      <c r="B209" t="s">
        <v>2510</v>
      </c>
      <c r="D209">
        <v>9.7048933999999392</v>
      </c>
      <c r="E209">
        <v>180</v>
      </c>
      <c r="F209">
        <v>171</v>
      </c>
      <c r="G209">
        <v>20</v>
      </c>
      <c r="H209">
        <v>32</v>
      </c>
      <c r="I209">
        <v>52</v>
      </c>
      <c r="J209">
        <v>1</v>
      </c>
      <c r="K209">
        <v>333</v>
      </c>
      <c r="L209" s="3">
        <f t="shared" si="53"/>
        <v>1.9473684210526316</v>
      </c>
      <c r="M209">
        <v>484</v>
      </c>
      <c r="N209" s="3">
        <f t="shared" si="54"/>
        <v>1.4534534534534536</v>
      </c>
      <c r="O209" s="3">
        <f t="shared" si="55"/>
        <v>2.8304093567251463</v>
      </c>
      <c r="P209">
        <v>117</v>
      </c>
      <c r="Q209" s="4">
        <f t="shared" si="56"/>
        <v>0.68421052631578949</v>
      </c>
      <c r="R209" s="4">
        <f t="shared" si="57"/>
        <v>2.25</v>
      </c>
      <c r="S209" s="4">
        <f t="shared" si="58"/>
        <v>5.85</v>
      </c>
      <c r="T209">
        <v>22</v>
      </c>
      <c r="U209">
        <v>4</v>
      </c>
      <c r="V209">
        <v>9</v>
      </c>
      <c r="W209">
        <v>6</v>
      </c>
      <c r="X209">
        <v>29</v>
      </c>
      <c r="Y209">
        <v>0</v>
      </c>
      <c r="Z209">
        <v>4</v>
      </c>
      <c r="AA209">
        <v>30</v>
      </c>
      <c r="AB209">
        <v>17</v>
      </c>
    </row>
    <row r="210" spans="2:28" ht="15.6" x14ac:dyDescent="0.3">
      <c r="B210" t="s">
        <v>2511</v>
      </c>
      <c r="D210">
        <v>9.2405644000000393</v>
      </c>
      <c r="E210">
        <v>180</v>
      </c>
      <c r="F210">
        <v>171</v>
      </c>
      <c r="G210">
        <v>20</v>
      </c>
      <c r="H210">
        <v>32</v>
      </c>
      <c r="I210">
        <v>52</v>
      </c>
      <c r="J210">
        <v>1</v>
      </c>
      <c r="K210">
        <v>333</v>
      </c>
      <c r="L210" s="3">
        <f t="shared" si="53"/>
        <v>1.9473684210526316</v>
      </c>
      <c r="M210">
        <v>484</v>
      </c>
      <c r="N210" s="3">
        <f t="shared" si="54"/>
        <v>1.4534534534534536</v>
      </c>
      <c r="O210" s="3">
        <f t="shared" si="55"/>
        <v>2.8304093567251463</v>
      </c>
      <c r="P210">
        <v>117</v>
      </c>
      <c r="Q210" s="4">
        <f t="shared" si="56"/>
        <v>0.68421052631578949</v>
      </c>
      <c r="R210" s="4">
        <f t="shared" si="57"/>
        <v>2.25</v>
      </c>
      <c r="S210" s="4">
        <f t="shared" si="58"/>
        <v>5.85</v>
      </c>
      <c r="T210">
        <v>22</v>
      </c>
      <c r="U210">
        <v>4</v>
      </c>
      <c r="V210">
        <v>9</v>
      </c>
      <c r="W210">
        <v>6</v>
      </c>
      <c r="X210">
        <v>29</v>
      </c>
      <c r="Y210">
        <v>0</v>
      </c>
      <c r="Z210">
        <v>4</v>
      </c>
      <c r="AA210">
        <v>30</v>
      </c>
      <c r="AB210">
        <v>17</v>
      </c>
    </row>
    <row r="211" spans="2:28" ht="15.6" x14ac:dyDescent="0.3">
      <c r="B211" t="s">
        <v>2512</v>
      </c>
      <c r="D211">
        <v>9.1960004999999594</v>
      </c>
      <c r="E211">
        <v>179</v>
      </c>
      <c r="F211">
        <v>170</v>
      </c>
      <c r="G211">
        <v>20</v>
      </c>
      <c r="H211">
        <v>31</v>
      </c>
      <c r="I211">
        <v>51</v>
      </c>
      <c r="J211">
        <v>1</v>
      </c>
      <c r="K211">
        <v>330</v>
      </c>
      <c r="L211" s="3">
        <f t="shared" si="53"/>
        <v>1.9411764705882353</v>
      </c>
      <c r="M211">
        <v>480</v>
      </c>
      <c r="N211" s="3">
        <f t="shared" si="54"/>
        <v>1.4545454545454546</v>
      </c>
      <c r="O211" s="3">
        <f t="shared" si="55"/>
        <v>2.8235294117647061</v>
      </c>
      <c r="P211">
        <v>115</v>
      </c>
      <c r="Q211" s="4">
        <f t="shared" si="56"/>
        <v>0.67647058823529416</v>
      </c>
      <c r="R211" s="4">
        <f t="shared" si="57"/>
        <v>2.2549019607843137</v>
      </c>
      <c r="S211" s="4">
        <f t="shared" si="58"/>
        <v>5.75</v>
      </c>
      <c r="T211">
        <v>22</v>
      </c>
      <c r="U211">
        <v>4</v>
      </c>
      <c r="V211">
        <v>9</v>
      </c>
      <c r="W211">
        <v>6</v>
      </c>
      <c r="X211">
        <v>27</v>
      </c>
      <c r="Y211">
        <v>0</v>
      </c>
      <c r="Z211">
        <v>5</v>
      </c>
      <c r="AA211">
        <v>29</v>
      </c>
      <c r="AB211">
        <v>17</v>
      </c>
    </row>
    <row r="212" spans="2:28" ht="15.6" x14ac:dyDescent="0.3">
      <c r="B212" t="s">
        <v>2513</v>
      </c>
      <c r="D212">
        <v>11.1291986999999</v>
      </c>
      <c r="E212">
        <v>199</v>
      </c>
      <c r="F212">
        <v>190</v>
      </c>
      <c r="G212">
        <v>25</v>
      </c>
      <c r="H212">
        <v>46</v>
      </c>
      <c r="I212">
        <v>71</v>
      </c>
      <c r="J212">
        <v>1</v>
      </c>
      <c r="K212">
        <v>388</v>
      </c>
      <c r="L212" s="3">
        <f t="shared" si="53"/>
        <v>2.0421052631578949</v>
      </c>
      <c r="M212">
        <v>552</v>
      </c>
      <c r="N212" s="3">
        <f t="shared" si="54"/>
        <v>1.4226804123711341</v>
      </c>
      <c r="O212" s="3">
        <f t="shared" si="55"/>
        <v>2.905263157894737</v>
      </c>
      <c r="P212">
        <v>145</v>
      </c>
      <c r="Q212" s="4">
        <f t="shared" si="56"/>
        <v>0.76315789473684215</v>
      </c>
      <c r="R212" s="4">
        <f t="shared" si="57"/>
        <v>2.0422535211267605</v>
      </c>
      <c r="S212" s="4">
        <f t="shared" si="58"/>
        <v>5.8</v>
      </c>
      <c r="T212">
        <v>22</v>
      </c>
      <c r="U212">
        <v>4</v>
      </c>
      <c r="V212">
        <v>9</v>
      </c>
      <c r="W212">
        <v>11</v>
      </c>
      <c r="X212">
        <v>43</v>
      </c>
      <c r="Y212">
        <v>0</v>
      </c>
      <c r="Z212">
        <v>6</v>
      </c>
      <c r="AA212">
        <v>37</v>
      </c>
      <c r="AB212">
        <v>17</v>
      </c>
    </row>
    <row r="213" spans="2:28" ht="15.6" x14ac:dyDescent="0.3">
      <c r="B213" t="s">
        <v>2514</v>
      </c>
      <c r="D213">
        <v>10.6539655</v>
      </c>
      <c r="E213">
        <v>196</v>
      </c>
      <c r="F213">
        <v>187</v>
      </c>
      <c r="G213">
        <v>25</v>
      </c>
      <c r="H213">
        <v>43</v>
      </c>
      <c r="I213">
        <v>68</v>
      </c>
      <c r="J213">
        <v>1</v>
      </c>
      <c r="K213">
        <v>380</v>
      </c>
      <c r="L213" s="3">
        <f t="shared" si="53"/>
        <v>2.0320855614973263</v>
      </c>
      <c r="M213">
        <v>541</v>
      </c>
      <c r="N213" s="3">
        <f t="shared" si="54"/>
        <v>1.4236842105263159</v>
      </c>
      <c r="O213" s="3">
        <f t="shared" si="55"/>
        <v>2.893048128342246</v>
      </c>
      <c r="P213">
        <v>140</v>
      </c>
      <c r="Q213" s="4">
        <f t="shared" si="56"/>
        <v>0.74866310160427807</v>
      </c>
      <c r="R213" s="4">
        <f t="shared" si="57"/>
        <v>2.0588235294117645</v>
      </c>
      <c r="S213" s="4">
        <f t="shared" si="58"/>
        <v>5.6</v>
      </c>
      <c r="T213">
        <v>22</v>
      </c>
      <c r="U213">
        <v>4</v>
      </c>
      <c r="V213">
        <v>9</v>
      </c>
      <c r="W213">
        <v>11</v>
      </c>
      <c r="X213">
        <v>39</v>
      </c>
      <c r="Y213">
        <v>0</v>
      </c>
      <c r="Z213">
        <v>6</v>
      </c>
      <c r="AA213">
        <v>36</v>
      </c>
      <c r="AB213">
        <v>17</v>
      </c>
    </row>
    <row r="214" spans="2:28" ht="15.6" x14ac:dyDescent="0.3">
      <c r="B214" t="s">
        <v>2515</v>
      </c>
      <c r="D214">
        <v>10.6060079</v>
      </c>
      <c r="E214">
        <v>196</v>
      </c>
      <c r="F214">
        <v>187</v>
      </c>
      <c r="G214">
        <v>25</v>
      </c>
      <c r="H214">
        <v>43</v>
      </c>
      <c r="I214">
        <v>68</v>
      </c>
      <c r="J214">
        <v>1</v>
      </c>
      <c r="K214">
        <v>380</v>
      </c>
      <c r="L214" s="3">
        <f t="shared" si="53"/>
        <v>2.0320855614973263</v>
      </c>
      <c r="M214">
        <v>541</v>
      </c>
      <c r="N214" s="3">
        <f t="shared" si="54"/>
        <v>1.4236842105263159</v>
      </c>
      <c r="O214" s="3">
        <f t="shared" si="55"/>
        <v>2.893048128342246</v>
      </c>
      <c r="P214">
        <v>140</v>
      </c>
      <c r="Q214" s="4">
        <f t="shared" si="56"/>
        <v>0.74866310160427807</v>
      </c>
      <c r="R214" s="4">
        <f t="shared" si="57"/>
        <v>2.0588235294117645</v>
      </c>
      <c r="S214" s="4">
        <f t="shared" si="58"/>
        <v>5.6</v>
      </c>
      <c r="T214">
        <v>22</v>
      </c>
      <c r="U214">
        <v>4</v>
      </c>
      <c r="V214">
        <v>9</v>
      </c>
      <c r="W214">
        <v>11</v>
      </c>
      <c r="X214">
        <v>39</v>
      </c>
      <c r="Y214">
        <v>0</v>
      </c>
      <c r="Z214">
        <v>6</v>
      </c>
      <c r="AA214">
        <v>36</v>
      </c>
      <c r="AB214">
        <v>17</v>
      </c>
    </row>
    <row r="215" spans="2:28" ht="15.6" x14ac:dyDescent="0.3">
      <c r="B215" t="s">
        <v>2516</v>
      </c>
      <c r="D215">
        <v>9.3110134999999392</v>
      </c>
      <c r="E215">
        <v>180</v>
      </c>
      <c r="F215">
        <v>171</v>
      </c>
      <c r="G215">
        <v>20</v>
      </c>
      <c r="H215">
        <v>32</v>
      </c>
      <c r="I215">
        <v>52</v>
      </c>
      <c r="J215">
        <v>1</v>
      </c>
      <c r="K215">
        <v>334</v>
      </c>
      <c r="L215" s="3">
        <f t="shared" si="53"/>
        <v>1.9532163742690059</v>
      </c>
      <c r="M215">
        <v>487</v>
      </c>
      <c r="N215" s="3">
        <f t="shared" si="54"/>
        <v>1.4580838323353293</v>
      </c>
      <c r="O215" s="3">
        <f t="shared" si="55"/>
        <v>2.8479532163742691</v>
      </c>
      <c r="P215">
        <v>118</v>
      </c>
      <c r="Q215" s="4">
        <f t="shared" si="56"/>
        <v>0.6900584795321637</v>
      </c>
      <c r="R215" s="4">
        <f t="shared" si="57"/>
        <v>2.2692307692307692</v>
      </c>
      <c r="S215" s="4">
        <f t="shared" si="58"/>
        <v>5.9</v>
      </c>
      <c r="T215">
        <v>22</v>
      </c>
      <c r="U215">
        <v>4</v>
      </c>
      <c r="V215">
        <v>9</v>
      </c>
      <c r="W215">
        <v>6</v>
      </c>
      <c r="X215">
        <v>29</v>
      </c>
      <c r="Y215">
        <v>0</v>
      </c>
      <c r="Z215">
        <v>4</v>
      </c>
      <c r="AA215">
        <v>31</v>
      </c>
      <c r="AB215">
        <v>17</v>
      </c>
    </row>
    <row r="216" spans="2:28" ht="15.6" x14ac:dyDescent="0.3">
      <c r="B216" t="s">
        <v>2517</v>
      </c>
      <c r="D216">
        <v>9.1104844000000096</v>
      </c>
      <c r="E216">
        <v>180</v>
      </c>
      <c r="F216">
        <v>171</v>
      </c>
      <c r="G216">
        <v>20</v>
      </c>
      <c r="H216">
        <v>32</v>
      </c>
      <c r="I216">
        <v>52</v>
      </c>
      <c r="J216">
        <v>1</v>
      </c>
      <c r="K216">
        <v>333</v>
      </c>
      <c r="L216" s="3">
        <f t="shared" si="53"/>
        <v>1.9473684210526316</v>
      </c>
      <c r="M216">
        <v>484</v>
      </c>
      <c r="N216" s="3">
        <f t="shared" si="54"/>
        <v>1.4534534534534536</v>
      </c>
      <c r="O216" s="3">
        <f t="shared" si="55"/>
        <v>2.8304093567251463</v>
      </c>
      <c r="P216">
        <v>117</v>
      </c>
      <c r="Q216" s="4">
        <f t="shared" si="56"/>
        <v>0.68421052631578949</v>
      </c>
      <c r="R216" s="4">
        <f t="shared" si="57"/>
        <v>2.25</v>
      </c>
      <c r="S216" s="4">
        <f t="shared" si="58"/>
        <v>5.85</v>
      </c>
      <c r="T216">
        <v>22</v>
      </c>
      <c r="U216">
        <v>4</v>
      </c>
      <c r="V216">
        <v>9</v>
      </c>
      <c r="W216">
        <v>6</v>
      </c>
      <c r="X216">
        <v>28</v>
      </c>
      <c r="Y216">
        <v>0</v>
      </c>
      <c r="Z216">
        <v>5</v>
      </c>
      <c r="AA216">
        <v>30</v>
      </c>
      <c r="AB216">
        <v>17</v>
      </c>
    </row>
    <row r="217" spans="2:28" ht="15.6" x14ac:dyDescent="0.3">
      <c r="B217" t="s">
        <v>2518</v>
      </c>
      <c r="D217">
        <v>9.1931673000000202</v>
      </c>
      <c r="E217">
        <v>185</v>
      </c>
      <c r="F217">
        <v>176</v>
      </c>
      <c r="G217">
        <v>20</v>
      </c>
      <c r="H217">
        <v>37</v>
      </c>
      <c r="I217">
        <v>57</v>
      </c>
      <c r="J217">
        <v>1</v>
      </c>
      <c r="K217">
        <v>348</v>
      </c>
      <c r="L217" s="3">
        <f t="shared" si="53"/>
        <v>1.9772727272727273</v>
      </c>
      <c r="M217">
        <v>509</v>
      </c>
      <c r="N217" s="3">
        <f t="shared" si="54"/>
        <v>1.4626436781609196</v>
      </c>
      <c r="O217" s="3">
        <f t="shared" si="55"/>
        <v>2.8920454545454546</v>
      </c>
      <c r="P217">
        <v>125</v>
      </c>
      <c r="Q217" s="4">
        <f t="shared" si="56"/>
        <v>0.71022727272727271</v>
      </c>
      <c r="R217" s="4">
        <f t="shared" si="57"/>
        <v>2.192982456140351</v>
      </c>
      <c r="S217" s="4">
        <f t="shared" si="58"/>
        <v>6.25</v>
      </c>
      <c r="T217">
        <v>22</v>
      </c>
      <c r="U217">
        <v>4</v>
      </c>
      <c r="V217">
        <v>9</v>
      </c>
      <c r="W217">
        <v>6</v>
      </c>
      <c r="X217">
        <v>34</v>
      </c>
      <c r="Y217">
        <v>0</v>
      </c>
      <c r="Z217">
        <v>5</v>
      </c>
      <c r="AA217">
        <v>32</v>
      </c>
      <c r="AB217">
        <v>17</v>
      </c>
    </row>
    <row r="218" spans="2:28" ht="15.6" x14ac:dyDescent="0.3">
      <c r="B218" t="s">
        <v>2519</v>
      </c>
      <c r="D218">
        <v>9.2233383000000195</v>
      </c>
      <c r="E218">
        <v>182</v>
      </c>
      <c r="F218">
        <v>173</v>
      </c>
      <c r="G218">
        <v>20</v>
      </c>
      <c r="H218">
        <v>34</v>
      </c>
      <c r="I218">
        <v>54</v>
      </c>
      <c r="J218">
        <v>1</v>
      </c>
      <c r="K218">
        <v>339</v>
      </c>
      <c r="L218" s="3">
        <f t="shared" si="53"/>
        <v>1.9595375722543353</v>
      </c>
      <c r="M218">
        <v>495</v>
      </c>
      <c r="N218" s="3">
        <f t="shared" si="54"/>
        <v>1.4601769911504425</v>
      </c>
      <c r="O218" s="3">
        <f t="shared" si="55"/>
        <v>2.8612716763005781</v>
      </c>
      <c r="P218">
        <v>120</v>
      </c>
      <c r="Q218" s="4">
        <f t="shared" si="56"/>
        <v>0.69364161849710981</v>
      </c>
      <c r="R218" s="4">
        <f t="shared" si="57"/>
        <v>2.2222222222222223</v>
      </c>
      <c r="S218" s="4">
        <f t="shared" si="58"/>
        <v>6</v>
      </c>
      <c r="T218">
        <v>22</v>
      </c>
      <c r="U218">
        <v>4</v>
      </c>
      <c r="V218">
        <v>9</v>
      </c>
      <c r="W218">
        <v>6</v>
      </c>
      <c r="X218">
        <v>30</v>
      </c>
      <c r="Y218">
        <v>0</v>
      </c>
      <c r="Z218">
        <v>5</v>
      </c>
      <c r="AA218">
        <v>31</v>
      </c>
      <c r="AB218">
        <v>17</v>
      </c>
    </row>
    <row r="219" spans="2:28" ht="15.6" x14ac:dyDescent="0.3">
      <c r="B219" t="s">
        <v>2520</v>
      </c>
      <c r="D219">
        <v>9.9772252000000208</v>
      </c>
      <c r="E219">
        <v>182</v>
      </c>
      <c r="F219">
        <v>173</v>
      </c>
      <c r="G219">
        <v>20</v>
      </c>
      <c r="H219">
        <v>34</v>
      </c>
      <c r="I219">
        <v>54</v>
      </c>
      <c r="J219">
        <v>1</v>
      </c>
      <c r="K219">
        <v>339</v>
      </c>
      <c r="L219" s="3">
        <f t="shared" si="53"/>
        <v>1.9595375722543353</v>
      </c>
      <c r="M219">
        <v>495</v>
      </c>
      <c r="N219" s="3">
        <f t="shared" si="54"/>
        <v>1.4601769911504425</v>
      </c>
      <c r="O219" s="3">
        <f t="shared" si="55"/>
        <v>2.8612716763005781</v>
      </c>
      <c r="P219">
        <v>120</v>
      </c>
      <c r="Q219" s="4">
        <f t="shared" si="56"/>
        <v>0.69364161849710981</v>
      </c>
      <c r="R219" s="4">
        <f t="shared" si="57"/>
        <v>2.2222222222222223</v>
      </c>
      <c r="S219" s="4">
        <f t="shared" si="58"/>
        <v>6</v>
      </c>
      <c r="T219">
        <v>22</v>
      </c>
      <c r="U219">
        <v>4</v>
      </c>
      <c r="V219">
        <v>9</v>
      </c>
      <c r="W219">
        <v>6</v>
      </c>
      <c r="X219">
        <v>30</v>
      </c>
      <c r="Y219">
        <v>0</v>
      </c>
      <c r="Z219">
        <v>5</v>
      </c>
      <c r="AA219">
        <v>31</v>
      </c>
      <c r="AB219">
        <v>17</v>
      </c>
    </row>
    <row r="220" spans="2:28" ht="15.6" x14ac:dyDescent="0.3">
      <c r="B220" t="s">
        <v>2521</v>
      </c>
      <c r="D220">
        <v>9.1482813999999699</v>
      </c>
      <c r="E220">
        <v>180</v>
      </c>
      <c r="F220">
        <v>171</v>
      </c>
      <c r="G220">
        <v>20</v>
      </c>
      <c r="H220">
        <v>32</v>
      </c>
      <c r="I220">
        <v>52</v>
      </c>
      <c r="J220">
        <v>1</v>
      </c>
      <c r="K220">
        <v>334</v>
      </c>
      <c r="L220" s="3">
        <f t="shared" si="53"/>
        <v>1.9532163742690059</v>
      </c>
      <c r="M220">
        <v>487</v>
      </c>
      <c r="N220" s="3">
        <f t="shared" si="54"/>
        <v>1.4580838323353293</v>
      </c>
      <c r="O220" s="3">
        <f t="shared" si="55"/>
        <v>2.8479532163742691</v>
      </c>
      <c r="P220">
        <v>118</v>
      </c>
      <c r="Q220" s="4">
        <f t="shared" si="56"/>
        <v>0.6900584795321637</v>
      </c>
      <c r="R220" s="4">
        <f t="shared" si="57"/>
        <v>2.2692307692307692</v>
      </c>
      <c r="S220" s="4">
        <f t="shared" si="58"/>
        <v>5.9</v>
      </c>
      <c r="T220">
        <v>22</v>
      </c>
      <c r="U220">
        <v>4</v>
      </c>
      <c r="V220">
        <v>9</v>
      </c>
      <c r="W220">
        <v>6</v>
      </c>
      <c r="X220">
        <v>29</v>
      </c>
      <c r="Y220">
        <v>0</v>
      </c>
      <c r="Z220">
        <v>4</v>
      </c>
      <c r="AA220">
        <v>31</v>
      </c>
      <c r="AB220">
        <v>17</v>
      </c>
    </row>
    <row r="221" spans="2:28" ht="15.6" x14ac:dyDescent="0.3">
      <c r="B221" t="s">
        <v>2522</v>
      </c>
      <c r="D221">
        <v>9.9911063000000695</v>
      </c>
      <c r="E221">
        <v>182</v>
      </c>
      <c r="F221">
        <v>173</v>
      </c>
      <c r="G221">
        <v>20</v>
      </c>
      <c r="H221">
        <v>34</v>
      </c>
      <c r="I221">
        <v>54</v>
      </c>
      <c r="J221">
        <v>1</v>
      </c>
      <c r="K221">
        <v>339</v>
      </c>
      <c r="L221" s="3">
        <f t="shared" si="53"/>
        <v>1.9595375722543353</v>
      </c>
      <c r="M221">
        <v>492</v>
      </c>
      <c r="N221" s="3">
        <f t="shared" si="54"/>
        <v>1.4513274336283186</v>
      </c>
      <c r="O221" s="3">
        <f t="shared" si="55"/>
        <v>2.8439306358381504</v>
      </c>
      <c r="P221">
        <v>120</v>
      </c>
      <c r="Q221" s="4">
        <f t="shared" si="56"/>
        <v>0.69364161849710981</v>
      </c>
      <c r="R221" s="4">
        <f t="shared" si="57"/>
        <v>2.2222222222222223</v>
      </c>
      <c r="S221" s="4">
        <f t="shared" si="58"/>
        <v>6</v>
      </c>
      <c r="T221">
        <v>22</v>
      </c>
      <c r="U221">
        <v>4</v>
      </c>
      <c r="V221">
        <v>9</v>
      </c>
      <c r="W221">
        <v>6</v>
      </c>
      <c r="X221">
        <v>30</v>
      </c>
      <c r="Y221">
        <v>0</v>
      </c>
      <c r="Z221">
        <v>5</v>
      </c>
      <c r="AA221">
        <v>31</v>
      </c>
      <c r="AB221">
        <v>17</v>
      </c>
    </row>
    <row r="222" spans="2:28" ht="15.6" x14ac:dyDescent="0.3">
      <c r="B222" t="s">
        <v>2523</v>
      </c>
      <c r="D222">
        <v>9.0803445000000202</v>
      </c>
      <c r="E222">
        <v>181</v>
      </c>
      <c r="F222">
        <v>172</v>
      </c>
      <c r="G222">
        <v>20</v>
      </c>
      <c r="H222">
        <v>33</v>
      </c>
      <c r="I222">
        <v>53</v>
      </c>
      <c r="J222">
        <v>1</v>
      </c>
      <c r="K222">
        <v>336</v>
      </c>
      <c r="L222" s="3">
        <f t="shared" ref="L222:L300" si="70">K222/F222</f>
        <v>1.9534883720930232</v>
      </c>
      <c r="M222">
        <v>488</v>
      </c>
      <c r="N222" s="3">
        <f t="shared" ref="N222:N300" si="71">M222/K222</f>
        <v>1.4523809523809523</v>
      </c>
      <c r="O222" s="3">
        <f t="shared" ref="O222:O300" si="72">M222/F222</f>
        <v>2.8372093023255816</v>
      </c>
      <c r="P222">
        <v>119</v>
      </c>
      <c r="Q222" s="4">
        <f t="shared" ref="Q222:Q300" si="73">P222/F222</f>
        <v>0.69186046511627908</v>
      </c>
      <c r="R222" s="4">
        <f t="shared" ref="R222:R300" si="74">P222/(G222+H222)</f>
        <v>2.2452830188679247</v>
      </c>
      <c r="S222" s="4">
        <f t="shared" ref="S222:S300" si="75">P222/G222</f>
        <v>5.95</v>
      </c>
      <c r="T222">
        <v>22</v>
      </c>
      <c r="U222">
        <v>4</v>
      </c>
      <c r="V222">
        <v>9</v>
      </c>
      <c r="W222">
        <v>6</v>
      </c>
      <c r="X222">
        <v>29</v>
      </c>
      <c r="Y222">
        <v>0</v>
      </c>
      <c r="Z222">
        <v>5</v>
      </c>
      <c r="AA222">
        <v>31</v>
      </c>
      <c r="AB222">
        <v>17</v>
      </c>
    </row>
    <row r="223" spans="2:28" ht="15.6" x14ac:dyDescent="0.3">
      <c r="B223" t="s">
        <v>2524</v>
      </c>
      <c r="D223">
        <v>10.388704499999999</v>
      </c>
      <c r="E223">
        <v>182</v>
      </c>
      <c r="F223">
        <v>173</v>
      </c>
      <c r="G223">
        <v>20</v>
      </c>
      <c r="H223">
        <v>34</v>
      </c>
      <c r="I223">
        <v>54</v>
      </c>
      <c r="J223">
        <v>1</v>
      </c>
      <c r="K223">
        <v>341</v>
      </c>
      <c r="L223" s="3">
        <f t="shared" si="70"/>
        <v>1.9710982658959537</v>
      </c>
      <c r="M223">
        <v>492</v>
      </c>
      <c r="N223" s="3">
        <f t="shared" si="71"/>
        <v>1.4428152492668622</v>
      </c>
      <c r="O223" s="3">
        <f t="shared" si="72"/>
        <v>2.8439306358381504</v>
      </c>
      <c r="P223">
        <v>120</v>
      </c>
      <c r="Q223" s="4">
        <f t="shared" si="73"/>
        <v>0.69364161849710981</v>
      </c>
      <c r="R223" s="4">
        <f t="shared" si="74"/>
        <v>2.2222222222222223</v>
      </c>
      <c r="S223" s="4">
        <f t="shared" si="75"/>
        <v>6</v>
      </c>
      <c r="T223">
        <v>22</v>
      </c>
      <c r="U223">
        <v>4</v>
      </c>
      <c r="V223">
        <v>9</v>
      </c>
      <c r="W223">
        <v>6</v>
      </c>
      <c r="X223">
        <v>30</v>
      </c>
      <c r="Y223">
        <v>0</v>
      </c>
      <c r="Z223">
        <v>5</v>
      </c>
      <c r="AA223">
        <v>31</v>
      </c>
      <c r="AB223">
        <v>17</v>
      </c>
    </row>
    <row r="224" spans="2:28" ht="15.6" x14ac:dyDescent="0.3">
      <c r="B224" t="s">
        <v>2525</v>
      </c>
      <c r="D224">
        <v>10.967306399999901</v>
      </c>
      <c r="E224">
        <v>203</v>
      </c>
      <c r="F224">
        <v>194</v>
      </c>
      <c r="G224">
        <v>25</v>
      </c>
      <c r="H224">
        <v>50</v>
      </c>
      <c r="I224">
        <v>75</v>
      </c>
      <c r="J224">
        <v>1</v>
      </c>
      <c r="K224">
        <v>402</v>
      </c>
      <c r="L224" s="3">
        <f t="shared" si="70"/>
        <v>2.0721649484536084</v>
      </c>
      <c r="M224">
        <v>574</v>
      </c>
      <c r="N224" s="3">
        <f t="shared" si="71"/>
        <v>1.427860696517413</v>
      </c>
      <c r="O224" s="3">
        <f t="shared" si="72"/>
        <v>2.9587628865979383</v>
      </c>
      <c r="P224">
        <v>153</v>
      </c>
      <c r="Q224" s="4">
        <f t="shared" si="73"/>
        <v>0.78865979381443296</v>
      </c>
      <c r="R224" s="4">
        <f t="shared" si="74"/>
        <v>2.04</v>
      </c>
      <c r="S224" s="4">
        <f t="shared" si="75"/>
        <v>6.12</v>
      </c>
      <c r="T224">
        <v>22</v>
      </c>
      <c r="U224">
        <v>4</v>
      </c>
      <c r="V224">
        <v>9</v>
      </c>
      <c r="W224">
        <v>11</v>
      </c>
      <c r="X224">
        <v>47</v>
      </c>
      <c r="Y224">
        <v>0</v>
      </c>
      <c r="Z224">
        <v>10</v>
      </c>
      <c r="AA224">
        <v>37</v>
      </c>
      <c r="AB224">
        <v>17</v>
      </c>
    </row>
    <row r="225" spans="1:28" ht="15.6" x14ac:dyDescent="0.3">
      <c r="B225" t="s">
        <v>2526</v>
      </c>
      <c r="D225">
        <v>10.825506399999901</v>
      </c>
      <c r="E225">
        <v>198</v>
      </c>
      <c r="F225">
        <v>189</v>
      </c>
      <c r="G225">
        <v>25</v>
      </c>
      <c r="H225">
        <v>45</v>
      </c>
      <c r="I225">
        <v>70</v>
      </c>
      <c r="J225">
        <v>1</v>
      </c>
      <c r="K225">
        <v>387</v>
      </c>
      <c r="L225" s="3">
        <f t="shared" si="70"/>
        <v>2.0476190476190474</v>
      </c>
      <c r="M225">
        <v>552</v>
      </c>
      <c r="N225" s="3">
        <f t="shared" si="71"/>
        <v>1.4263565891472869</v>
      </c>
      <c r="O225" s="3">
        <f t="shared" si="72"/>
        <v>2.9206349206349205</v>
      </c>
      <c r="P225">
        <v>144</v>
      </c>
      <c r="Q225" s="4">
        <f t="shared" si="73"/>
        <v>0.76190476190476186</v>
      </c>
      <c r="R225" s="4">
        <f t="shared" si="74"/>
        <v>2.0571428571428569</v>
      </c>
      <c r="S225" s="4">
        <f t="shared" si="75"/>
        <v>5.76</v>
      </c>
      <c r="T225">
        <v>22</v>
      </c>
      <c r="U225">
        <v>4</v>
      </c>
      <c r="V225">
        <v>9</v>
      </c>
      <c r="W225">
        <v>11</v>
      </c>
      <c r="X225">
        <v>41</v>
      </c>
      <c r="Y225">
        <v>0</v>
      </c>
      <c r="Z225">
        <v>8</v>
      </c>
      <c r="AA225">
        <v>36</v>
      </c>
      <c r="AB225">
        <v>17</v>
      </c>
    </row>
    <row r="226" spans="1:28" ht="15.6" x14ac:dyDescent="0.3">
      <c r="B226" t="s">
        <v>2527</v>
      </c>
      <c r="D226">
        <v>10.8202005</v>
      </c>
      <c r="E226">
        <v>198</v>
      </c>
      <c r="F226">
        <v>189</v>
      </c>
      <c r="G226">
        <v>25</v>
      </c>
      <c r="H226">
        <v>45</v>
      </c>
      <c r="I226">
        <v>70</v>
      </c>
      <c r="J226">
        <v>1</v>
      </c>
      <c r="K226">
        <v>387</v>
      </c>
      <c r="L226" s="3">
        <f t="shared" si="70"/>
        <v>2.0476190476190474</v>
      </c>
      <c r="M226">
        <v>552</v>
      </c>
      <c r="N226" s="3">
        <f t="shared" si="71"/>
        <v>1.4263565891472869</v>
      </c>
      <c r="O226" s="3">
        <f t="shared" si="72"/>
        <v>2.9206349206349205</v>
      </c>
      <c r="P226">
        <v>144</v>
      </c>
      <c r="Q226" s="4">
        <f t="shared" si="73"/>
        <v>0.76190476190476186</v>
      </c>
      <c r="R226" s="4">
        <f t="shared" si="74"/>
        <v>2.0571428571428569</v>
      </c>
      <c r="S226" s="4">
        <f t="shared" si="75"/>
        <v>5.76</v>
      </c>
      <c r="T226">
        <v>22</v>
      </c>
      <c r="U226">
        <v>4</v>
      </c>
      <c r="V226">
        <v>9</v>
      </c>
      <c r="W226">
        <v>11</v>
      </c>
      <c r="X226">
        <v>41</v>
      </c>
      <c r="Y226">
        <v>0</v>
      </c>
      <c r="Z226">
        <v>8</v>
      </c>
      <c r="AA226">
        <v>36</v>
      </c>
      <c r="AB226">
        <v>17</v>
      </c>
    </row>
    <row r="227" spans="1:28" ht="15.6" x14ac:dyDescent="0.3">
      <c r="B227" t="s">
        <v>2528</v>
      </c>
      <c r="D227">
        <v>9.3796917999999305</v>
      </c>
      <c r="E227">
        <v>181</v>
      </c>
      <c r="F227">
        <v>172</v>
      </c>
      <c r="G227">
        <v>20</v>
      </c>
      <c r="H227">
        <v>33</v>
      </c>
      <c r="I227">
        <v>53</v>
      </c>
      <c r="J227">
        <v>1</v>
      </c>
      <c r="K227">
        <v>337</v>
      </c>
      <c r="L227" s="3">
        <f t="shared" si="70"/>
        <v>1.9593023255813953</v>
      </c>
      <c r="M227">
        <v>491</v>
      </c>
      <c r="N227" s="3">
        <f t="shared" si="71"/>
        <v>1.456973293768546</v>
      </c>
      <c r="O227" s="3">
        <f t="shared" si="72"/>
        <v>2.8546511627906979</v>
      </c>
      <c r="P227">
        <v>119</v>
      </c>
      <c r="Q227" s="4">
        <f t="shared" si="73"/>
        <v>0.69186046511627908</v>
      </c>
      <c r="R227" s="4">
        <f t="shared" si="74"/>
        <v>2.2452830188679247</v>
      </c>
      <c r="S227" s="4">
        <f t="shared" si="75"/>
        <v>5.95</v>
      </c>
      <c r="T227">
        <v>22</v>
      </c>
      <c r="U227">
        <v>4</v>
      </c>
      <c r="V227">
        <v>9</v>
      </c>
      <c r="W227">
        <v>6</v>
      </c>
      <c r="X227">
        <v>30</v>
      </c>
      <c r="Y227">
        <v>0</v>
      </c>
      <c r="Z227">
        <v>4</v>
      </c>
      <c r="AA227">
        <v>31</v>
      </c>
      <c r="AB227">
        <v>17</v>
      </c>
    </row>
    <row r="228" spans="1:28" ht="15.6" x14ac:dyDescent="0.3">
      <c r="B228" t="s">
        <v>2529</v>
      </c>
      <c r="D228">
        <v>9.3984467999999808</v>
      </c>
      <c r="E228">
        <v>181</v>
      </c>
      <c r="F228">
        <v>172</v>
      </c>
      <c r="G228">
        <v>20</v>
      </c>
      <c r="H228">
        <v>33</v>
      </c>
      <c r="I228">
        <v>53</v>
      </c>
      <c r="J228">
        <v>1</v>
      </c>
      <c r="K228">
        <v>338</v>
      </c>
      <c r="L228" s="3">
        <f t="shared" si="70"/>
        <v>1.9651162790697674</v>
      </c>
      <c r="M228">
        <v>491</v>
      </c>
      <c r="N228" s="3">
        <f t="shared" si="71"/>
        <v>1.4526627218934911</v>
      </c>
      <c r="O228" s="3">
        <f t="shared" si="72"/>
        <v>2.8546511627906979</v>
      </c>
      <c r="P228">
        <v>119</v>
      </c>
      <c r="Q228" s="4">
        <f t="shared" si="73"/>
        <v>0.69186046511627908</v>
      </c>
      <c r="R228" s="4">
        <f t="shared" si="74"/>
        <v>2.2452830188679247</v>
      </c>
      <c r="S228" s="4">
        <f t="shared" si="75"/>
        <v>5.95</v>
      </c>
      <c r="T228">
        <v>22</v>
      </c>
      <c r="U228">
        <v>4</v>
      </c>
      <c r="V228">
        <v>9</v>
      </c>
      <c r="W228">
        <v>6</v>
      </c>
      <c r="X228">
        <v>30</v>
      </c>
      <c r="Y228">
        <v>0</v>
      </c>
      <c r="Z228">
        <v>4</v>
      </c>
      <c r="AA228">
        <v>31</v>
      </c>
      <c r="AB228">
        <v>17</v>
      </c>
    </row>
    <row r="229" spans="1:28" ht="15.6" x14ac:dyDescent="0.3">
      <c r="B229" t="s">
        <v>2530</v>
      </c>
      <c r="D229">
        <v>9.4361457999999594</v>
      </c>
      <c r="E229">
        <v>180</v>
      </c>
      <c r="F229">
        <v>171</v>
      </c>
      <c r="G229">
        <v>20</v>
      </c>
      <c r="H229">
        <v>32</v>
      </c>
      <c r="I229">
        <v>52</v>
      </c>
      <c r="J229">
        <v>1</v>
      </c>
      <c r="K229">
        <v>333</v>
      </c>
      <c r="L229" s="3">
        <f t="shared" si="70"/>
        <v>1.9473684210526316</v>
      </c>
      <c r="M229">
        <v>484</v>
      </c>
      <c r="N229" s="3">
        <f t="shared" si="71"/>
        <v>1.4534534534534536</v>
      </c>
      <c r="O229" s="3">
        <f t="shared" si="72"/>
        <v>2.8304093567251463</v>
      </c>
      <c r="P229">
        <v>117</v>
      </c>
      <c r="Q229" s="4">
        <f t="shared" si="73"/>
        <v>0.68421052631578949</v>
      </c>
      <c r="R229" s="4">
        <f t="shared" si="74"/>
        <v>2.25</v>
      </c>
      <c r="S229" s="4">
        <f t="shared" si="75"/>
        <v>5.85</v>
      </c>
      <c r="T229">
        <v>22</v>
      </c>
      <c r="U229">
        <v>4</v>
      </c>
      <c r="V229">
        <v>9</v>
      </c>
      <c r="W229">
        <v>6</v>
      </c>
      <c r="X229">
        <v>28</v>
      </c>
      <c r="Y229">
        <v>0</v>
      </c>
      <c r="Z229">
        <v>5</v>
      </c>
      <c r="AA229">
        <v>30</v>
      </c>
      <c r="AB229">
        <v>17</v>
      </c>
    </row>
    <row r="230" spans="1:28" ht="15.6" x14ac:dyDescent="0.3">
      <c r="B230" t="s">
        <v>2531</v>
      </c>
      <c r="D230">
        <v>9.3473013000000194</v>
      </c>
      <c r="E230">
        <v>181</v>
      </c>
      <c r="F230">
        <v>172</v>
      </c>
      <c r="G230">
        <v>20</v>
      </c>
      <c r="H230">
        <v>33</v>
      </c>
      <c r="I230">
        <v>53</v>
      </c>
      <c r="J230">
        <v>1</v>
      </c>
      <c r="K230">
        <v>336</v>
      </c>
      <c r="L230" s="3">
        <f t="shared" si="70"/>
        <v>1.9534883720930232</v>
      </c>
      <c r="M230">
        <v>488</v>
      </c>
      <c r="N230" s="3">
        <f t="shared" si="71"/>
        <v>1.4523809523809523</v>
      </c>
      <c r="O230" s="3">
        <f t="shared" si="72"/>
        <v>2.8372093023255816</v>
      </c>
      <c r="P230">
        <v>119</v>
      </c>
      <c r="Q230" s="4">
        <f t="shared" si="73"/>
        <v>0.69186046511627908</v>
      </c>
      <c r="R230" s="4">
        <f t="shared" si="74"/>
        <v>2.2452830188679247</v>
      </c>
      <c r="S230" s="4">
        <f t="shared" si="75"/>
        <v>5.95</v>
      </c>
      <c r="T230">
        <v>22</v>
      </c>
      <c r="U230">
        <v>4</v>
      </c>
      <c r="V230">
        <v>9</v>
      </c>
      <c r="W230">
        <v>6</v>
      </c>
      <c r="X230">
        <v>29</v>
      </c>
      <c r="Y230">
        <v>0</v>
      </c>
      <c r="Z230">
        <v>5</v>
      </c>
      <c r="AA230">
        <v>31</v>
      </c>
      <c r="AB230">
        <v>17</v>
      </c>
    </row>
    <row r="231" spans="1:28" ht="15.6" x14ac:dyDescent="0.3">
      <c r="B231" t="s">
        <v>2532</v>
      </c>
      <c r="D231">
        <v>9.1294775999999693</v>
      </c>
      <c r="E231">
        <v>181</v>
      </c>
      <c r="F231">
        <v>172</v>
      </c>
      <c r="G231">
        <v>20</v>
      </c>
      <c r="H231">
        <v>33</v>
      </c>
      <c r="I231">
        <v>53</v>
      </c>
      <c r="J231">
        <v>1</v>
      </c>
      <c r="K231">
        <v>336</v>
      </c>
      <c r="L231" s="3">
        <f t="shared" si="70"/>
        <v>1.9534883720930232</v>
      </c>
      <c r="M231">
        <v>488</v>
      </c>
      <c r="N231" s="3">
        <f t="shared" si="71"/>
        <v>1.4523809523809523</v>
      </c>
      <c r="O231" s="3">
        <f t="shared" si="72"/>
        <v>2.8372093023255816</v>
      </c>
      <c r="P231">
        <v>119</v>
      </c>
      <c r="Q231" s="4">
        <f t="shared" si="73"/>
        <v>0.69186046511627908</v>
      </c>
      <c r="R231" s="4">
        <f t="shared" si="74"/>
        <v>2.2452830188679247</v>
      </c>
      <c r="S231" s="4">
        <f t="shared" si="75"/>
        <v>5.95</v>
      </c>
      <c r="T231">
        <v>22</v>
      </c>
      <c r="U231">
        <v>4</v>
      </c>
      <c r="V231">
        <v>9</v>
      </c>
      <c r="W231">
        <v>6</v>
      </c>
      <c r="X231">
        <v>29</v>
      </c>
      <c r="Y231">
        <v>0</v>
      </c>
      <c r="Z231">
        <v>5</v>
      </c>
      <c r="AA231">
        <v>31</v>
      </c>
      <c r="AB231">
        <v>17</v>
      </c>
    </row>
    <row r="232" spans="1:28" ht="15.6" x14ac:dyDescent="0.3">
      <c r="B232" t="s">
        <v>2533</v>
      </c>
      <c r="D232">
        <v>9.95573780000006</v>
      </c>
      <c r="E232">
        <v>181</v>
      </c>
      <c r="F232">
        <v>172</v>
      </c>
      <c r="G232">
        <v>20</v>
      </c>
      <c r="H232">
        <v>33</v>
      </c>
      <c r="I232">
        <v>53</v>
      </c>
      <c r="J232">
        <v>1</v>
      </c>
      <c r="K232">
        <v>336</v>
      </c>
      <c r="L232" s="3">
        <f t="shared" si="70"/>
        <v>1.9534883720930232</v>
      </c>
      <c r="M232">
        <v>488</v>
      </c>
      <c r="N232" s="3">
        <f t="shared" si="71"/>
        <v>1.4523809523809523</v>
      </c>
      <c r="O232" s="3">
        <f t="shared" si="72"/>
        <v>2.8372093023255816</v>
      </c>
      <c r="P232">
        <v>119</v>
      </c>
      <c r="Q232" s="4">
        <f t="shared" si="73"/>
        <v>0.69186046511627908</v>
      </c>
      <c r="R232" s="4">
        <f t="shared" si="74"/>
        <v>2.2452830188679247</v>
      </c>
      <c r="S232" s="4">
        <f t="shared" si="75"/>
        <v>5.95</v>
      </c>
      <c r="T232">
        <v>22</v>
      </c>
      <c r="U232">
        <v>4</v>
      </c>
      <c r="V232">
        <v>9</v>
      </c>
      <c r="W232">
        <v>6</v>
      </c>
      <c r="X232">
        <v>29</v>
      </c>
      <c r="Y232">
        <v>0</v>
      </c>
      <c r="Z232">
        <v>5</v>
      </c>
      <c r="AA232">
        <v>31</v>
      </c>
      <c r="AB232">
        <v>17</v>
      </c>
    </row>
    <row r="233" spans="1:28" ht="15.6" x14ac:dyDescent="0.3">
      <c r="B233" t="s">
        <v>2534</v>
      </c>
      <c r="D233">
        <v>5.8110572999999004</v>
      </c>
      <c r="E233">
        <v>140</v>
      </c>
      <c r="F233">
        <v>131</v>
      </c>
      <c r="G233">
        <v>20</v>
      </c>
      <c r="H233">
        <v>26</v>
      </c>
      <c r="I233">
        <v>46</v>
      </c>
      <c r="J233">
        <v>1</v>
      </c>
      <c r="K233">
        <v>273</v>
      </c>
      <c r="L233" s="3">
        <f t="shared" si="70"/>
        <v>2.0839694656488548</v>
      </c>
      <c r="M233">
        <v>332</v>
      </c>
      <c r="N233" s="3">
        <f t="shared" si="71"/>
        <v>1.216117216117216</v>
      </c>
      <c r="O233" s="3">
        <f t="shared" si="72"/>
        <v>2.5343511450381677</v>
      </c>
      <c r="P233">
        <v>97</v>
      </c>
      <c r="Q233" s="4">
        <f t="shared" si="73"/>
        <v>0.74045801526717558</v>
      </c>
      <c r="R233" s="4">
        <f t="shared" si="74"/>
        <v>2.1086956521739131</v>
      </c>
      <c r="S233" s="4">
        <f t="shared" si="75"/>
        <v>4.8499999999999996</v>
      </c>
      <c r="T233">
        <v>22</v>
      </c>
      <c r="U233">
        <v>4</v>
      </c>
      <c r="V233">
        <v>9</v>
      </c>
      <c r="W233">
        <v>4</v>
      </c>
      <c r="X233">
        <v>23</v>
      </c>
      <c r="Y233">
        <v>0</v>
      </c>
      <c r="Z233">
        <v>4</v>
      </c>
      <c r="AA233">
        <v>23</v>
      </c>
      <c r="AB233">
        <v>12</v>
      </c>
    </row>
    <row r="234" spans="1:28" ht="15.6" x14ac:dyDescent="0.3">
      <c r="B234" t="s">
        <v>2535</v>
      </c>
      <c r="D234">
        <v>10.4156280999999</v>
      </c>
      <c r="E234">
        <v>185</v>
      </c>
      <c r="F234">
        <v>176</v>
      </c>
      <c r="G234">
        <v>20</v>
      </c>
      <c r="H234">
        <v>37</v>
      </c>
      <c r="I234">
        <v>57</v>
      </c>
      <c r="J234">
        <v>1</v>
      </c>
      <c r="K234">
        <v>351</v>
      </c>
      <c r="L234" s="3">
        <f t="shared" si="70"/>
        <v>1.9943181818181819</v>
      </c>
      <c r="M234">
        <v>510</v>
      </c>
      <c r="N234" s="3">
        <f t="shared" si="71"/>
        <v>1.4529914529914529</v>
      </c>
      <c r="O234" s="3">
        <f t="shared" si="72"/>
        <v>2.8977272727272729</v>
      </c>
      <c r="P234">
        <v>127</v>
      </c>
      <c r="Q234" s="4">
        <f t="shared" si="73"/>
        <v>0.72159090909090906</v>
      </c>
      <c r="R234" s="4">
        <f t="shared" si="74"/>
        <v>2.2280701754385963</v>
      </c>
      <c r="S234" s="4">
        <f t="shared" si="75"/>
        <v>6.35</v>
      </c>
      <c r="T234">
        <v>22</v>
      </c>
      <c r="U234">
        <v>4</v>
      </c>
      <c r="V234">
        <v>9</v>
      </c>
      <c r="W234">
        <v>6</v>
      </c>
      <c r="X234">
        <v>34</v>
      </c>
      <c r="Y234">
        <v>0</v>
      </c>
      <c r="Z234">
        <v>4</v>
      </c>
      <c r="AA234">
        <v>35</v>
      </c>
      <c r="AB234">
        <v>17</v>
      </c>
    </row>
    <row r="235" spans="1:28" ht="15.6" x14ac:dyDescent="0.3">
      <c r="B235" t="s">
        <v>2536</v>
      </c>
      <c r="D235">
        <v>13.6311315</v>
      </c>
      <c r="E235">
        <v>207</v>
      </c>
      <c r="F235">
        <v>198</v>
      </c>
      <c r="G235">
        <v>25</v>
      </c>
      <c r="H235">
        <v>54</v>
      </c>
      <c r="I235">
        <v>79</v>
      </c>
      <c r="J235">
        <v>1</v>
      </c>
      <c r="K235">
        <v>416</v>
      </c>
      <c r="L235" s="3">
        <f t="shared" si="70"/>
        <v>2.1010101010101012</v>
      </c>
      <c r="M235">
        <v>591</v>
      </c>
      <c r="N235" s="3">
        <f t="shared" si="71"/>
        <v>1.4206730769230769</v>
      </c>
      <c r="O235" s="3">
        <f t="shared" si="72"/>
        <v>2.9848484848484849</v>
      </c>
      <c r="P235">
        <v>159</v>
      </c>
      <c r="Q235" s="4">
        <f t="shared" si="73"/>
        <v>0.80303030303030298</v>
      </c>
      <c r="R235" s="4">
        <f t="shared" si="74"/>
        <v>2.0126582278481013</v>
      </c>
      <c r="S235" s="4">
        <f t="shared" si="75"/>
        <v>6.36</v>
      </c>
      <c r="T235">
        <v>22</v>
      </c>
      <c r="U235">
        <v>4</v>
      </c>
      <c r="V235">
        <v>9</v>
      </c>
      <c r="W235">
        <v>11</v>
      </c>
      <c r="X235">
        <v>50</v>
      </c>
      <c r="Y235">
        <v>0</v>
      </c>
      <c r="Z235">
        <v>10</v>
      </c>
      <c r="AA235">
        <v>40</v>
      </c>
      <c r="AB235">
        <v>17</v>
      </c>
    </row>
    <row r="236" spans="1:28" ht="15.6" x14ac:dyDescent="0.3">
      <c r="B236" t="s">
        <v>2537</v>
      </c>
      <c r="D236">
        <v>11.7389928999999</v>
      </c>
      <c r="E236">
        <v>214</v>
      </c>
      <c r="F236">
        <v>205</v>
      </c>
      <c r="G236">
        <v>25</v>
      </c>
      <c r="H236">
        <v>61</v>
      </c>
      <c r="I236">
        <v>86</v>
      </c>
      <c r="J236">
        <v>1</v>
      </c>
      <c r="K236">
        <v>440</v>
      </c>
      <c r="L236" s="3">
        <f t="shared" si="70"/>
        <v>2.1463414634146343</v>
      </c>
      <c r="M236">
        <v>624</v>
      </c>
      <c r="N236" s="3">
        <f t="shared" si="71"/>
        <v>1.4181818181818182</v>
      </c>
      <c r="O236" s="3">
        <f t="shared" si="72"/>
        <v>3.0439024390243903</v>
      </c>
      <c r="P236">
        <v>173</v>
      </c>
      <c r="Q236" s="4">
        <f t="shared" si="73"/>
        <v>0.84390243902439022</v>
      </c>
      <c r="R236" s="4">
        <f t="shared" si="74"/>
        <v>2.0116279069767442</v>
      </c>
      <c r="S236" s="4">
        <f t="shared" si="75"/>
        <v>6.92</v>
      </c>
      <c r="T236">
        <v>22</v>
      </c>
      <c r="U236">
        <v>4</v>
      </c>
      <c r="V236">
        <v>9</v>
      </c>
      <c r="W236">
        <v>11</v>
      </c>
      <c r="X236">
        <v>58</v>
      </c>
      <c r="Y236">
        <v>0</v>
      </c>
      <c r="Z236">
        <v>10</v>
      </c>
      <c r="AA236">
        <v>46</v>
      </c>
      <c r="AB236">
        <v>17</v>
      </c>
    </row>
    <row r="237" spans="1:28" ht="15.6" x14ac:dyDescent="0.3">
      <c r="B237" t="s">
        <v>2538</v>
      </c>
      <c r="D237">
        <v>9.9146711000000707</v>
      </c>
      <c r="E237">
        <v>184</v>
      </c>
      <c r="F237">
        <v>175</v>
      </c>
      <c r="G237">
        <v>20</v>
      </c>
      <c r="H237">
        <v>36</v>
      </c>
      <c r="I237">
        <v>56</v>
      </c>
      <c r="J237">
        <v>1</v>
      </c>
      <c r="K237">
        <v>347</v>
      </c>
      <c r="L237" s="3">
        <f t="shared" si="70"/>
        <v>1.9828571428571429</v>
      </c>
      <c r="M237">
        <v>500</v>
      </c>
      <c r="N237" s="3">
        <f t="shared" si="71"/>
        <v>1.4409221902017291</v>
      </c>
      <c r="O237" s="3">
        <f t="shared" si="72"/>
        <v>2.8571428571428572</v>
      </c>
      <c r="P237">
        <v>123</v>
      </c>
      <c r="Q237" s="4">
        <f t="shared" si="73"/>
        <v>0.70285714285714285</v>
      </c>
      <c r="R237" s="4">
        <f t="shared" si="74"/>
        <v>2.1964285714285716</v>
      </c>
      <c r="S237" s="4">
        <f t="shared" si="75"/>
        <v>6.15</v>
      </c>
      <c r="T237">
        <v>22</v>
      </c>
      <c r="U237">
        <v>4</v>
      </c>
      <c r="V237">
        <v>9</v>
      </c>
      <c r="W237">
        <v>6</v>
      </c>
      <c r="X237">
        <v>32</v>
      </c>
      <c r="Y237">
        <v>0</v>
      </c>
      <c r="Z237">
        <v>5</v>
      </c>
      <c r="AA237">
        <v>32</v>
      </c>
      <c r="AB237">
        <v>17</v>
      </c>
    </row>
    <row r="238" spans="1:28" ht="15.6" x14ac:dyDescent="0.3">
      <c r="B238" t="s">
        <v>2539</v>
      </c>
      <c r="D238">
        <v>7.4917591999999296</v>
      </c>
      <c r="E238">
        <v>150</v>
      </c>
      <c r="F238">
        <v>141</v>
      </c>
      <c r="G238">
        <v>20</v>
      </c>
      <c r="H238">
        <v>28</v>
      </c>
      <c r="I238">
        <v>48</v>
      </c>
      <c r="J238">
        <v>1</v>
      </c>
      <c r="K238">
        <v>287</v>
      </c>
      <c r="L238" s="3">
        <f t="shared" si="70"/>
        <v>2.0354609929078014</v>
      </c>
      <c r="M238">
        <v>359</v>
      </c>
      <c r="N238" s="3">
        <f t="shared" si="71"/>
        <v>1.2508710801393728</v>
      </c>
      <c r="O238" s="3">
        <f t="shared" si="72"/>
        <v>2.5460992907801416</v>
      </c>
      <c r="P238">
        <v>102</v>
      </c>
      <c r="Q238" s="4">
        <f t="shared" si="73"/>
        <v>0.72340425531914898</v>
      </c>
      <c r="R238" s="4">
        <f t="shared" si="74"/>
        <v>2.125</v>
      </c>
      <c r="S238" s="4">
        <f t="shared" si="75"/>
        <v>5.0999999999999996</v>
      </c>
      <c r="T238">
        <v>22</v>
      </c>
      <c r="U238">
        <v>4</v>
      </c>
      <c r="V238">
        <v>9</v>
      </c>
      <c r="W238">
        <v>4</v>
      </c>
      <c r="X238">
        <v>26</v>
      </c>
      <c r="Y238">
        <v>0</v>
      </c>
      <c r="Z238">
        <v>4</v>
      </c>
      <c r="AA238">
        <v>25</v>
      </c>
      <c r="AB238">
        <v>12</v>
      </c>
    </row>
    <row r="239" spans="1:28" ht="15.6" x14ac:dyDescent="0.3">
      <c r="B239" t="s">
        <v>2540</v>
      </c>
      <c r="D239">
        <v>13.775478799999901</v>
      </c>
      <c r="E239">
        <v>202</v>
      </c>
      <c r="F239">
        <v>193</v>
      </c>
      <c r="G239">
        <v>25</v>
      </c>
      <c r="H239">
        <v>49</v>
      </c>
      <c r="I239">
        <v>74</v>
      </c>
      <c r="J239">
        <v>1</v>
      </c>
      <c r="K239">
        <v>399</v>
      </c>
      <c r="L239" s="3">
        <f t="shared" si="70"/>
        <v>2.0673575129533677</v>
      </c>
      <c r="M239">
        <v>571</v>
      </c>
      <c r="N239" s="3">
        <f t="shared" si="71"/>
        <v>1.4310776942355889</v>
      </c>
      <c r="O239" s="3">
        <f t="shared" si="72"/>
        <v>2.9585492227979273</v>
      </c>
      <c r="P239">
        <v>151</v>
      </c>
      <c r="Q239" s="4">
        <f t="shared" si="73"/>
        <v>0.78238341968911918</v>
      </c>
      <c r="R239" s="4">
        <f t="shared" si="74"/>
        <v>2.0405405405405403</v>
      </c>
      <c r="S239" s="4">
        <f t="shared" si="75"/>
        <v>6.04</v>
      </c>
      <c r="T239">
        <v>22</v>
      </c>
      <c r="U239">
        <v>4</v>
      </c>
      <c r="V239">
        <v>9</v>
      </c>
      <c r="W239">
        <v>11</v>
      </c>
      <c r="X239">
        <v>45</v>
      </c>
      <c r="Y239">
        <v>0</v>
      </c>
      <c r="Z239">
        <v>10</v>
      </c>
      <c r="AA239">
        <v>37</v>
      </c>
      <c r="AB239">
        <v>17</v>
      </c>
    </row>
    <row r="240" spans="1:28" s="7" customFormat="1" ht="15.6" x14ac:dyDescent="0.3">
      <c r="A240" s="7" t="s">
        <v>2632</v>
      </c>
      <c r="B240" s="7" t="s">
        <v>2716</v>
      </c>
      <c r="C240" s="7">
        <f>COUNT(D208:D239)</f>
        <v>32</v>
      </c>
      <c r="D240" s="9">
        <f>AVERAGE(D208:D239)</f>
        <v>9.9188214562499741</v>
      </c>
      <c r="E240" s="10">
        <f>AVERAGE(E208:E239)</f>
        <v>184.65625</v>
      </c>
      <c r="F240" s="10">
        <f t="shared" ref="F240:K240" si="76">AVERAGE(F208:F239)</f>
        <v>175.65625</v>
      </c>
      <c r="G240" s="10">
        <f t="shared" si="76"/>
        <v>21.40625</v>
      </c>
      <c r="H240" s="10">
        <f t="shared" si="76"/>
        <v>37.125</v>
      </c>
      <c r="I240" s="10">
        <f t="shared" si="76"/>
        <v>58.53125</v>
      </c>
      <c r="J240" s="10">
        <f t="shared" si="76"/>
        <v>1</v>
      </c>
      <c r="K240" s="10">
        <f t="shared" si="76"/>
        <v>350.6875</v>
      </c>
      <c r="L240" s="11">
        <f t="shared" ref="L240:T240" si="77">AVERAGE(L208:L239)</f>
        <v>1.9946440458541959</v>
      </c>
      <c r="M240" s="10">
        <f t="shared" si="77"/>
        <v>502.6875</v>
      </c>
      <c r="N240" s="11">
        <f t="shared" si="77"/>
        <v>1.4317759310357572</v>
      </c>
      <c r="O240" s="11">
        <f t="shared" si="77"/>
        <v>2.8543501609903563</v>
      </c>
      <c r="P240" s="10">
        <f t="shared" si="77"/>
        <v>126.59375</v>
      </c>
      <c r="Q240" s="11">
        <f t="shared" si="77"/>
        <v>0.71863864618934403</v>
      </c>
      <c r="R240" s="11">
        <f t="shared" si="77"/>
        <v>2.1762200714659192</v>
      </c>
      <c r="S240" s="11">
        <f t="shared" si="77"/>
        <v>5.9081249999999992</v>
      </c>
      <c r="T240" s="10">
        <f t="shared" si="77"/>
        <v>22</v>
      </c>
      <c r="U240" s="10">
        <f t="shared" ref="U240:AB240" si="78">AVERAGE(U208:U239)</f>
        <v>4</v>
      </c>
      <c r="V240" s="10">
        <f t="shared" si="78"/>
        <v>9</v>
      </c>
      <c r="W240" s="10">
        <f t="shared" si="78"/>
        <v>7.28125</v>
      </c>
      <c r="X240" s="10">
        <f t="shared" si="78"/>
        <v>33.59375</v>
      </c>
      <c r="Y240" s="10">
        <f t="shared" si="78"/>
        <v>0</v>
      </c>
      <c r="Z240" s="10">
        <f t="shared" si="78"/>
        <v>5.59375</v>
      </c>
      <c r="AA240" s="10">
        <f t="shared" si="78"/>
        <v>32.4375</v>
      </c>
      <c r="AB240" s="10">
        <f t="shared" si="78"/>
        <v>16.6875</v>
      </c>
    </row>
    <row r="241" spans="1:28" ht="15.6" x14ac:dyDescent="0.3">
      <c r="L241" s="3"/>
      <c r="N241" s="3"/>
      <c r="O241" s="3"/>
      <c r="Q241" s="4"/>
      <c r="R241" s="4"/>
      <c r="S241" s="4"/>
    </row>
    <row r="242" spans="1:28" ht="15.6" x14ac:dyDescent="0.3">
      <c r="B242" t="s">
        <v>2541</v>
      </c>
      <c r="D242">
        <v>3.1382472000000199</v>
      </c>
      <c r="E242">
        <v>101</v>
      </c>
      <c r="F242">
        <v>94</v>
      </c>
      <c r="G242">
        <v>14</v>
      </c>
      <c r="H242">
        <v>18</v>
      </c>
      <c r="I242">
        <v>32</v>
      </c>
      <c r="J242">
        <v>1</v>
      </c>
      <c r="K242">
        <v>203</v>
      </c>
      <c r="L242" s="3">
        <f t="shared" si="70"/>
        <v>2.1595744680851063</v>
      </c>
      <c r="M242">
        <v>170</v>
      </c>
      <c r="N242" s="3">
        <f t="shared" si="71"/>
        <v>0.83743842364532017</v>
      </c>
      <c r="O242" s="3">
        <f t="shared" si="72"/>
        <v>1.8085106382978724</v>
      </c>
      <c r="P242">
        <v>71</v>
      </c>
      <c r="Q242" s="4">
        <f t="shared" si="73"/>
        <v>0.75531914893617025</v>
      </c>
      <c r="R242" s="4">
        <f t="shared" si="74"/>
        <v>2.21875</v>
      </c>
      <c r="S242" s="4">
        <f t="shared" si="75"/>
        <v>5.0714285714285712</v>
      </c>
      <c r="T242">
        <v>13</v>
      </c>
      <c r="U242">
        <v>2</v>
      </c>
      <c r="V242">
        <v>9</v>
      </c>
      <c r="W242">
        <v>3</v>
      </c>
      <c r="X242">
        <v>17</v>
      </c>
      <c r="Y242">
        <v>0</v>
      </c>
      <c r="Z242">
        <v>4</v>
      </c>
      <c r="AA242">
        <v>16</v>
      </c>
      <c r="AB242">
        <v>9</v>
      </c>
    </row>
    <row r="243" spans="1:28" ht="15.6" x14ac:dyDescent="0.3">
      <c r="B243" t="s">
        <v>2542</v>
      </c>
      <c r="D243">
        <v>3.0736450000000501</v>
      </c>
      <c r="E243">
        <v>109</v>
      </c>
      <c r="F243">
        <v>102</v>
      </c>
      <c r="G243">
        <v>16</v>
      </c>
      <c r="H243">
        <v>19</v>
      </c>
      <c r="I243">
        <v>35</v>
      </c>
      <c r="J243">
        <v>1</v>
      </c>
      <c r="K243">
        <v>215</v>
      </c>
      <c r="L243" s="3">
        <f t="shared" si="70"/>
        <v>2.107843137254902</v>
      </c>
      <c r="M243">
        <v>189</v>
      </c>
      <c r="N243" s="3">
        <f t="shared" si="71"/>
        <v>0.87906976744186049</v>
      </c>
      <c r="O243" s="3">
        <f t="shared" si="72"/>
        <v>1.8529411764705883</v>
      </c>
      <c r="P243">
        <v>80</v>
      </c>
      <c r="Q243" s="4">
        <f t="shared" si="73"/>
        <v>0.78431372549019607</v>
      </c>
      <c r="R243" s="4">
        <f t="shared" si="74"/>
        <v>2.2857142857142856</v>
      </c>
      <c r="S243" s="4">
        <f t="shared" si="75"/>
        <v>5</v>
      </c>
      <c r="T243">
        <v>15</v>
      </c>
      <c r="U243">
        <v>2</v>
      </c>
      <c r="V243">
        <v>9</v>
      </c>
      <c r="W243">
        <v>5</v>
      </c>
      <c r="X243">
        <v>17</v>
      </c>
      <c r="Y243">
        <v>0</v>
      </c>
      <c r="Z243">
        <v>4</v>
      </c>
      <c r="AA243">
        <v>20</v>
      </c>
      <c r="AB243">
        <v>10</v>
      </c>
    </row>
    <row r="244" spans="1:28" ht="15.6" x14ac:dyDescent="0.3">
      <c r="B244" t="s">
        <v>2543</v>
      </c>
      <c r="D244">
        <v>2.1880368999999198</v>
      </c>
      <c r="E244">
        <v>69</v>
      </c>
      <c r="F244">
        <v>69</v>
      </c>
      <c r="G244">
        <v>15</v>
      </c>
      <c r="H244">
        <v>16</v>
      </c>
      <c r="I244">
        <v>31</v>
      </c>
      <c r="J244">
        <v>0</v>
      </c>
      <c r="K244">
        <v>149</v>
      </c>
      <c r="L244" s="3">
        <f t="shared" si="70"/>
        <v>2.1594202898550723</v>
      </c>
      <c r="M244">
        <v>147</v>
      </c>
      <c r="N244" s="3">
        <f t="shared" si="71"/>
        <v>0.98657718120805371</v>
      </c>
      <c r="O244" s="3">
        <f t="shared" si="72"/>
        <v>2.1304347826086958</v>
      </c>
      <c r="P244">
        <v>63</v>
      </c>
      <c r="Q244" s="4">
        <f t="shared" si="73"/>
        <v>0.91304347826086951</v>
      </c>
      <c r="R244" s="4">
        <f t="shared" si="74"/>
        <v>2.032258064516129</v>
      </c>
      <c r="S244" s="4">
        <f t="shared" si="75"/>
        <v>4.2</v>
      </c>
      <c r="T244">
        <v>15</v>
      </c>
      <c r="U244">
        <v>2</v>
      </c>
      <c r="V244">
        <v>9</v>
      </c>
      <c r="W244">
        <v>3</v>
      </c>
      <c r="X244">
        <v>13</v>
      </c>
      <c r="Y244">
        <v>0</v>
      </c>
      <c r="Z244">
        <v>3</v>
      </c>
      <c r="AA244">
        <v>16</v>
      </c>
      <c r="AB244">
        <v>4</v>
      </c>
    </row>
    <row r="245" spans="1:28" ht="15.6" x14ac:dyDescent="0.3">
      <c r="B245" t="s">
        <v>2544</v>
      </c>
      <c r="D245">
        <v>3.7989797999999801</v>
      </c>
      <c r="E245">
        <v>114</v>
      </c>
      <c r="F245">
        <v>105</v>
      </c>
      <c r="G245">
        <v>15</v>
      </c>
      <c r="H245">
        <v>18</v>
      </c>
      <c r="I245">
        <v>33</v>
      </c>
      <c r="J245">
        <v>1</v>
      </c>
      <c r="K245">
        <v>220</v>
      </c>
      <c r="L245" s="3">
        <f t="shared" si="70"/>
        <v>2.0952380952380953</v>
      </c>
      <c r="M245">
        <v>242</v>
      </c>
      <c r="N245" s="3">
        <f t="shared" si="71"/>
        <v>1.1000000000000001</v>
      </c>
      <c r="O245" s="3">
        <f t="shared" si="72"/>
        <v>2.3047619047619046</v>
      </c>
      <c r="P245">
        <v>74</v>
      </c>
      <c r="Q245" s="4">
        <f t="shared" si="73"/>
        <v>0.70476190476190481</v>
      </c>
      <c r="R245" s="4">
        <f t="shared" si="74"/>
        <v>2.2424242424242422</v>
      </c>
      <c r="S245" s="4">
        <f t="shared" si="75"/>
        <v>4.9333333333333336</v>
      </c>
      <c r="T245">
        <v>13</v>
      </c>
      <c r="U245">
        <v>2</v>
      </c>
      <c r="V245">
        <v>9</v>
      </c>
      <c r="W245">
        <v>4</v>
      </c>
      <c r="X245">
        <v>17</v>
      </c>
      <c r="Y245">
        <v>0</v>
      </c>
      <c r="Z245">
        <v>4</v>
      </c>
      <c r="AA245">
        <v>17</v>
      </c>
      <c r="AB245">
        <v>10</v>
      </c>
    </row>
    <row r="246" spans="1:28" ht="15.6" x14ac:dyDescent="0.3">
      <c r="B246" t="s">
        <v>2545</v>
      </c>
      <c r="D246">
        <v>3.7803757000000302</v>
      </c>
      <c r="E246">
        <v>116</v>
      </c>
      <c r="F246">
        <v>107</v>
      </c>
      <c r="G246">
        <v>16</v>
      </c>
      <c r="H246">
        <v>18</v>
      </c>
      <c r="I246">
        <v>34</v>
      </c>
      <c r="J246">
        <v>1</v>
      </c>
      <c r="K246">
        <v>225</v>
      </c>
      <c r="L246" s="3">
        <f t="shared" si="70"/>
        <v>2.1028037383177569</v>
      </c>
      <c r="M246">
        <v>244</v>
      </c>
      <c r="N246" s="3">
        <f t="shared" si="71"/>
        <v>1.0844444444444445</v>
      </c>
      <c r="O246" s="3">
        <f t="shared" si="72"/>
        <v>2.2803738317757007</v>
      </c>
      <c r="P246">
        <v>78</v>
      </c>
      <c r="Q246" s="4">
        <f t="shared" si="73"/>
        <v>0.7289719626168224</v>
      </c>
      <c r="R246" s="4">
        <f t="shared" si="74"/>
        <v>2.2941176470588234</v>
      </c>
      <c r="S246" s="4">
        <f t="shared" si="75"/>
        <v>4.875</v>
      </c>
      <c r="T246">
        <v>15</v>
      </c>
      <c r="U246">
        <v>2</v>
      </c>
      <c r="V246">
        <v>9</v>
      </c>
      <c r="W246">
        <v>4</v>
      </c>
      <c r="X246">
        <v>17</v>
      </c>
      <c r="Y246">
        <v>0</v>
      </c>
      <c r="Z246">
        <v>4</v>
      </c>
      <c r="AA246">
        <v>19</v>
      </c>
      <c r="AB246">
        <v>10</v>
      </c>
    </row>
    <row r="247" spans="1:28" s="7" customFormat="1" ht="15.6" x14ac:dyDescent="0.3">
      <c r="A247" s="7" t="s">
        <v>2632</v>
      </c>
      <c r="B247" s="7" t="s">
        <v>2643</v>
      </c>
      <c r="C247" s="7">
        <f>COUNT(D242:D246)</f>
        <v>5</v>
      </c>
      <c r="D247" s="9">
        <f>AVERAGE(D242:D246)</f>
        <v>3.1958569200000002</v>
      </c>
      <c r="E247" s="10">
        <f>AVERAGE(E242:E246)</f>
        <v>101.8</v>
      </c>
      <c r="F247" s="10">
        <f t="shared" ref="F247:M247" si="79">AVERAGE(F242:F246)</f>
        <v>95.4</v>
      </c>
      <c r="G247" s="10">
        <f t="shared" si="79"/>
        <v>15.2</v>
      </c>
      <c r="H247" s="10">
        <f t="shared" si="79"/>
        <v>17.8</v>
      </c>
      <c r="I247" s="10">
        <f t="shared" si="79"/>
        <v>33</v>
      </c>
      <c r="J247" s="10">
        <f t="shared" si="79"/>
        <v>0.8</v>
      </c>
      <c r="K247" s="10">
        <f t="shared" si="79"/>
        <v>202.4</v>
      </c>
      <c r="L247" s="11">
        <f>AVERAGE(L242:L246)</f>
        <v>2.1249759457501867</v>
      </c>
      <c r="M247" s="10">
        <f t="shared" si="79"/>
        <v>198.4</v>
      </c>
      <c r="N247" s="11">
        <f>AVERAGE(N242:N246)</f>
        <v>0.97750596334793582</v>
      </c>
      <c r="O247" s="11">
        <f>AVERAGE(O242:O246)</f>
        <v>2.0754044667829525</v>
      </c>
      <c r="P247" s="10">
        <f t="shared" ref="P247" si="80">AVERAGE(P242:P246)</f>
        <v>73.2</v>
      </c>
      <c r="Q247" s="11">
        <f>AVERAGE(Q242:Q246)</f>
        <v>0.77728204401319256</v>
      </c>
      <c r="R247" s="11">
        <f>AVERAGE(R242:R246)</f>
        <v>2.2146528479426961</v>
      </c>
      <c r="S247" s="11">
        <f>AVERAGE(S242:S246)</f>
        <v>4.815952380952381</v>
      </c>
      <c r="T247" s="10">
        <f t="shared" ref="T247" si="81">AVERAGE(T242:T246)</f>
        <v>14.2</v>
      </c>
      <c r="U247" s="10">
        <f t="shared" ref="U247" si="82">AVERAGE(U242:U246)</f>
        <v>2</v>
      </c>
      <c r="V247" s="10">
        <f t="shared" ref="V247" si="83">AVERAGE(V242:V246)</f>
        <v>9</v>
      </c>
      <c r="W247" s="10">
        <f t="shared" ref="W247" si="84">AVERAGE(W242:W246)</f>
        <v>3.8</v>
      </c>
      <c r="X247" s="10">
        <f t="shared" ref="X247" si="85">AVERAGE(X242:X246)</f>
        <v>16.2</v>
      </c>
      <c r="Y247" s="10">
        <f t="shared" ref="Y247" si="86">AVERAGE(Y242:Y246)</f>
        <v>0</v>
      </c>
      <c r="Z247" s="10">
        <f t="shared" ref="Z247" si="87">AVERAGE(Z242:Z246)</f>
        <v>3.8</v>
      </c>
      <c r="AA247" s="10">
        <f t="shared" ref="AA247" si="88">AVERAGE(AA242:AA246)</f>
        <v>17.600000000000001</v>
      </c>
      <c r="AB247" s="10">
        <f t="shared" ref="AB247" si="89">AVERAGE(AB242:AB246)</f>
        <v>8.6</v>
      </c>
    </row>
    <row r="248" spans="1:28" s="7" customFormat="1" ht="15.6" x14ac:dyDescent="0.3">
      <c r="B248" s="16" t="s">
        <v>2715</v>
      </c>
      <c r="D248" s="9"/>
      <c r="E248" s="10"/>
      <c r="F248" s="10"/>
      <c r="G248" s="10"/>
      <c r="H248" s="10"/>
      <c r="I248" s="10"/>
      <c r="J248" s="10"/>
      <c r="K248" s="10"/>
      <c r="L248" s="11"/>
      <c r="M248" s="10"/>
      <c r="N248" s="11"/>
      <c r="O248" s="11"/>
      <c r="P248" s="10"/>
      <c r="Q248" s="11"/>
      <c r="R248" s="11"/>
      <c r="S248" s="11"/>
      <c r="T248" s="10"/>
      <c r="U248" s="10"/>
      <c r="V248" s="10"/>
      <c r="W248" s="10"/>
      <c r="X248" s="10"/>
      <c r="Y248" s="10"/>
      <c r="Z248" s="10"/>
      <c r="AA248" s="10"/>
      <c r="AB248" s="10"/>
    </row>
    <row r="249" spans="1:28" ht="15.6" x14ac:dyDescent="0.3">
      <c r="L249" s="3"/>
      <c r="N249" s="3"/>
      <c r="O249" s="3"/>
      <c r="Q249" s="4"/>
      <c r="R249" s="4"/>
      <c r="S249" s="4"/>
    </row>
    <row r="250" spans="1:28" ht="15.6" x14ac:dyDescent="0.3">
      <c r="B250" t="s">
        <v>2546</v>
      </c>
      <c r="D250">
        <v>6.8955948999999901</v>
      </c>
      <c r="E250">
        <v>158</v>
      </c>
      <c r="F250">
        <v>149</v>
      </c>
      <c r="G250">
        <v>20</v>
      </c>
      <c r="H250">
        <v>23</v>
      </c>
      <c r="I250">
        <v>43</v>
      </c>
      <c r="J250">
        <v>1</v>
      </c>
      <c r="K250">
        <v>297</v>
      </c>
      <c r="L250" s="3">
        <f t="shared" si="70"/>
        <v>1.9932885906040267</v>
      </c>
      <c r="M250">
        <v>420</v>
      </c>
      <c r="N250" s="3">
        <f t="shared" si="71"/>
        <v>1.4141414141414141</v>
      </c>
      <c r="O250" s="3">
        <f t="shared" si="72"/>
        <v>2.8187919463087248</v>
      </c>
      <c r="P250">
        <v>100</v>
      </c>
      <c r="Q250" s="4">
        <f t="shared" si="73"/>
        <v>0.67114093959731547</v>
      </c>
      <c r="R250" s="4">
        <f t="shared" si="74"/>
        <v>2.3255813953488373</v>
      </c>
      <c r="S250" s="4">
        <f t="shared" si="75"/>
        <v>5</v>
      </c>
      <c r="T250">
        <v>22</v>
      </c>
      <c r="U250">
        <v>4</v>
      </c>
      <c r="V250">
        <v>9</v>
      </c>
      <c r="W250">
        <v>6</v>
      </c>
      <c r="X250">
        <v>19</v>
      </c>
      <c r="Y250">
        <v>0</v>
      </c>
      <c r="Z250">
        <v>4</v>
      </c>
      <c r="AA250">
        <v>25</v>
      </c>
      <c r="AB250">
        <v>15</v>
      </c>
    </row>
    <row r="251" spans="1:28" ht="15.6" x14ac:dyDescent="0.3">
      <c r="B251" t="s">
        <v>2547</v>
      </c>
      <c r="D251">
        <v>8.2627086999999602</v>
      </c>
      <c r="E251">
        <v>171</v>
      </c>
      <c r="F251">
        <v>162</v>
      </c>
      <c r="G251">
        <v>25</v>
      </c>
      <c r="H251">
        <v>31</v>
      </c>
      <c r="I251">
        <v>56</v>
      </c>
      <c r="J251">
        <v>1</v>
      </c>
      <c r="K251">
        <v>334</v>
      </c>
      <c r="L251" s="3">
        <f t="shared" si="70"/>
        <v>2.0617283950617282</v>
      </c>
      <c r="M251">
        <v>457</v>
      </c>
      <c r="N251" s="3">
        <f t="shared" si="71"/>
        <v>1.3682634730538923</v>
      </c>
      <c r="O251" s="3">
        <f t="shared" si="72"/>
        <v>2.8209876543209877</v>
      </c>
      <c r="P251">
        <v>118</v>
      </c>
      <c r="Q251" s="4">
        <f t="shared" si="73"/>
        <v>0.72839506172839508</v>
      </c>
      <c r="R251" s="4">
        <f t="shared" si="74"/>
        <v>2.1071428571428572</v>
      </c>
      <c r="S251" s="4">
        <f t="shared" si="75"/>
        <v>4.72</v>
      </c>
      <c r="T251">
        <v>22</v>
      </c>
      <c r="U251">
        <v>4</v>
      </c>
      <c r="V251">
        <v>9</v>
      </c>
      <c r="W251">
        <v>11</v>
      </c>
      <c r="X251">
        <v>28</v>
      </c>
      <c r="Y251">
        <v>0</v>
      </c>
      <c r="Z251">
        <v>5</v>
      </c>
      <c r="AA251">
        <v>28</v>
      </c>
      <c r="AB251">
        <v>15</v>
      </c>
    </row>
    <row r="252" spans="1:28" ht="15.6" x14ac:dyDescent="0.3">
      <c r="B252" t="s">
        <v>2548</v>
      </c>
      <c r="D252">
        <v>5.1392560000000396</v>
      </c>
      <c r="E252">
        <v>130</v>
      </c>
      <c r="F252">
        <v>121</v>
      </c>
      <c r="G252">
        <v>20</v>
      </c>
      <c r="H252">
        <v>21</v>
      </c>
      <c r="I252">
        <v>41</v>
      </c>
      <c r="J252">
        <v>1</v>
      </c>
      <c r="K252">
        <v>257</v>
      </c>
      <c r="L252" s="3">
        <f t="shared" si="70"/>
        <v>2.1239669421487601</v>
      </c>
      <c r="M252">
        <v>302</v>
      </c>
      <c r="N252" s="3">
        <f t="shared" si="71"/>
        <v>1.1750972762645915</v>
      </c>
      <c r="O252" s="3">
        <f t="shared" si="72"/>
        <v>2.4958677685950414</v>
      </c>
      <c r="P252">
        <v>89</v>
      </c>
      <c r="Q252" s="4">
        <f t="shared" si="73"/>
        <v>0.73553719008264462</v>
      </c>
      <c r="R252" s="4">
        <f t="shared" si="74"/>
        <v>2.1707317073170733</v>
      </c>
      <c r="S252" s="4">
        <f t="shared" si="75"/>
        <v>4.45</v>
      </c>
      <c r="T252">
        <v>22</v>
      </c>
      <c r="U252">
        <v>4</v>
      </c>
      <c r="V252">
        <v>9</v>
      </c>
      <c r="W252">
        <v>4</v>
      </c>
      <c r="X252">
        <v>19</v>
      </c>
      <c r="Y252">
        <v>0</v>
      </c>
      <c r="Z252">
        <v>4</v>
      </c>
      <c r="AA252">
        <v>21</v>
      </c>
      <c r="AB252">
        <v>10</v>
      </c>
    </row>
    <row r="253" spans="1:28" ht="15.6" x14ac:dyDescent="0.3">
      <c r="B253" t="s">
        <v>2549</v>
      </c>
      <c r="D253">
        <v>6.8292348999999604</v>
      </c>
      <c r="E253">
        <v>157</v>
      </c>
      <c r="F253">
        <v>148</v>
      </c>
      <c r="G253">
        <v>20</v>
      </c>
      <c r="H253">
        <v>22</v>
      </c>
      <c r="I253">
        <v>42</v>
      </c>
      <c r="J253">
        <v>1</v>
      </c>
      <c r="K253">
        <v>292</v>
      </c>
      <c r="L253" s="3">
        <f t="shared" si="70"/>
        <v>1.972972972972973</v>
      </c>
      <c r="M253">
        <v>408</v>
      </c>
      <c r="N253" s="3">
        <f t="shared" si="71"/>
        <v>1.3972602739726028</v>
      </c>
      <c r="O253" s="3">
        <f t="shared" si="72"/>
        <v>2.7567567567567566</v>
      </c>
      <c r="P253">
        <v>98</v>
      </c>
      <c r="Q253" s="4">
        <f t="shared" si="73"/>
        <v>0.66216216216216217</v>
      </c>
      <c r="R253" s="4">
        <f t="shared" si="74"/>
        <v>2.3333333333333335</v>
      </c>
      <c r="S253" s="4">
        <f t="shared" si="75"/>
        <v>4.9000000000000004</v>
      </c>
      <c r="T253">
        <v>22</v>
      </c>
      <c r="U253">
        <v>4</v>
      </c>
      <c r="V253">
        <v>9</v>
      </c>
      <c r="W253">
        <v>6</v>
      </c>
      <c r="X253">
        <v>19</v>
      </c>
      <c r="Y253">
        <v>0</v>
      </c>
      <c r="Z253">
        <v>4</v>
      </c>
      <c r="AA253">
        <v>23</v>
      </c>
      <c r="AB253">
        <v>15</v>
      </c>
    </row>
    <row r="254" spans="1:28" ht="15.6" x14ac:dyDescent="0.3">
      <c r="B254" t="s">
        <v>2550</v>
      </c>
      <c r="D254">
        <v>6.7860034000000198</v>
      </c>
      <c r="E254">
        <v>160</v>
      </c>
      <c r="F254">
        <v>151</v>
      </c>
      <c r="G254">
        <v>20</v>
      </c>
      <c r="H254">
        <v>26</v>
      </c>
      <c r="I254">
        <v>46</v>
      </c>
      <c r="J254">
        <v>1</v>
      </c>
      <c r="K254">
        <v>299</v>
      </c>
      <c r="L254" s="3">
        <f t="shared" si="70"/>
        <v>1.9801324503311257</v>
      </c>
      <c r="M254">
        <v>425</v>
      </c>
      <c r="N254" s="3">
        <f t="shared" si="71"/>
        <v>1.4214046822742474</v>
      </c>
      <c r="O254" s="3">
        <f t="shared" si="72"/>
        <v>2.814569536423841</v>
      </c>
      <c r="P254">
        <v>103</v>
      </c>
      <c r="Q254" s="4">
        <f t="shared" si="73"/>
        <v>0.68211920529801329</v>
      </c>
      <c r="R254" s="4">
        <f t="shared" si="74"/>
        <v>2.2391304347826089</v>
      </c>
      <c r="S254" s="4">
        <f t="shared" si="75"/>
        <v>5.15</v>
      </c>
      <c r="T254">
        <v>22</v>
      </c>
      <c r="U254">
        <v>4</v>
      </c>
      <c r="V254">
        <v>9</v>
      </c>
      <c r="W254">
        <v>6</v>
      </c>
      <c r="X254">
        <v>23</v>
      </c>
      <c r="Y254">
        <v>0</v>
      </c>
      <c r="Z254">
        <v>4</v>
      </c>
      <c r="AA254">
        <v>23</v>
      </c>
      <c r="AB254">
        <v>16</v>
      </c>
    </row>
    <row r="255" spans="1:28" ht="15.6" x14ac:dyDescent="0.3">
      <c r="B255" t="s">
        <v>2551</v>
      </c>
      <c r="D255">
        <v>9.1040632000000397</v>
      </c>
      <c r="E255">
        <v>194</v>
      </c>
      <c r="F255">
        <v>183</v>
      </c>
      <c r="G255">
        <v>25</v>
      </c>
      <c r="H255">
        <v>31</v>
      </c>
      <c r="I255">
        <v>56</v>
      </c>
      <c r="J255">
        <v>1</v>
      </c>
      <c r="K255">
        <v>365</v>
      </c>
      <c r="L255" s="3">
        <f t="shared" si="70"/>
        <v>1.9945355191256831</v>
      </c>
      <c r="M255">
        <v>570</v>
      </c>
      <c r="N255" s="3">
        <f t="shared" si="71"/>
        <v>1.5616438356164384</v>
      </c>
      <c r="O255" s="3">
        <f t="shared" si="72"/>
        <v>3.1147540983606556</v>
      </c>
      <c r="P255">
        <v>118</v>
      </c>
      <c r="Q255" s="4">
        <f t="shared" si="73"/>
        <v>0.64480874316939896</v>
      </c>
      <c r="R255" s="4">
        <f t="shared" si="74"/>
        <v>2.1071428571428572</v>
      </c>
      <c r="S255" s="4">
        <f t="shared" si="75"/>
        <v>4.72</v>
      </c>
      <c r="T255">
        <v>22</v>
      </c>
      <c r="U255">
        <v>4</v>
      </c>
      <c r="V255">
        <v>9</v>
      </c>
      <c r="W255">
        <v>11</v>
      </c>
      <c r="X255">
        <v>28</v>
      </c>
      <c r="Y255">
        <v>0</v>
      </c>
      <c r="Z255">
        <v>5</v>
      </c>
      <c r="AA255">
        <v>28</v>
      </c>
      <c r="AB255">
        <v>15</v>
      </c>
    </row>
    <row r="256" spans="1:28" ht="15.6" x14ac:dyDescent="0.3">
      <c r="B256" t="s">
        <v>2552</v>
      </c>
      <c r="D256">
        <v>5.3175968000000404</v>
      </c>
      <c r="E256">
        <v>133</v>
      </c>
      <c r="F256">
        <v>124</v>
      </c>
      <c r="G256">
        <v>20</v>
      </c>
      <c r="H256">
        <v>25</v>
      </c>
      <c r="I256">
        <v>45</v>
      </c>
      <c r="J256">
        <v>1</v>
      </c>
      <c r="K256">
        <v>264</v>
      </c>
      <c r="L256" s="3">
        <f t="shared" si="70"/>
        <v>2.129032258064516</v>
      </c>
      <c r="M256">
        <v>319</v>
      </c>
      <c r="N256" s="3">
        <f t="shared" si="71"/>
        <v>1.2083333333333333</v>
      </c>
      <c r="O256" s="3">
        <f t="shared" si="72"/>
        <v>2.5725806451612905</v>
      </c>
      <c r="P256">
        <v>94</v>
      </c>
      <c r="Q256" s="4">
        <f t="shared" si="73"/>
        <v>0.75806451612903225</v>
      </c>
      <c r="R256" s="4">
        <f t="shared" si="74"/>
        <v>2.088888888888889</v>
      </c>
      <c r="S256" s="4">
        <f t="shared" si="75"/>
        <v>4.7</v>
      </c>
      <c r="T256">
        <v>22</v>
      </c>
      <c r="U256">
        <v>4</v>
      </c>
      <c r="V256">
        <v>9</v>
      </c>
      <c r="W256">
        <v>4</v>
      </c>
      <c r="X256">
        <v>23</v>
      </c>
      <c r="Y256">
        <v>0</v>
      </c>
      <c r="Z256">
        <v>4</v>
      </c>
      <c r="AA256">
        <v>21</v>
      </c>
      <c r="AB256">
        <v>11</v>
      </c>
    </row>
    <row r="257" spans="1:28" ht="15.6" x14ac:dyDescent="0.3">
      <c r="B257" t="s">
        <v>2553</v>
      </c>
      <c r="D257">
        <v>5.2440944999999601</v>
      </c>
      <c r="E257">
        <v>135</v>
      </c>
      <c r="F257">
        <v>126</v>
      </c>
      <c r="G257">
        <v>20</v>
      </c>
      <c r="H257">
        <v>21</v>
      </c>
      <c r="I257">
        <v>41</v>
      </c>
      <c r="J257">
        <v>1</v>
      </c>
      <c r="K257">
        <v>263</v>
      </c>
      <c r="L257" s="3">
        <f t="shared" si="70"/>
        <v>2.0873015873015874</v>
      </c>
      <c r="M257">
        <v>305</v>
      </c>
      <c r="N257" s="3">
        <f t="shared" si="71"/>
        <v>1.1596958174904943</v>
      </c>
      <c r="O257" s="3">
        <f t="shared" si="72"/>
        <v>2.4206349206349205</v>
      </c>
      <c r="P257">
        <v>89</v>
      </c>
      <c r="Q257" s="4">
        <f t="shared" si="73"/>
        <v>0.70634920634920639</v>
      </c>
      <c r="R257" s="4">
        <f t="shared" si="74"/>
        <v>2.1707317073170733</v>
      </c>
      <c r="S257" s="4">
        <f t="shared" si="75"/>
        <v>4.45</v>
      </c>
      <c r="T257">
        <v>22</v>
      </c>
      <c r="U257">
        <v>4</v>
      </c>
      <c r="V257">
        <v>9</v>
      </c>
      <c r="W257">
        <v>4</v>
      </c>
      <c r="X257">
        <v>19</v>
      </c>
      <c r="Y257">
        <v>0</v>
      </c>
      <c r="Z257">
        <v>4</v>
      </c>
      <c r="AA257">
        <v>21</v>
      </c>
      <c r="AB257">
        <v>10</v>
      </c>
    </row>
    <row r="258" spans="1:28" s="7" customFormat="1" ht="15.6" x14ac:dyDescent="0.3">
      <c r="A258" s="7" t="s">
        <v>2632</v>
      </c>
      <c r="B258" s="7" t="s">
        <v>2642</v>
      </c>
      <c r="C258" s="7">
        <f>COUNT(D250:D257)</f>
        <v>8</v>
      </c>
      <c r="D258" s="9">
        <f>AVERAGE(D250:D257)</f>
        <v>6.6973190500000017</v>
      </c>
      <c r="E258" s="10">
        <f>AVERAGE(E250:E257)</f>
        <v>154.75</v>
      </c>
      <c r="F258" s="10">
        <f t="shared" ref="F258:M258" si="90">AVERAGE(F250:F257)</f>
        <v>145.5</v>
      </c>
      <c r="G258" s="10">
        <f t="shared" si="90"/>
        <v>21.25</v>
      </c>
      <c r="H258" s="10">
        <f t="shared" si="90"/>
        <v>25</v>
      </c>
      <c r="I258" s="10">
        <f t="shared" si="90"/>
        <v>46.25</v>
      </c>
      <c r="J258" s="10">
        <f t="shared" si="90"/>
        <v>1</v>
      </c>
      <c r="K258" s="10">
        <f t="shared" si="90"/>
        <v>296.375</v>
      </c>
      <c r="L258" s="11">
        <f>AVERAGE(L250:L257)</f>
        <v>2.0428698394513005</v>
      </c>
      <c r="M258" s="10">
        <f t="shared" si="90"/>
        <v>400.75</v>
      </c>
      <c r="N258" s="11">
        <f>AVERAGE(N250:N257)</f>
        <v>1.3382300132683769</v>
      </c>
      <c r="O258" s="11">
        <f>AVERAGE(O250:O257)</f>
        <v>2.7268679158202773</v>
      </c>
      <c r="P258" s="10">
        <f t="shared" ref="P258" si="91">AVERAGE(P250:P257)</f>
        <v>101.125</v>
      </c>
      <c r="Q258" s="11">
        <f>AVERAGE(Q250:Q257)</f>
        <v>0.69857212806452107</v>
      </c>
      <c r="R258" s="11">
        <f>AVERAGE(R250:R257)</f>
        <v>2.1928353976591914</v>
      </c>
      <c r="S258" s="11">
        <f>AVERAGE(S250:S257)</f>
        <v>4.7612500000000004</v>
      </c>
      <c r="T258" s="10">
        <f t="shared" ref="T258" si="92">AVERAGE(T250:T257)</f>
        <v>22</v>
      </c>
      <c r="U258" s="10">
        <f t="shared" ref="U258" si="93">AVERAGE(U250:U257)</f>
        <v>4</v>
      </c>
      <c r="V258" s="10">
        <f t="shared" ref="V258" si="94">AVERAGE(V250:V257)</f>
        <v>9</v>
      </c>
      <c r="W258" s="10">
        <f t="shared" ref="W258" si="95">AVERAGE(W250:W257)</f>
        <v>6.5</v>
      </c>
      <c r="X258" s="10">
        <f t="shared" ref="X258" si="96">AVERAGE(X250:X257)</f>
        <v>22.25</v>
      </c>
      <c r="Y258" s="10">
        <f t="shared" ref="Y258" si="97">AVERAGE(Y250:Y257)</f>
        <v>0</v>
      </c>
      <c r="Z258" s="10">
        <f t="shared" ref="Z258" si="98">AVERAGE(Z250:Z257)</f>
        <v>4.25</v>
      </c>
      <c r="AA258" s="10">
        <f t="shared" ref="AA258" si="99">AVERAGE(AA250:AA257)</f>
        <v>23.75</v>
      </c>
      <c r="AB258" s="10">
        <f t="shared" ref="AB258" si="100">AVERAGE(AB250:AB257)</f>
        <v>13.375</v>
      </c>
    </row>
    <row r="259" spans="1:28" ht="15.6" x14ac:dyDescent="0.3">
      <c r="L259" s="3"/>
      <c r="N259" s="3"/>
      <c r="O259" s="3"/>
      <c r="Q259" s="4"/>
      <c r="R259" s="4"/>
      <c r="S259" s="4"/>
    </row>
    <row r="260" spans="1:28" ht="15.6" x14ac:dyDescent="0.3">
      <c r="B260" t="s">
        <v>2554</v>
      </c>
      <c r="D260">
        <v>0.61647599999991998</v>
      </c>
      <c r="E260">
        <v>34</v>
      </c>
      <c r="F260">
        <v>34</v>
      </c>
      <c r="G260">
        <v>5</v>
      </c>
      <c r="H260">
        <v>13</v>
      </c>
      <c r="I260">
        <v>18</v>
      </c>
      <c r="J260">
        <v>0</v>
      </c>
      <c r="K260">
        <v>65</v>
      </c>
      <c r="L260" s="3">
        <f t="shared" si="70"/>
        <v>1.911764705882353</v>
      </c>
      <c r="M260">
        <v>69</v>
      </c>
      <c r="N260" s="3">
        <f t="shared" si="71"/>
        <v>1.0615384615384615</v>
      </c>
      <c r="O260" s="3">
        <f t="shared" si="72"/>
        <v>2.0294117647058822</v>
      </c>
      <c r="P260">
        <v>31</v>
      </c>
      <c r="Q260" s="4">
        <f t="shared" si="73"/>
        <v>0.91176470588235292</v>
      </c>
      <c r="R260" s="4">
        <f t="shared" si="74"/>
        <v>1.7222222222222223</v>
      </c>
      <c r="S260" s="4">
        <f t="shared" si="75"/>
        <v>6.2</v>
      </c>
      <c r="T260">
        <v>0</v>
      </c>
      <c r="U260">
        <v>0</v>
      </c>
      <c r="V260">
        <v>9</v>
      </c>
      <c r="W260">
        <v>5</v>
      </c>
      <c r="X260">
        <v>4</v>
      </c>
      <c r="Y260">
        <v>0</v>
      </c>
      <c r="Z260">
        <v>0</v>
      </c>
      <c r="AA260">
        <v>10</v>
      </c>
      <c r="AB260">
        <v>3</v>
      </c>
    </row>
    <row r="261" spans="1:28" ht="15.6" x14ac:dyDescent="0.3">
      <c r="B261" t="s">
        <v>2555</v>
      </c>
      <c r="D261">
        <v>0.87020359999996799</v>
      </c>
      <c r="E261">
        <v>47</v>
      </c>
      <c r="F261">
        <v>40</v>
      </c>
      <c r="G261">
        <v>6</v>
      </c>
      <c r="H261">
        <v>14</v>
      </c>
      <c r="I261">
        <v>20</v>
      </c>
      <c r="J261">
        <v>2</v>
      </c>
      <c r="K261">
        <v>89</v>
      </c>
      <c r="L261" s="3">
        <f t="shared" si="70"/>
        <v>2.2250000000000001</v>
      </c>
      <c r="M261">
        <v>80</v>
      </c>
      <c r="N261" s="3">
        <f t="shared" si="71"/>
        <v>0.898876404494382</v>
      </c>
      <c r="O261" s="3">
        <f t="shared" si="72"/>
        <v>2</v>
      </c>
      <c r="P261">
        <v>38</v>
      </c>
      <c r="Q261" s="4">
        <f t="shared" si="73"/>
        <v>0.95</v>
      </c>
      <c r="R261" s="4">
        <f t="shared" si="74"/>
        <v>1.9</v>
      </c>
      <c r="S261" s="4">
        <f t="shared" si="75"/>
        <v>6.333333333333333</v>
      </c>
      <c r="T261">
        <v>0</v>
      </c>
      <c r="U261">
        <v>0</v>
      </c>
      <c r="V261">
        <v>14</v>
      </c>
      <c r="W261">
        <v>5</v>
      </c>
      <c r="X261">
        <v>4</v>
      </c>
      <c r="Y261">
        <v>0</v>
      </c>
      <c r="Z261">
        <v>0</v>
      </c>
      <c r="AA261">
        <v>12</v>
      </c>
      <c r="AB261">
        <v>3</v>
      </c>
    </row>
    <row r="262" spans="1:28" s="7" customFormat="1" ht="15.6" x14ac:dyDescent="0.3">
      <c r="A262" s="7" t="s">
        <v>2632</v>
      </c>
      <c r="B262" s="7" t="s">
        <v>2641</v>
      </c>
      <c r="C262" s="7">
        <v>2</v>
      </c>
      <c r="D262" s="9">
        <f>AVERAGE(D260:D261)</f>
        <v>0.74333979999994404</v>
      </c>
      <c r="E262" s="10">
        <f t="shared" ref="E262:AB262" si="101">AVERAGE(E260:E261)</f>
        <v>40.5</v>
      </c>
      <c r="F262" s="10">
        <f t="shared" si="101"/>
        <v>37</v>
      </c>
      <c r="G262" s="10">
        <f t="shared" si="101"/>
        <v>5.5</v>
      </c>
      <c r="H262" s="10">
        <f t="shared" si="101"/>
        <v>13.5</v>
      </c>
      <c r="I262" s="10">
        <f t="shared" si="101"/>
        <v>19</v>
      </c>
      <c r="J262" s="10">
        <f t="shared" si="101"/>
        <v>1</v>
      </c>
      <c r="K262" s="10">
        <f t="shared" si="101"/>
        <v>77</v>
      </c>
      <c r="L262" s="11">
        <f t="shared" si="101"/>
        <v>2.0683823529411764</v>
      </c>
      <c r="M262" s="10">
        <f t="shared" si="101"/>
        <v>74.5</v>
      </c>
      <c r="N262" s="11">
        <f t="shared" si="101"/>
        <v>0.98020743301642177</v>
      </c>
      <c r="O262" s="11">
        <f t="shared" si="101"/>
        <v>2.0147058823529411</v>
      </c>
      <c r="P262" s="10">
        <f t="shared" si="101"/>
        <v>34.5</v>
      </c>
      <c r="Q262" s="11">
        <f t="shared" si="101"/>
        <v>0.93088235294117649</v>
      </c>
      <c r="R262" s="11">
        <f t="shared" si="101"/>
        <v>1.8111111111111111</v>
      </c>
      <c r="S262" s="11">
        <f t="shared" si="101"/>
        <v>6.2666666666666666</v>
      </c>
      <c r="T262" s="10">
        <f t="shared" si="101"/>
        <v>0</v>
      </c>
      <c r="U262" s="10">
        <f t="shared" si="101"/>
        <v>0</v>
      </c>
      <c r="V262" s="10">
        <f t="shared" si="101"/>
        <v>11.5</v>
      </c>
      <c r="W262" s="10">
        <f t="shared" si="101"/>
        <v>5</v>
      </c>
      <c r="X262" s="10">
        <f t="shared" si="101"/>
        <v>4</v>
      </c>
      <c r="Y262" s="10">
        <f t="shared" si="101"/>
        <v>0</v>
      </c>
      <c r="Z262" s="10">
        <f t="shared" si="101"/>
        <v>0</v>
      </c>
      <c r="AA262" s="10">
        <f t="shared" si="101"/>
        <v>11</v>
      </c>
      <c r="AB262" s="10">
        <f t="shared" si="101"/>
        <v>3</v>
      </c>
    </row>
    <row r="263" spans="1:28" ht="15.6" x14ac:dyDescent="0.3">
      <c r="L263" s="3"/>
      <c r="N263" s="3"/>
      <c r="O263" s="3"/>
      <c r="Q263" s="4"/>
      <c r="R263" s="4"/>
      <c r="S263" s="4"/>
    </row>
    <row r="264" spans="1:28" ht="15.6" x14ac:dyDescent="0.3">
      <c r="B264" t="s">
        <v>2556</v>
      </c>
      <c r="D264">
        <v>0.54664029999980801</v>
      </c>
      <c r="E264">
        <v>36</v>
      </c>
      <c r="F264">
        <v>33</v>
      </c>
      <c r="G264">
        <v>5</v>
      </c>
      <c r="H264">
        <v>10</v>
      </c>
      <c r="I264">
        <v>15</v>
      </c>
      <c r="J264">
        <v>1</v>
      </c>
      <c r="K264">
        <v>51</v>
      </c>
      <c r="L264" s="3">
        <f t="shared" si="70"/>
        <v>1.5454545454545454</v>
      </c>
      <c r="M264">
        <v>62</v>
      </c>
      <c r="N264" s="3">
        <f t="shared" si="71"/>
        <v>1.2156862745098038</v>
      </c>
      <c r="O264" s="3">
        <f t="shared" si="72"/>
        <v>1.8787878787878789</v>
      </c>
      <c r="P264">
        <v>21</v>
      </c>
      <c r="Q264" s="4">
        <f t="shared" si="73"/>
        <v>0.63636363636363635</v>
      </c>
      <c r="R264" s="4">
        <f t="shared" si="74"/>
        <v>1.4</v>
      </c>
      <c r="S264" s="4">
        <f t="shared" si="75"/>
        <v>4.2</v>
      </c>
      <c r="T264">
        <v>4</v>
      </c>
      <c r="U264">
        <v>1</v>
      </c>
      <c r="V264">
        <v>1</v>
      </c>
      <c r="W264">
        <v>0</v>
      </c>
      <c r="X264">
        <v>2</v>
      </c>
      <c r="Y264">
        <v>0</v>
      </c>
      <c r="Z264">
        <v>1</v>
      </c>
      <c r="AA264">
        <v>12</v>
      </c>
      <c r="AB264">
        <v>1</v>
      </c>
    </row>
    <row r="265" spans="1:28" ht="15.6" x14ac:dyDescent="0.3">
      <c r="B265" t="s">
        <v>2557</v>
      </c>
      <c r="D265">
        <v>0.55111409999994898</v>
      </c>
      <c r="E265">
        <v>36</v>
      </c>
      <c r="F265">
        <v>33</v>
      </c>
      <c r="G265">
        <v>5</v>
      </c>
      <c r="H265">
        <v>10</v>
      </c>
      <c r="I265">
        <v>15</v>
      </c>
      <c r="J265">
        <v>1</v>
      </c>
      <c r="K265">
        <v>51</v>
      </c>
      <c r="L265" s="3">
        <f t="shared" si="70"/>
        <v>1.5454545454545454</v>
      </c>
      <c r="M265">
        <v>62</v>
      </c>
      <c r="N265" s="3">
        <f t="shared" si="71"/>
        <v>1.2156862745098038</v>
      </c>
      <c r="O265" s="3">
        <f t="shared" si="72"/>
        <v>1.8787878787878789</v>
      </c>
      <c r="P265">
        <v>21</v>
      </c>
      <c r="Q265" s="4">
        <f t="shared" si="73"/>
        <v>0.63636363636363635</v>
      </c>
      <c r="R265" s="4">
        <f t="shared" si="74"/>
        <v>1.4</v>
      </c>
      <c r="S265" s="4">
        <f t="shared" si="75"/>
        <v>4.2</v>
      </c>
      <c r="T265">
        <v>4</v>
      </c>
      <c r="U265">
        <v>1</v>
      </c>
      <c r="V265">
        <v>1</v>
      </c>
      <c r="W265">
        <v>0</v>
      </c>
      <c r="X265">
        <v>2</v>
      </c>
      <c r="Y265">
        <v>0</v>
      </c>
      <c r="Z265">
        <v>1</v>
      </c>
      <c r="AA265">
        <v>12</v>
      </c>
      <c r="AB265">
        <v>1</v>
      </c>
    </row>
    <row r="266" spans="1:28" ht="15.6" x14ac:dyDescent="0.3">
      <c r="B266" t="s">
        <v>2558</v>
      </c>
      <c r="D266">
        <v>0.62691730000005896</v>
      </c>
      <c r="E266">
        <v>43</v>
      </c>
      <c r="F266">
        <v>40</v>
      </c>
      <c r="G266">
        <v>5</v>
      </c>
      <c r="H266">
        <v>10</v>
      </c>
      <c r="I266">
        <v>15</v>
      </c>
      <c r="J266">
        <v>1</v>
      </c>
      <c r="K266">
        <v>62</v>
      </c>
      <c r="L266" s="3">
        <f t="shared" si="70"/>
        <v>1.55</v>
      </c>
      <c r="M266">
        <v>83</v>
      </c>
      <c r="N266" s="3">
        <f t="shared" si="71"/>
        <v>1.3387096774193548</v>
      </c>
      <c r="O266" s="3">
        <f t="shared" si="72"/>
        <v>2.0750000000000002</v>
      </c>
      <c r="P266">
        <v>21</v>
      </c>
      <c r="Q266" s="4">
        <f t="shared" si="73"/>
        <v>0.52500000000000002</v>
      </c>
      <c r="R266" s="4">
        <f t="shared" si="74"/>
        <v>1.4</v>
      </c>
      <c r="S266" s="4">
        <f t="shared" si="75"/>
        <v>4.2</v>
      </c>
      <c r="T266">
        <v>4</v>
      </c>
      <c r="U266">
        <v>1</v>
      </c>
      <c r="V266">
        <v>1</v>
      </c>
      <c r="W266">
        <v>0</v>
      </c>
      <c r="X266">
        <v>2</v>
      </c>
      <c r="Y266">
        <v>0</v>
      </c>
      <c r="Z266">
        <v>1</v>
      </c>
      <c r="AA266">
        <v>12</v>
      </c>
      <c r="AB266">
        <v>1</v>
      </c>
    </row>
    <row r="267" spans="1:28" ht="15.6" x14ac:dyDescent="0.3">
      <c r="B267" t="s">
        <v>2559</v>
      </c>
      <c r="D267">
        <v>0.34991690000015202</v>
      </c>
      <c r="E267">
        <v>22</v>
      </c>
      <c r="F267">
        <v>22</v>
      </c>
      <c r="G267">
        <v>4</v>
      </c>
      <c r="H267">
        <v>19</v>
      </c>
      <c r="I267">
        <v>23</v>
      </c>
      <c r="J267">
        <v>0</v>
      </c>
      <c r="K267">
        <v>44</v>
      </c>
      <c r="L267" s="3">
        <f t="shared" si="70"/>
        <v>2</v>
      </c>
      <c r="M267">
        <v>92</v>
      </c>
      <c r="N267" s="3">
        <f t="shared" si="71"/>
        <v>2.0909090909090908</v>
      </c>
      <c r="O267" s="3">
        <f t="shared" si="72"/>
        <v>4.1818181818181817</v>
      </c>
      <c r="P267">
        <v>42</v>
      </c>
      <c r="Q267" s="4">
        <f t="shared" si="73"/>
        <v>1.9090909090909092</v>
      </c>
      <c r="R267" s="4">
        <f t="shared" si="74"/>
        <v>1.826086956521739</v>
      </c>
      <c r="S267" s="4">
        <f t="shared" si="75"/>
        <v>10.5</v>
      </c>
      <c r="T267">
        <v>4</v>
      </c>
      <c r="U267">
        <v>1</v>
      </c>
      <c r="V267">
        <v>1</v>
      </c>
      <c r="W267">
        <v>0</v>
      </c>
      <c r="X267">
        <v>14</v>
      </c>
      <c r="Y267">
        <v>0</v>
      </c>
      <c r="Z267">
        <v>0</v>
      </c>
      <c r="AA267">
        <v>22</v>
      </c>
      <c r="AB267">
        <v>1</v>
      </c>
    </row>
    <row r="268" spans="1:28" ht="15.6" x14ac:dyDescent="0.3">
      <c r="B268" t="s">
        <v>2560</v>
      </c>
      <c r="D268">
        <v>0.44503429999986099</v>
      </c>
      <c r="E268">
        <v>32</v>
      </c>
      <c r="F268">
        <v>29</v>
      </c>
      <c r="G268">
        <v>5</v>
      </c>
      <c r="H268">
        <v>10</v>
      </c>
      <c r="I268">
        <v>15</v>
      </c>
      <c r="J268">
        <v>1</v>
      </c>
      <c r="K268">
        <v>47</v>
      </c>
      <c r="L268" s="3">
        <f t="shared" si="70"/>
        <v>1.6206896551724137</v>
      </c>
      <c r="M268">
        <v>62</v>
      </c>
      <c r="N268" s="3">
        <f t="shared" si="71"/>
        <v>1.3191489361702127</v>
      </c>
      <c r="O268" s="3">
        <f t="shared" si="72"/>
        <v>2.1379310344827585</v>
      </c>
      <c r="P268">
        <v>21</v>
      </c>
      <c r="Q268" s="4">
        <f t="shared" si="73"/>
        <v>0.72413793103448276</v>
      </c>
      <c r="R268" s="4">
        <f t="shared" si="74"/>
        <v>1.4</v>
      </c>
      <c r="S268" s="4">
        <f t="shared" si="75"/>
        <v>4.2</v>
      </c>
      <c r="T268">
        <v>4</v>
      </c>
      <c r="U268">
        <v>1</v>
      </c>
      <c r="V268">
        <v>1</v>
      </c>
      <c r="W268">
        <v>0</v>
      </c>
      <c r="X268">
        <v>2</v>
      </c>
      <c r="Y268">
        <v>0</v>
      </c>
      <c r="Z268">
        <v>1</v>
      </c>
      <c r="AA268">
        <v>12</v>
      </c>
      <c r="AB268">
        <v>1</v>
      </c>
    </row>
    <row r="269" spans="1:28" ht="15.6" x14ac:dyDescent="0.3">
      <c r="B269" t="s">
        <v>2561</v>
      </c>
      <c r="D269">
        <v>0.46105489999990801</v>
      </c>
      <c r="E269">
        <v>36</v>
      </c>
      <c r="F269">
        <v>33</v>
      </c>
      <c r="G269">
        <v>5</v>
      </c>
      <c r="H269">
        <v>10</v>
      </c>
      <c r="I269">
        <v>15</v>
      </c>
      <c r="J269">
        <v>1</v>
      </c>
      <c r="K269">
        <v>51</v>
      </c>
      <c r="L269" s="3">
        <f t="shared" si="70"/>
        <v>1.5454545454545454</v>
      </c>
      <c r="M269">
        <v>62</v>
      </c>
      <c r="N269" s="3">
        <f t="shared" si="71"/>
        <v>1.2156862745098038</v>
      </c>
      <c r="O269" s="3">
        <f t="shared" si="72"/>
        <v>1.8787878787878789</v>
      </c>
      <c r="P269">
        <v>21</v>
      </c>
      <c r="Q269" s="4">
        <f t="shared" si="73"/>
        <v>0.63636363636363635</v>
      </c>
      <c r="R269" s="4">
        <f t="shared" si="74"/>
        <v>1.4</v>
      </c>
      <c r="S269" s="4">
        <f t="shared" si="75"/>
        <v>4.2</v>
      </c>
      <c r="T269">
        <v>4</v>
      </c>
      <c r="U269">
        <v>1</v>
      </c>
      <c r="V269">
        <v>1</v>
      </c>
      <c r="W269">
        <v>0</v>
      </c>
      <c r="X269">
        <v>2</v>
      </c>
      <c r="Y269">
        <v>0</v>
      </c>
      <c r="Z269">
        <v>1</v>
      </c>
      <c r="AA269">
        <v>12</v>
      </c>
      <c r="AB269">
        <v>1</v>
      </c>
    </row>
    <row r="270" spans="1:28" s="7" customFormat="1" ht="15.6" x14ac:dyDescent="0.3">
      <c r="A270" s="7" t="s">
        <v>2632</v>
      </c>
      <c r="B270" s="7" t="s">
        <v>2645</v>
      </c>
      <c r="C270" s="7">
        <f>COUNT(D264:D269)</f>
        <v>6</v>
      </c>
      <c r="D270" s="9">
        <f>AVERAGE(D264:D269)</f>
        <v>0.49677963333328945</v>
      </c>
      <c r="E270" s="10">
        <f>AVERAGE(E264:E269)</f>
        <v>34.166666666666664</v>
      </c>
      <c r="F270" s="10">
        <f t="shared" ref="F270:M270" si="102">AVERAGE(F264:F269)</f>
        <v>31.666666666666668</v>
      </c>
      <c r="G270" s="10">
        <f t="shared" si="102"/>
        <v>4.833333333333333</v>
      </c>
      <c r="H270" s="10">
        <f t="shared" si="102"/>
        <v>11.5</v>
      </c>
      <c r="I270" s="10">
        <f t="shared" si="102"/>
        <v>16.333333333333332</v>
      </c>
      <c r="J270" s="10">
        <f t="shared" si="102"/>
        <v>0.83333333333333337</v>
      </c>
      <c r="K270" s="10">
        <f t="shared" si="102"/>
        <v>51</v>
      </c>
      <c r="L270" s="11">
        <f>AVERAGE(L264:L269)</f>
        <v>1.6345088819226747</v>
      </c>
      <c r="M270" s="10">
        <f t="shared" si="102"/>
        <v>70.5</v>
      </c>
      <c r="N270" s="11">
        <f>AVERAGE(N264:N269)</f>
        <v>1.3993044213380115</v>
      </c>
      <c r="O270" s="11">
        <f>AVERAGE(O264:O269)</f>
        <v>2.3385188087774296</v>
      </c>
      <c r="P270" s="10">
        <f t="shared" ref="P270" si="103">AVERAGE(P264:P269)</f>
        <v>24.5</v>
      </c>
      <c r="Q270" s="11">
        <f>AVERAGE(Q264:Q269)</f>
        <v>0.8445532915360503</v>
      </c>
      <c r="R270" s="11">
        <f>AVERAGE(R264:R269)</f>
        <v>1.4710144927536231</v>
      </c>
      <c r="S270" s="11">
        <f>AVERAGE(S264:S269)</f>
        <v>5.25</v>
      </c>
      <c r="T270" s="10">
        <f t="shared" ref="T270" si="104">AVERAGE(T264:T269)</f>
        <v>4</v>
      </c>
      <c r="U270" s="10">
        <f t="shared" ref="U270" si="105">AVERAGE(U264:U269)</f>
        <v>1</v>
      </c>
      <c r="V270" s="10">
        <f t="shared" ref="V270" si="106">AVERAGE(V264:V269)</f>
        <v>1</v>
      </c>
      <c r="W270" s="10">
        <f t="shared" ref="W270" si="107">AVERAGE(W264:W269)</f>
        <v>0</v>
      </c>
      <c r="X270" s="10">
        <f t="shared" ref="X270" si="108">AVERAGE(X264:X269)</f>
        <v>4</v>
      </c>
      <c r="Y270" s="10">
        <f t="shared" ref="Y270" si="109">AVERAGE(Y264:Y269)</f>
        <v>0</v>
      </c>
      <c r="Z270" s="10">
        <f t="shared" ref="Z270" si="110">AVERAGE(Z264:Z269)</f>
        <v>0.83333333333333337</v>
      </c>
      <c r="AA270" s="10">
        <f t="shared" ref="AA270" si="111">AVERAGE(AA264:AA269)</f>
        <v>13.666666666666666</v>
      </c>
      <c r="AB270" s="10">
        <f t="shared" ref="AB270" si="112">AVERAGE(AB264:AB269)</f>
        <v>1</v>
      </c>
    </row>
    <row r="271" spans="1:28" ht="15.6" x14ac:dyDescent="0.3">
      <c r="L271" s="3"/>
      <c r="N271" s="3"/>
      <c r="O271" s="3"/>
      <c r="Q271" s="4"/>
      <c r="R271" s="4"/>
      <c r="S271" s="4"/>
    </row>
    <row r="273" spans="1:28" ht="15.6" x14ac:dyDescent="0.3">
      <c r="B273" t="s">
        <v>2563</v>
      </c>
      <c r="D273">
        <v>3.6326569999998801</v>
      </c>
      <c r="E273">
        <v>96</v>
      </c>
      <c r="F273">
        <v>64</v>
      </c>
      <c r="G273">
        <v>10</v>
      </c>
      <c r="H273">
        <v>18</v>
      </c>
      <c r="I273">
        <v>28</v>
      </c>
      <c r="J273">
        <v>11</v>
      </c>
      <c r="K273">
        <v>186</v>
      </c>
      <c r="L273" s="3">
        <f t="shared" si="70"/>
        <v>2.90625</v>
      </c>
      <c r="M273">
        <v>138</v>
      </c>
      <c r="N273" s="3">
        <f t="shared" si="71"/>
        <v>0.74193548387096775</v>
      </c>
      <c r="O273" s="3">
        <f t="shared" si="72"/>
        <v>2.15625</v>
      </c>
      <c r="P273">
        <v>47</v>
      </c>
      <c r="Q273" s="4">
        <f t="shared" si="73"/>
        <v>0.734375</v>
      </c>
      <c r="R273" s="4">
        <f t="shared" si="74"/>
        <v>1.6785714285714286</v>
      </c>
      <c r="S273" s="4">
        <f t="shared" si="75"/>
        <v>4.7</v>
      </c>
      <c r="T273">
        <v>7</v>
      </c>
      <c r="U273">
        <v>0</v>
      </c>
      <c r="V273">
        <v>6</v>
      </c>
      <c r="W273">
        <v>5</v>
      </c>
      <c r="X273">
        <v>3</v>
      </c>
      <c r="Y273">
        <v>0</v>
      </c>
      <c r="Z273">
        <v>0</v>
      </c>
      <c r="AA273">
        <v>19</v>
      </c>
      <c r="AB273">
        <v>7</v>
      </c>
    </row>
    <row r="274" spans="1:28" ht="15.6" x14ac:dyDescent="0.3">
      <c r="B274" t="s">
        <v>2564</v>
      </c>
      <c r="D274">
        <v>1.4419901000001101</v>
      </c>
      <c r="E274">
        <v>92</v>
      </c>
      <c r="F274">
        <v>92</v>
      </c>
      <c r="G274">
        <v>20</v>
      </c>
      <c r="H274">
        <v>23</v>
      </c>
      <c r="I274">
        <v>43</v>
      </c>
      <c r="J274">
        <v>0</v>
      </c>
      <c r="K274">
        <v>136</v>
      </c>
      <c r="L274" s="3">
        <f t="shared" si="70"/>
        <v>1.4782608695652173</v>
      </c>
      <c r="M274">
        <v>148</v>
      </c>
      <c r="N274" s="3">
        <f t="shared" si="71"/>
        <v>1.088235294117647</v>
      </c>
      <c r="O274" s="3">
        <f t="shared" si="72"/>
        <v>1.6086956521739131</v>
      </c>
      <c r="P274">
        <v>59</v>
      </c>
      <c r="Q274" s="4">
        <f t="shared" si="73"/>
        <v>0.64130434782608692</v>
      </c>
      <c r="R274" s="4">
        <f t="shared" si="74"/>
        <v>1.3720930232558139</v>
      </c>
      <c r="S274" s="4">
        <f t="shared" si="75"/>
        <v>2.95</v>
      </c>
      <c r="T274">
        <v>17</v>
      </c>
      <c r="U274">
        <v>0</v>
      </c>
      <c r="V274">
        <v>7</v>
      </c>
      <c r="W274">
        <v>16</v>
      </c>
      <c r="X274">
        <v>5</v>
      </c>
      <c r="Y274">
        <v>0</v>
      </c>
      <c r="Z274">
        <v>0</v>
      </c>
      <c r="AA274">
        <v>6</v>
      </c>
      <c r="AB274">
        <v>8</v>
      </c>
    </row>
    <row r="275" spans="1:28" ht="15.6" x14ac:dyDescent="0.3">
      <c r="B275" t="s">
        <v>2565</v>
      </c>
      <c r="D275">
        <v>1.4673857000000201</v>
      </c>
      <c r="E275">
        <v>57</v>
      </c>
      <c r="F275">
        <v>49</v>
      </c>
      <c r="G275">
        <v>10</v>
      </c>
      <c r="H275">
        <v>11</v>
      </c>
      <c r="I275">
        <v>21</v>
      </c>
      <c r="J275">
        <v>3</v>
      </c>
      <c r="K275">
        <v>104</v>
      </c>
      <c r="L275" s="3">
        <f t="shared" si="70"/>
        <v>2.1224489795918369</v>
      </c>
      <c r="M275">
        <v>114</v>
      </c>
      <c r="N275" s="3">
        <f t="shared" si="71"/>
        <v>1.0961538461538463</v>
      </c>
      <c r="O275" s="3">
        <f t="shared" si="72"/>
        <v>2.3265306122448979</v>
      </c>
      <c r="P275">
        <v>41</v>
      </c>
      <c r="Q275" s="4">
        <f t="shared" si="73"/>
        <v>0.83673469387755106</v>
      </c>
      <c r="R275" s="4">
        <f t="shared" si="74"/>
        <v>1.9523809523809523</v>
      </c>
      <c r="S275" s="4">
        <f t="shared" si="75"/>
        <v>4.0999999999999996</v>
      </c>
      <c r="T275">
        <v>7</v>
      </c>
      <c r="U275">
        <v>0</v>
      </c>
      <c r="V275">
        <v>6</v>
      </c>
      <c r="W275">
        <v>5</v>
      </c>
      <c r="X275">
        <v>1</v>
      </c>
      <c r="Y275">
        <v>0</v>
      </c>
      <c r="Z275">
        <v>0</v>
      </c>
      <c r="AA275">
        <v>16</v>
      </c>
      <c r="AB275">
        <v>6</v>
      </c>
    </row>
    <row r="276" spans="1:28" ht="15.6" x14ac:dyDescent="0.3">
      <c r="B276" t="s">
        <v>2566</v>
      </c>
      <c r="D276">
        <v>0.81376340000019798</v>
      </c>
      <c r="E276">
        <v>63</v>
      </c>
      <c r="F276">
        <v>63</v>
      </c>
      <c r="G276">
        <v>14</v>
      </c>
      <c r="H276">
        <v>16</v>
      </c>
      <c r="I276">
        <v>30</v>
      </c>
      <c r="J276">
        <v>0</v>
      </c>
      <c r="K276">
        <v>94</v>
      </c>
      <c r="L276" s="3">
        <f t="shared" si="70"/>
        <v>1.4920634920634921</v>
      </c>
      <c r="M276">
        <v>103</v>
      </c>
      <c r="N276" s="3">
        <f t="shared" si="71"/>
        <v>1.0957446808510638</v>
      </c>
      <c r="O276" s="3">
        <f t="shared" si="72"/>
        <v>1.6349206349206349</v>
      </c>
      <c r="P276">
        <v>39</v>
      </c>
      <c r="Q276" s="4">
        <f t="shared" si="73"/>
        <v>0.61904761904761907</v>
      </c>
      <c r="R276" s="4">
        <f t="shared" si="74"/>
        <v>1.3</v>
      </c>
      <c r="S276" s="4">
        <f t="shared" si="75"/>
        <v>2.7857142857142856</v>
      </c>
      <c r="T276">
        <v>10</v>
      </c>
      <c r="U276">
        <v>0</v>
      </c>
      <c r="V276">
        <v>6</v>
      </c>
      <c r="W276">
        <v>9</v>
      </c>
      <c r="X276">
        <v>2</v>
      </c>
      <c r="Y276">
        <v>0</v>
      </c>
      <c r="Z276">
        <v>0</v>
      </c>
      <c r="AA276">
        <v>6</v>
      </c>
      <c r="AB276">
        <v>6</v>
      </c>
    </row>
    <row r="277" spans="1:28" ht="15.6" x14ac:dyDescent="0.3">
      <c r="B277" t="s">
        <v>2567</v>
      </c>
      <c r="D277">
        <v>2.0549226999999002</v>
      </c>
      <c r="E277">
        <v>74</v>
      </c>
      <c r="F277">
        <v>52</v>
      </c>
      <c r="G277">
        <v>10</v>
      </c>
      <c r="H277">
        <v>14</v>
      </c>
      <c r="I277">
        <v>24</v>
      </c>
      <c r="J277">
        <v>8</v>
      </c>
      <c r="K277">
        <v>141</v>
      </c>
      <c r="L277" s="3">
        <f t="shared" si="70"/>
        <v>2.7115384615384617</v>
      </c>
      <c r="M277">
        <v>117</v>
      </c>
      <c r="N277" s="3">
        <f t="shared" si="71"/>
        <v>0.82978723404255317</v>
      </c>
      <c r="O277" s="3">
        <f t="shared" si="72"/>
        <v>2.25</v>
      </c>
      <c r="P277">
        <v>42</v>
      </c>
      <c r="Q277" s="4">
        <f t="shared" si="73"/>
        <v>0.80769230769230771</v>
      </c>
      <c r="R277" s="4">
        <f t="shared" si="74"/>
        <v>1.75</v>
      </c>
      <c r="S277" s="4">
        <f t="shared" si="75"/>
        <v>4.2</v>
      </c>
      <c r="T277">
        <v>7</v>
      </c>
      <c r="U277">
        <v>0</v>
      </c>
      <c r="V277">
        <v>6</v>
      </c>
      <c r="W277">
        <v>5</v>
      </c>
      <c r="X277">
        <v>1</v>
      </c>
      <c r="Y277">
        <v>0</v>
      </c>
      <c r="Z277">
        <v>0</v>
      </c>
      <c r="AA277">
        <v>17</v>
      </c>
      <c r="AB277">
        <v>6</v>
      </c>
    </row>
    <row r="278" spans="1:28" ht="15.6" x14ac:dyDescent="0.3">
      <c r="B278" t="s">
        <v>2568</v>
      </c>
      <c r="D278">
        <v>0.29964419999987502</v>
      </c>
      <c r="E278">
        <v>34</v>
      </c>
      <c r="F278">
        <v>34</v>
      </c>
      <c r="G278">
        <v>6</v>
      </c>
      <c r="H278">
        <v>9</v>
      </c>
      <c r="I278">
        <v>15</v>
      </c>
      <c r="J278">
        <v>0</v>
      </c>
      <c r="K278">
        <v>41</v>
      </c>
      <c r="L278" s="3">
        <f t="shared" si="70"/>
        <v>1.2058823529411764</v>
      </c>
      <c r="M278">
        <v>50</v>
      </c>
      <c r="N278" s="3">
        <f t="shared" si="71"/>
        <v>1.2195121951219512</v>
      </c>
      <c r="O278" s="3">
        <f t="shared" si="72"/>
        <v>1.4705882352941178</v>
      </c>
      <c r="P278">
        <v>16</v>
      </c>
      <c r="Q278" s="4">
        <f t="shared" si="73"/>
        <v>0.47058823529411764</v>
      </c>
      <c r="R278" s="4">
        <f t="shared" si="74"/>
        <v>1.0666666666666667</v>
      </c>
      <c r="S278" s="4">
        <f t="shared" si="75"/>
        <v>2.6666666666666665</v>
      </c>
      <c r="T278">
        <v>3</v>
      </c>
      <c r="U278">
        <v>0</v>
      </c>
      <c r="V278">
        <v>4</v>
      </c>
      <c r="W278">
        <v>5</v>
      </c>
      <c r="X278">
        <v>0</v>
      </c>
      <c r="Y278">
        <v>0</v>
      </c>
      <c r="Z278">
        <v>0</v>
      </c>
      <c r="AA278">
        <v>0</v>
      </c>
      <c r="AB278">
        <v>4</v>
      </c>
    </row>
    <row r="279" spans="1:28" ht="15.6" x14ac:dyDescent="0.3">
      <c r="B279" t="s">
        <v>2569</v>
      </c>
      <c r="D279">
        <v>1.1199315999999699</v>
      </c>
      <c r="E279">
        <v>48</v>
      </c>
      <c r="F279">
        <v>40</v>
      </c>
      <c r="G279">
        <v>9</v>
      </c>
      <c r="H279">
        <v>12</v>
      </c>
      <c r="I279">
        <v>21</v>
      </c>
      <c r="J279">
        <v>3</v>
      </c>
      <c r="K279">
        <v>93</v>
      </c>
      <c r="L279" s="3">
        <f t="shared" si="70"/>
        <v>2.3250000000000002</v>
      </c>
      <c r="M279">
        <v>113</v>
      </c>
      <c r="N279" s="3">
        <f t="shared" si="71"/>
        <v>1.2150537634408602</v>
      </c>
      <c r="O279" s="3">
        <f t="shared" si="72"/>
        <v>2.8250000000000002</v>
      </c>
      <c r="P279">
        <v>39</v>
      </c>
      <c r="Q279" s="4">
        <f t="shared" si="73"/>
        <v>0.97499999999999998</v>
      </c>
      <c r="R279" s="4">
        <f t="shared" si="74"/>
        <v>1.8571428571428572</v>
      </c>
      <c r="S279" s="4">
        <f t="shared" si="75"/>
        <v>4.333333333333333</v>
      </c>
      <c r="T279">
        <v>4</v>
      </c>
      <c r="U279">
        <v>0</v>
      </c>
      <c r="V279">
        <v>6</v>
      </c>
      <c r="W279">
        <v>5</v>
      </c>
      <c r="X279">
        <v>1</v>
      </c>
      <c r="Y279">
        <v>0</v>
      </c>
      <c r="Z279">
        <v>0</v>
      </c>
      <c r="AA279">
        <v>18</v>
      </c>
      <c r="AB279">
        <v>5</v>
      </c>
    </row>
    <row r="280" spans="1:28" ht="15.6" x14ac:dyDescent="0.3">
      <c r="B280" t="s">
        <v>2570</v>
      </c>
      <c r="D280">
        <v>0.70693369999980804</v>
      </c>
      <c r="E280">
        <v>53</v>
      </c>
      <c r="F280">
        <v>53</v>
      </c>
      <c r="G280">
        <v>11</v>
      </c>
      <c r="H280">
        <v>14</v>
      </c>
      <c r="I280">
        <v>25</v>
      </c>
      <c r="J280">
        <v>0</v>
      </c>
      <c r="K280">
        <v>79</v>
      </c>
      <c r="L280" s="3">
        <f t="shared" si="70"/>
        <v>1.4905660377358489</v>
      </c>
      <c r="M280">
        <v>88</v>
      </c>
      <c r="N280" s="3">
        <f t="shared" si="71"/>
        <v>1.1139240506329113</v>
      </c>
      <c r="O280" s="3">
        <f t="shared" si="72"/>
        <v>1.6603773584905661</v>
      </c>
      <c r="P280">
        <v>31</v>
      </c>
      <c r="Q280" s="4">
        <f t="shared" si="73"/>
        <v>0.58490566037735847</v>
      </c>
      <c r="R280" s="4">
        <f t="shared" si="74"/>
        <v>1.24</v>
      </c>
      <c r="S280" s="4">
        <f t="shared" si="75"/>
        <v>2.8181818181818183</v>
      </c>
      <c r="T280">
        <v>6</v>
      </c>
      <c r="U280">
        <v>0</v>
      </c>
      <c r="V280">
        <v>4</v>
      </c>
      <c r="W280">
        <v>9</v>
      </c>
      <c r="X280">
        <v>1</v>
      </c>
      <c r="Y280">
        <v>0</v>
      </c>
      <c r="Z280">
        <v>0</v>
      </c>
      <c r="AA280">
        <v>6</v>
      </c>
      <c r="AB280">
        <v>5</v>
      </c>
    </row>
    <row r="281" spans="1:28" ht="15.6" x14ac:dyDescent="0.3">
      <c r="B281" t="s">
        <v>2571</v>
      </c>
      <c r="D281">
        <v>0.83748379999997202</v>
      </c>
      <c r="E281">
        <v>40</v>
      </c>
      <c r="F281">
        <v>32</v>
      </c>
      <c r="G281">
        <v>8</v>
      </c>
      <c r="H281">
        <v>10</v>
      </c>
      <c r="I281">
        <v>18</v>
      </c>
      <c r="J281">
        <v>3</v>
      </c>
      <c r="K281">
        <v>80</v>
      </c>
      <c r="L281" s="3">
        <f t="shared" si="70"/>
        <v>2.5</v>
      </c>
      <c r="M281">
        <v>100</v>
      </c>
      <c r="N281" s="3">
        <f t="shared" si="71"/>
        <v>1.25</v>
      </c>
      <c r="O281" s="3">
        <f t="shared" si="72"/>
        <v>3.125</v>
      </c>
      <c r="P281">
        <v>34</v>
      </c>
      <c r="Q281" s="4">
        <f t="shared" si="73"/>
        <v>1.0625</v>
      </c>
      <c r="R281" s="4">
        <f t="shared" si="74"/>
        <v>1.8888888888888888</v>
      </c>
      <c r="S281" s="4">
        <f t="shared" si="75"/>
        <v>4.25</v>
      </c>
      <c r="T281">
        <v>3</v>
      </c>
      <c r="U281">
        <v>0</v>
      </c>
      <c r="V281">
        <v>6</v>
      </c>
      <c r="W281">
        <v>5</v>
      </c>
      <c r="X281">
        <v>1</v>
      </c>
      <c r="Y281">
        <v>0</v>
      </c>
      <c r="Z281">
        <v>0</v>
      </c>
      <c r="AA281">
        <v>14</v>
      </c>
      <c r="AB281">
        <v>5</v>
      </c>
    </row>
    <row r="282" spans="1:28" ht="15.6" x14ac:dyDescent="0.3">
      <c r="B282" t="s">
        <v>2572</v>
      </c>
      <c r="D282">
        <v>4.4165782</v>
      </c>
      <c r="E282">
        <v>106</v>
      </c>
      <c r="F282">
        <v>65</v>
      </c>
      <c r="G282">
        <v>10</v>
      </c>
      <c r="H282">
        <v>19</v>
      </c>
      <c r="I282">
        <v>29</v>
      </c>
      <c r="J282">
        <v>14</v>
      </c>
      <c r="K282">
        <v>208</v>
      </c>
      <c r="L282" s="3">
        <f t="shared" si="70"/>
        <v>3.2</v>
      </c>
      <c r="M282">
        <v>138</v>
      </c>
      <c r="N282" s="3">
        <f t="shared" si="71"/>
        <v>0.66346153846153844</v>
      </c>
      <c r="O282" s="3">
        <f t="shared" si="72"/>
        <v>2.1230769230769231</v>
      </c>
      <c r="P282">
        <v>47</v>
      </c>
      <c r="Q282" s="4">
        <f t="shared" si="73"/>
        <v>0.72307692307692306</v>
      </c>
      <c r="R282" s="4">
        <f t="shared" si="74"/>
        <v>1.6206896551724137</v>
      </c>
      <c r="S282" s="4">
        <f t="shared" si="75"/>
        <v>4.7</v>
      </c>
      <c r="T282">
        <v>7</v>
      </c>
      <c r="U282">
        <v>0</v>
      </c>
      <c r="V282">
        <v>6</v>
      </c>
      <c r="W282">
        <v>5</v>
      </c>
      <c r="X282">
        <v>3</v>
      </c>
      <c r="Y282">
        <v>0</v>
      </c>
      <c r="Z282">
        <v>0</v>
      </c>
      <c r="AA282">
        <v>19</v>
      </c>
      <c r="AB282">
        <v>7</v>
      </c>
    </row>
    <row r="283" spans="1:28" ht="15.6" x14ac:dyDescent="0.3">
      <c r="B283" t="s">
        <v>2573</v>
      </c>
      <c r="D283">
        <v>0.46110320000002503</v>
      </c>
      <c r="E283">
        <v>41</v>
      </c>
      <c r="F283">
        <v>41</v>
      </c>
      <c r="G283">
        <v>7</v>
      </c>
      <c r="H283">
        <v>11</v>
      </c>
      <c r="I283">
        <v>18</v>
      </c>
      <c r="J283">
        <v>0</v>
      </c>
      <c r="K283">
        <v>53</v>
      </c>
      <c r="L283" s="3">
        <f t="shared" si="70"/>
        <v>1.2926829268292683</v>
      </c>
      <c r="M283">
        <v>62</v>
      </c>
      <c r="N283" s="3">
        <f t="shared" si="71"/>
        <v>1.1698113207547169</v>
      </c>
      <c r="O283" s="3">
        <f t="shared" si="72"/>
        <v>1.5121951219512195</v>
      </c>
      <c r="P283">
        <v>21</v>
      </c>
      <c r="Q283" s="4">
        <f t="shared" si="73"/>
        <v>0.51219512195121952</v>
      </c>
      <c r="R283" s="4">
        <f t="shared" si="74"/>
        <v>1.1666666666666667</v>
      </c>
      <c r="S283" s="4">
        <f t="shared" si="75"/>
        <v>3</v>
      </c>
      <c r="T283">
        <v>4</v>
      </c>
      <c r="U283">
        <v>0</v>
      </c>
      <c r="V283">
        <v>6</v>
      </c>
      <c r="W283">
        <v>5</v>
      </c>
      <c r="X283">
        <v>1</v>
      </c>
      <c r="Y283">
        <v>0</v>
      </c>
      <c r="Z283">
        <v>0</v>
      </c>
      <c r="AA283">
        <v>0</v>
      </c>
      <c r="AB283">
        <v>5</v>
      </c>
    </row>
    <row r="284" spans="1:28" s="7" customFormat="1" ht="15.6" x14ac:dyDescent="0.3">
      <c r="A284" s="7" t="s">
        <v>2632</v>
      </c>
      <c r="B284" s="7" t="s">
        <v>2644</v>
      </c>
      <c r="C284" s="7">
        <f>COUNT(D273:D283)</f>
        <v>11</v>
      </c>
      <c r="D284" s="9">
        <f>AVERAGE(D273:D283)</f>
        <v>1.5683994181817964</v>
      </c>
      <c r="E284" s="10">
        <f>AVERAGE(E273:E283)</f>
        <v>64</v>
      </c>
      <c r="F284" s="10">
        <f t="shared" ref="F284:K284" si="113">AVERAGE(F273:F283)</f>
        <v>53.18181818181818</v>
      </c>
      <c r="G284" s="10">
        <f t="shared" si="113"/>
        <v>10.454545454545455</v>
      </c>
      <c r="H284" s="10">
        <f t="shared" si="113"/>
        <v>14.272727272727273</v>
      </c>
      <c r="I284" s="10">
        <f t="shared" si="113"/>
        <v>24.727272727272727</v>
      </c>
      <c r="J284" s="10">
        <f t="shared" si="113"/>
        <v>3.8181818181818183</v>
      </c>
      <c r="K284" s="10">
        <f t="shared" si="113"/>
        <v>110.45454545454545</v>
      </c>
      <c r="L284" s="11">
        <f t="shared" ref="L284:T284" si="114">AVERAGE(L273:L283)</f>
        <v>2.0658811927513909</v>
      </c>
      <c r="M284" s="10">
        <f t="shared" si="114"/>
        <v>106.45454545454545</v>
      </c>
      <c r="N284" s="11">
        <f t="shared" si="114"/>
        <v>1.043965400677096</v>
      </c>
      <c r="O284" s="11">
        <f t="shared" si="114"/>
        <v>2.0629667761956614</v>
      </c>
      <c r="P284" s="10">
        <f t="shared" si="114"/>
        <v>37.81818181818182</v>
      </c>
      <c r="Q284" s="11">
        <f t="shared" si="114"/>
        <v>0.72431090083119853</v>
      </c>
      <c r="R284" s="11">
        <f t="shared" si="114"/>
        <v>1.5357363762496083</v>
      </c>
      <c r="S284" s="11">
        <f t="shared" si="114"/>
        <v>3.6821723730814639</v>
      </c>
      <c r="T284" s="10">
        <f t="shared" si="114"/>
        <v>6.8181818181818183</v>
      </c>
      <c r="U284" s="10">
        <f t="shared" ref="U284:AB284" si="115">AVERAGE(U273:U283)</f>
        <v>0</v>
      </c>
      <c r="V284" s="10">
        <f t="shared" si="115"/>
        <v>5.7272727272727275</v>
      </c>
      <c r="W284" s="10">
        <f t="shared" si="115"/>
        <v>6.7272727272727275</v>
      </c>
      <c r="X284" s="10">
        <f t="shared" si="115"/>
        <v>1.7272727272727273</v>
      </c>
      <c r="Y284" s="10">
        <f t="shared" si="115"/>
        <v>0</v>
      </c>
      <c r="Z284" s="10">
        <f t="shared" si="115"/>
        <v>0</v>
      </c>
      <c r="AA284" s="10">
        <f t="shared" si="115"/>
        <v>11</v>
      </c>
      <c r="AB284" s="10">
        <f t="shared" si="115"/>
        <v>5.8181818181818183</v>
      </c>
    </row>
    <row r="285" spans="1:28" ht="15.6" x14ac:dyDescent="0.3">
      <c r="L285" s="3"/>
      <c r="N285" s="3"/>
      <c r="O285" s="3"/>
      <c r="Q285" s="4"/>
      <c r="R285" s="4"/>
      <c r="S285" s="4"/>
    </row>
    <row r="286" spans="1:28" ht="15.6" x14ac:dyDescent="0.3">
      <c r="B286" t="s">
        <v>2574</v>
      </c>
      <c r="D286">
        <v>9.2752148000001799</v>
      </c>
      <c r="E286">
        <v>76</v>
      </c>
      <c r="F286">
        <v>68</v>
      </c>
      <c r="G286">
        <v>9</v>
      </c>
      <c r="H286">
        <v>13</v>
      </c>
      <c r="I286">
        <v>22</v>
      </c>
      <c r="J286">
        <v>3</v>
      </c>
      <c r="K286">
        <v>287</v>
      </c>
      <c r="L286" s="3">
        <f t="shared" si="70"/>
        <v>4.2205882352941178</v>
      </c>
      <c r="M286">
        <v>164</v>
      </c>
      <c r="N286" s="3">
        <f t="shared" si="71"/>
        <v>0.5714285714285714</v>
      </c>
      <c r="O286" s="3">
        <f t="shared" si="72"/>
        <v>2.4117647058823528</v>
      </c>
      <c r="P286">
        <v>41</v>
      </c>
      <c r="Q286" s="4">
        <f t="shared" si="73"/>
        <v>0.6029411764705882</v>
      </c>
      <c r="R286" s="4">
        <f t="shared" si="74"/>
        <v>1.8636363636363635</v>
      </c>
      <c r="S286" s="4">
        <f t="shared" si="75"/>
        <v>4.5555555555555554</v>
      </c>
      <c r="T286">
        <v>4</v>
      </c>
      <c r="U286">
        <v>0</v>
      </c>
      <c r="V286">
        <v>6</v>
      </c>
      <c r="W286">
        <v>5</v>
      </c>
      <c r="X286">
        <v>1</v>
      </c>
      <c r="Y286">
        <v>0</v>
      </c>
      <c r="Z286">
        <v>0</v>
      </c>
      <c r="AA286">
        <v>18</v>
      </c>
      <c r="AB286">
        <v>7</v>
      </c>
    </row>
    <row r="287" spans="1:28" ht="15.6" x14ac:dyDescent="0.3">
      <c r="B287" t="s">
        <v>2575</v>
      </c>
      <c r="D287">
        <v>6.8302112000001198</v>
      </c>
      <c r="E287">
        <v>76</v>
      </c>
      <c r="F287">
        <v>68</v>
      </c>
      <c r="G287">
        <v>13</v>
      </c>
      <c r="H287">
        <v>13</v>
      </c>
      <c r="I287">
        <v>26</v>
      </c>
      <c r="J287">
        <v>3</v>
      </c>
      <c r="K287">
        <v>284</v>
      </c>
      <c r="L287" s="3">
        <f t="shared" si="70"/>
        <v>4.1764705882352944</v>
      </c>
      <c r="M287">
        <v>149</v>
      </c>
      <c r="N287" s="3">
        <f t="shared" si="71"/>
        <v>0.52464788732394363</v>
      </c>
      <c r="O287" s="3">
        <f t="shared" si="72"/>
        <v>2.1911764705882355</v>
      </c>
      <c r="P287">
        <v>41</v>
      </c>
      <c r="Q287" s="4">
        <f t="shared" si="73"/>
        <v>0.6029411764705882</v>
      </c>
      <c r="R287" s="4">
        <f t="shared" si="74"/>
        <v>1.5769230769230769</v>
      </c>
      <c r="S287" s="4">
        <f t="shared" si="75"/>
        <v>3.1538461538461537</v>
      </c>
      <c r="T287">
        <v>4</v>
      </c>
      <c r="U287">
        <v>0</v>
      </c>
      <c r="V287">
        <v>6</v>
      </c>
      <c r="W287">
        <v>5</v>
      </c>
      <c r="X287">
        <v>1</v>
      </c>
      <c r="Y287">
        <v>0</v>
      </c>
      <c r="Z287">
        <v>0</v>
      </c>
      <c r="AA287">
        <v>18</v>
      </c>
      <c r="AB287">
        <v>7</v>
      </c>
    </row>
    <row r="288" spans="1:28" ht="15.6" x14ac:dyDescent="0.3">
      <c r="B288" t="s">
        <v>2576</v>
      </c>
      <c r="D288">
        <v>7.8778165999999601</v>
      </c>
      <c r="E288">
        <v>81</v>
      </c>
      <c r="F288">
        <v>73</v>
      </c>
      <c r="G288">
        <v>13</v>
      </c>
      <c r="H288">
        <v>13</v>
      </c>
      <c r="I288">
        <v>26</v>
      </c>
      <c r="J288">
        <v>3</v>
      </c>
      <c r="K288">
        <v>292</v>
      </c>
      <c r="L288" s="3">
        <f t="shared" si="70"/>
        <v>4</v>
      </c>
      <c r="M288">
        <v>173</v>
      </c>
      <c r="N288" s="3">
        <f t="shared" si="71"/>
        <v>0.59246575342465757</v>
      </c>
      <c r="O288" s="3">
        <f t="shared" si="72"/>
        <v>2.3698630136986303</v>
      </c>
      <c r="P288">
        <v>41</v>
      </c>
      <c r="Q288" s="4">
        <f t="shared" si="73"/>
        <v>0.56164383561643838</v>
      </c>
      <c r="R288" s="4">
        <f t="shared" si="74"/>
        <v>1.5769230769230769</v>
      </c>
      <c r="S288" s="4">
        <f t="shared" si="75"/>
        <v>3.1538461538461537</v>
      </c>
      <c r="T288">
        <v>4</v>
      </c>
      <c r="U288">
        <v>0</v>
      </c>
      <c r="V288">
        <v>6</v>
      </c>
      <c r="W288">
        <v>5</v>
      </c>
      <c r="X288">
        <v>1</v>
      </c>
      <c r="Y288">
        <v>0</v>
      </c>
      <c r="Z288">
        <v>0</v>
      </c>
      <c r="AA288">
        <v>18</v>
      </c>
      <c r="AB288">
        <v>7</v>
      </c>
    </row>
    <row r="289" spans="1:28" ht="15.6" x14ac:dyDescent="0.3">
      <c r="B289" t="s">
        <v>2577</v>
      </c>
      <c r="D289">
        <v>5.0976130000001296</v>
      </c>
      <c r="E289">
        <v>71</v>
      </c>
      <c r="F289">
        <v>63</v>
      </c>
      <c r="G289">
        <v>9</v>
      </c>
      <c r="H289">
        <v>12</v>
      </c>
      <c r="I289">
        <v>21</v>
      </c>
      <c r="J289">
        <v>3</v>
      </c>
      <c r="K289">
        <v>279</v>
      </c>
      <c r="L289" s="3">
        <f t="shared" si="70"/>
        <v>4.4285714285714288</v>
      </c>
      <c r="M289">
        <v>140</v>
      </c>
      <c r="N289" s="3">
        <f t="shared" si="71"/>
        <v>0.50179211469534046</v>
      </c>
      <c r="O289" s="3">
        <f t="shared" si="72"/>
        <v>2.2222222222222223</v>
      </c>
      <c r="P289">
        <v>41</v>
      </c>
      <c r="Q289" s="4">
        <f t="shared" si="73"/>
        <v>0.65079365079365081</v>
      </c>
      <c r="R289" s="4">
        <f t="shared" si="74"/>
        <v>1.9523809523809523</v>
      </c>
      <c r="S289" s="4">
        <f t="shared" si="75"/>
        <v>4.5555555555555554</v>
      </c>
      <c r="T289">
        <v>4</v>
      </c>
      <c r="U289">
        <v>0</v>
      </c>
      <c r="V289">
        <v>6</v>
      </c>
      <c r="W289">
        <v>5</v>
      </c>
      <c r="X289">
        <v>1</v>
      </c>
      <c r="Y289">
        <v>0</v>
      </c>
      <c r="Z289">
        <v>0</v>
      </c>
      <c r="AA289">
        <v>18</v>
      </c>
      <c r="AB289">
        <v>7</v>
      </c>
    </row>
    <row r="290" spans="1:28" s="7" customFormat="1" ht="15.6" x14ac:dyDescent="0.3">
      <c r="A290" s="7" t="s">
        <v>2632</v>
      </c>
      <c r="B290" s="7" t="s">
        <v>2647</v>
      </c>
      <c r="C290" s="7">
        <v>4</v>
      </c>
      <c r="D290" s="9">
        <f>AVERAGE(D286:D289)</f>
        <v>7.2702139000000976</v>
      </c>
      <c r="E290" s="10">
        <f>AVERAGE(E286:E289)</f>
        <v>76</v>
      </c>
      <c r="F290" s="10">
        <f t="shared" ref="F290:M290" si="116">AVERAGE(F286:F289)</f>
        <v>68</v>
      </c>
      <c r="G290" s="10">
        <f t="shared" si="116"/>
        <v>11</v>
      </c>
      <c r="H290" s="10">
        <f t="shared" si="116"/>
        <v>12.75</v>
      </c>
      <c r="I290" s="10">
        <f t="shared" si="116"/>
        <v>23.75</v>
      </c>
      <c r="J290" s="10">
        <f t="shared" si="116"/>
        <v>3</v>
      </c>
      <c r="K290" s="10">
        <f t="shared" si="116"/>
        <v>285.5</v>
      </c>
      <c r="L290" s="11">
        <f>AVERAGE(L286:L289)</f>
        <v>4.2064075630252109</v>
      </c>
      <c r="M290" s="10">
        <f t="shared" si="116"/>
        <v>156.5</v>
      </c>
      <c r="N290" s="11">
        <f>AVERAGE(N286:N289)</f>
        <v>0.54758358171812826</v>
      </c>
      <c r="O290" s="11">
        <f>AVERAGE(O286:O289)</f>
        <v>2.2987566030978606</v>
      </c>
      <c r="P290" s="10">
        <f t="shared" ref="P290" si="117">AVERAGE(P286:P289)</f>
        <v>41</v>
      </c>
      <c r="Q290" s="11">
        <f>AVERAGE(Q286:Q289)</f>
        <v>0.60457995983781643</v>
      </c>
      <c r="R290" s="11">
        <f>AVERAGE(R286:R289)</f>
        <v>1.7424658674658675</v>
      </c>
      <c r="S290" s="11">
        <f>AVERAGE(S286:S289)</f>
        <v>3.8547008547008543</v>
      </c>
      <c r="T290" s="10">
        <f t="shared" ref="T290" si="118">AVERAGE(T286:T289)</f>
        <v>4</v>
      </c>
      <c r="U290" s="10">
        <f t="shared" ref="U290" si="119">AVERAGE(U286:U289)</f>
        <v>0</v>
      </c>
      <c r="V290" s="10">
        <f t="shared" ref="V290" si="120">AVERAGE(V286:V289)</f>
        <v>6</v>
      </c>
      <c r="W290" s="10">
        <f t="shared" ref="W290" si="121">AVERAGE(W286:W289)</f>
        <v>5</v>
      </c>
      <c r="X290" s="10">
        <f t="shared" ref="X290" si="122">AVERAGE(X286:X289)</f>
        <v>1</v>
      </c>
      <c r="Y290" s="10">
        <f t="shared" ref="Y290" si="123">AVERAGE(Y286:Y289)</f>
        <v>0</v>
      </c>
      <c r="Z290" s="10">
        <f t="shared" ref="Z290" si="124">AVERAGE(Z286:Z289)</f>
        <v>0</v>
      </c>
      <c r="AA290" s="10">
        <f t="shared" ref="AA290" si="125">AVERAGE(AA286:AA289)</f>
        <v>18</v>
      </c>
      <c r="AB290" s="10">
        <f t="shared" ref="AB290" si="126">AVERAGE(AB286:AB289)</f>
        <v>7</v>
      </c>
    </row>
    <row r="291" spans="1:28" ht="15.6" x14ac:dyDescent="0.3">
      <c r="L291" s="3"/>
      <c r="N291" s="3"/>
      <c r="O291" s="3"/>
      <c r="Q291" s="4"/>
      <c r="R291" s="4"/>
      <c r="S291" s="4"/>
    </row>
    <row r="292" spans="1:28" ht="15.6" x14ac:dyDescent="0.3">
      <c r="B292" t="s">
        <v>2579</v>
      </c>
      <c r="D292">
        <v>1.34525359999997</v>
      </c>
      <c r="E292">
        <v>61</v>
      </c>
      <c r="F292">
        <v>60</v>
      </c>
      <c r="G292">
        <v>9</v>
      </c>
      <c r="H292">
        <v>15</v>
      </c>
      <c r="I292">
        <v>24</v>
      </c>
      <c r="J292">
        <v>1</v>
      </c>
      <c r="K292">
        <v>116</v>
      </c>
      <c r="L292" s="3">
        <f t="shared" ref="L292:L297" si="127">K292/F292</f>
        <v>1.9333333333333333</v>
      </c>
      <c r="M292">
        <v>131</v>
      </c>
      <c r="N292" s="3">
        <f t="shared" ref="N292:N297" si="128">M292/K292</f>
        <v>1.1293103448275863</v>
      </c>
      <c r="O292" s="3">
        <f t="shared" ref="O292:O297" si="129">M292/F292</f>
        <v>2.1833333333333331</v>
      </c>
      <c r="P292">
        <v>36</v>
      </c>
      <c r="Q292" s="4">
        <f t="shared" ref="Q292:Q297" si="130">P292/F292</f>
        <v>0.6</v>
      </c>
      <c r="R292" s="4">
        <f t="shared" ref="R292:R297" si="131">P292/(G292+H292)</f>
        <v>1.5</v>
      </c>
      <c r="S292" s="4">
        <f t="shared" ref="S292:S297" si="132">P292/G292</f>
        <v>4</v>
      </c>
      <c r="T292">
        <v>2</v>
      </c>
      <c r="U292">
        <v>1</v>
      </c>
      <c r="V292">
        <v>6</v>
      </c>
      <c r="W292">
        <v>4</v>
      </c>
      <c r="X292">
        <v>10</v>
      </c>
      <c r="Y292">
        <v>0</v>
      </c>
      <c r="Z292">
        <v>3</v>
      </c>
      <c r="AA292">
        <v>4</v>
      </c>
      <c r="AB292">
        <v>7</v>
      </c>
    </row>
    <row r="293" spans="1:28" ht="15.6" x14ac:dyDescent="0.3">
      <c r="B293" t="s">
        <v>2580</v>
      </c>
      <c r="D293">
        <v>3.45176480000009</v>
      </c>
      <c r="E293">
        <v>125</v>
      </c>
      <c r="F293">
        <v>100</v>
      </c>
      <c r="G293">
        <v>20</v>
      </c>
      <c r="H293">
        <v>22</v>
      </c>
      <c r="I293">
        <v>42</v>
      </c>
      <c r="J293">
        <v>5</v>
      </c>
      <c r="K293">
        <v>246</v>
      </c>
      <c r="L293" s="3">
        <f t="shared" si="127"/>
        <v>2.46</v>
      </c>
      <c r="M293">
        <v>185</v>
      </c>
      <c r="N293" s="3">
        <f t="shared" si="128"/>
        <v>0.75203252032520329</v>
      </c>
      <c r="O293" s="3">
        <f t="shared" si="129"/>
        <v>1.85</v>
      </c>
      <c r="P293">
        <v>70</v>
      </c>
      <c r="Q293" s="4">
        <f t="shared" si="130"/>
        <v>0.7</v>
      </c>
      <c r="R293" s="4">
        <f t="shared" si="131"/>
        <v>1.6666666666666667</v>
      </c>
      <c r="S293" s="4">
        <f t="shared" si="132"/>
        <v>3.5</v>
      </c>
      <c r="T293">
        <v>6</v>
      </c>
      <c r="U293">
        <v>2</v>
      </c>
      <c r="V293">
        <v>17</v>
      </c>
      <c r="W293">
        <v>16</v>
      </c>
      <c r="X293">
        <v>10</v>
      </c>
      <c r="Y293">
        <v>0</v>
      </c>
      <c r="Z293">
        <v>3</v>
      </c>
      <c r="AA293">
        <v>8</v>
      </c>
      <c r="AB293">
        <v>10</v>
      </c>
    </row>
    <row r="294" spans="1:28" ht="15.6" x14ac:dyDescent="0.3">
      <c r="B294" t="s">
        <v>2581</v>
      </c>
      <c r="D294">
        <v>3.57702460000018</v>
      </c>
      <c r="E294">
        <v>122</v>
      </c>
      <c r="F294">
        <v>97</v>
      </c>
      <c r="G294">
        <v>19</v>
      </c>
      <c r="H294">
        <v>21</v>
      </c>
      <c r="I294">
        <v>40</v>
      </c>
      <c r="J294">
        <v>5</v>
      </c>
      <c r="K294">
        <v>246</v>
      </c>
      <c r="L294" s="3">
        <f t="shared" si="127"/>
        <v>2.536082474226804</v>
      </c>
      <c r="M294">
        <v>175</v>
      </c>
      <c r="N294" s="3">
        <f t="shared" si="128"/>
        <v>0.71138211382113825</v>
      </c>
      <c r="O294" s="3">
        <f t="shared" si="129"/>
        <v>1.8041237113402062</v>
      </c>
      <c r="P294">
        <v>68</v>
      </c>
      <c r="Q294" s="4">
        <f t="shared" si="130"/>
        <v>0.7010309278350515</v>
      </c>
      <c r="R294" s="4">
        <f t="shared" si="131"/>
        <v>1.7</v>
      </c>
      <c r="S294" s="4">
        <f t="shared" si="132"/>
        <v>3.5789473684210527</v>
      </c>
      <c r="T294">
        <v>6</v>
      </c>
      <c r="U294">
        <v>2</v>
      </c>
      <c r="V294">
        <v>17</v>
      </c>
      <c r="W294">
        <v>14</v>
      </c>
      <c r="X294">
        <v>10</v>
      </c>
      <c r="Y294">
        <v>0</v>
      </c>
      <c r="Z294">
        <v>3</v>
      </c>
      <c r="AA294">
        <v>8</v>
      </c>
      <c r="AB294">
        <v>10</v>
      </c>
    </row>
    <row r="295" spans="1:28" ht="15.6" x14ac:dyDescent="0.3">
      <c r="B295" t="s">
        <v>2582</v>
      </c>
      <c r="D295">
        <v>3.38027790000001</v>
      </c>
      <c r="E295">
        <v>125</v>
      </c>
      <c r="F295">
        <v>100</v>
      </c>
      <c r="G295">
        <v>21</v>
      </c>
      <c r="H295">
        <v>22</v>
      </c>
      <c r="I295">
        <v>43</v>
      </c>
      <c r="J295">
        <v>5</v>
      </c>
      <c r="K295">
        <v>246</v>
      </c>
      <c r="L295" s="3">
        <f t="shared" si="127"/>
        <v>2.46</v>
      </c>
      <c r="M295">
        <v>185</v>
      </c>
      <c r="N295" s="3">
        <f t="shared" si="128"/>
        <v>0.75203252032520329</v>
      </c>
      <c r="O295" s="3">
        <f t="shared" si="129"/>
        <v>1.85</v>
      </c>
      <c r="P295">
        <v>72</v>
      </c>
      <c r="Q295" s="4">
        <f t="shared" si="130"/>
        <v>0.72</v>
      </c>
      <c r="R295" s="4">
        <f t="shared" si="131"/>
        <v>1.6744186046511629</v>
      </c>
      <c r="S295" s="4">
        <f t="shared" si="132"/>
        <v>3.4285714285714284</v>
      </c>
      <c r="T295">
        <v>6</v>
      </c>
      <c r="U295">
        <v>2</v>
      </c>
      <c r="V295">
        <v>17</v>
      </c>
      <c r="W295">
        <v>18</v>
      </c>
      <c r="X295">
        <v>10</v>
      </c>
      <c r="Y295">
        <v>0</v>
      </c>
      <c r="Z295">
        <v>3</v>
      </c>
      <c r="AA295">
        <v>8</v>
      </c>
      <c r="AB295">
        <v>10</v>
      </c>
    </row>
    <row r="296" spans="1:28" ht="15.6" x14ac:dyDescent="0.3">
      <c r="B296" t="s">
        <v>2583</v>
      </c>
      <c r="D296">
        <v>1.5080260999998201</v>
      </c>
      <c r="E296">
        <v>59</v>
      </c>
      <c r="F296">
        <v>58</v>
      </c>
      <c r="G296">
        <v>8</v>
      </c>
      <c r="H296">
        <v>15</v>
      </c>
      <c r="I296">
        <v>23</v>
      </c>
      <c r="J296">
        <v>1</v>
      </c>
      <c r="K296">
        <v>117</v>
      </c>
      <c r="L296" s="3">
        <f t="shared" si="127"/>
        <v>2.0172413793103448</v>
      </c>
      <c r="M296">
        <v>121</v>
      </c>
      <c r="N296" s="3">
        <f t="shared" si="128"/>
        <v>1.0341880341880343</v>
      </c>
      <c r="O296" s="3">
        <f t="shared" si="129"/>
        <v>2.0862068965517242</v>
      </c>
      <c r="P296">
        <v>34</v>
      </c>
      <c r="Q296" s="4">
        <f t="shared" si="130"/>
        <v>0.58620689655172409</v>
      </c>
      <c r="R296" s="4">
        <f t="shared" si="131"/>
        <v>1.4782608695652173</v>
      </c>
      <c r="S296" s="4">
        <f t="shared" si="132"/>
        <v>4.25</v>
      </c>
      <c r="T296">
        <v>2</v>
      </c>
      <c r="U296">
        <v>1</v>
      </c>
      <c r="V296">
        <v>6</v>
      </c>
      <c r="W296">
        <v>2</v>
      </c>
      <c r="X296">
        <v>10</v>
      </c>
      <c r="Y296">
        <v>0</v>
      </c>
      <c r="Z296">
        <v>3</v>
      </c>
      <c r="AA296">
        <v>4</v>
      </c>
      <c r="AB296">
        <v>7</v>
      </c>
    </row>
    <row r="297" spans="1:28" ht="15.6" x14ac:dyDescent="0.3">
      <c r="B297" t="s">
        <v>2584</v>
      </c>
      <c r="D297">
        <v>1.5091734000000001</v>
      </c>
      <c r="E297">
        <v>61</v>
      </c>
      <c r="F297">
        <v>60</v>
      </c>
      <c r="G297">
        <v>10</v>
      </c>
      <c r="H297">
        <v>15</v>
      </c>
      <c r="I297">
        <v>25</v>
      </c>
      <c r="J297">
        <v>1</v>
      </c>
      <c r="K297">
        <v>116</v>
      </c>
      <c r="L297" s="3">
        <f t="shared" si="127"/>
        <v>1.9333333333333333</v>
      </c>
      <c r="M297">
        <v>131</v>
      </c>
      <c r="N297" s="3">
        <f t="shared" si="128"/>
        <v>1.1293103448275863</v>
      </c>
      <c r="O297" s="3">
        <f t="shared" si="129"/>
        <v>2.1833333333333331</v>
      </c>
      <c r="P297">
        <v>38</v>
      </c>
      <c r="Q297" s="4">
        <f t="shared" si="130"/>
        <v>0.6333333333333333</v>
      </c>
      <c r="R297" s="4">
        <f t="shared" si="131"/>
        <v>1.52</v>
      </c>
      <c r="S297" s="4">
        <f t="shared" si="132"/>
        <v>3.8</v>
      </c>
      <c r="T297">
        <v>2</v>
      </c>
      <c r="U297">
        <v>1</v>
      </c>
      <c r="V297">
        <v>6</v>
      </c>
      <c r="W297">
        <v>6</v>
      </c>
      <c r="X297">
        <v>10</v>
      </c>
      <c r="Y297">
        <v>0</v>
      </c>
      <c r="Z297">
        <v>3</v>
      </c>
      <c r="AA297">
        <v>4</v>
      </c>
      <c r="AB297">
        <v>7</v>
      </c>
    </row>
    <row r="298" spans="1:28" s="7" customFormat="1" ht="15.6" x14ac:dyDescent="0.3">
      <c r="A298" s="7" t="s">
        <v>2632</v>
      </c>
      <c r="B298" s="7" t="s">
        <v>2646</v>
      </c>
      <c r="C298" s="7">
        <f>COUNT(D292:D297)</f>
        <v>6</v>
      </c>
      <c r="D298" s="9">
        <f>AVERAGE(D292:D297)</f>
        <v>2.4619200666666781</v>
      </c>
      <c r="E298" s="10">
        <f t="shared" ref="E298:J298" si="133">AVERAGE(E292:E297)</f>
        <v>92.166666666666671</v>
      </c>
      <c r="F298" s="10">
        <f t="shared" si="133"/>
        <v>79.166666666666671</v>
      </c>
      <c r="G298" s="10">
        <f t="shared" si="133"/>
        <v>14.5</v>
      </c>
      <c r="H298" s="10">
        <f t="shared" si="133"/>
        <v>18.333333333333332</v>
      </c>
      <c r="I298" s="10">
        <f t="shared" si="133"/>
        <v>32.833333333333336</v>
      </c>
      <c r="J298" s="10">
        <f t="shared" si="133"/>
        <v>3</v>
      </c>
      <c r="K298" s="10">
        <f t="shared" ref="K298:T298" si="134">AVERAGE(K292:K297)</f>
        <v>181.16666666666666</v>
      </c>
      <c r="L298" s="11">
        <f t="shared" si="134"/>
        <v>2.2233317533673027</v>
      </c>
      <c r="M298" s="10">
        <f t="shared" si="134"/>
        <v>154.66666666666666</v>
      </c>
      <c r="N298" s="11">
        <f t="shared" si="134"/>
        <v>0.91804264638579192</v>
      </c>
      <c r="O298" s="11">
        <f t="shared" si="134"/>
        <v>1.9928328790930996</v>
      </c>
      <c r="P298" s="10">
        <f t="shared" si="134"/>
        <v>53</v>
      </c>
      <c r="Q298" s="11">
        <f t="shared" si="134"/>
        <v>0.6567618596200181</v>
      </c>
      <c r="R298" s="11">
        <f t="shared" si="134"/>
        <v>1.5898910234805079</v>
      </c>
      <c r="S298" s="11">
        <f t="shared" si="134"/>
        <v>3.7595864661654139</v>
      </c>
      <c r="T298" s="10">
        <f t="shared" si="134"/>
        <v>4</v>
      </c>
      <c r="U298" s="10">
        <f t="shared" ref="U298:AB298" si="135">AVERAGE(U292:U297)</f>
        <v>1.5</v>
      </c>
      <c r="V298" s="10">
        <f t="shared" si="135"/>
        <v>11.5</v>
      </c>
      <c r="W298" s="10">
        <f t="shared" si="135"/>
        <v>10</v>
      </c>
      <c r="X298" s="10">
        <f t="shared" si="135"/>
        <v>10</v>
      </c>
      <c r="Y298" s="10">
        <f t="shared" si="135"/>
        <v>0</v>
      </c>
      <c r="Z298" s="10">
        <f t="shared" si="135"/>
        <v>3</v>
      </c>
      <c r="AA298" s="10">
        <f t="shared" si="135"/>
        <v>6</v>
      </c>
      <c r="AB298" s="10">
        <f t="shared" si="135"/>
        <v>8.5</v>
      </c>
    </row>
    <row r="300" spans="1:28" ht="15.6" x14ac:dyDescent="0.3">
      <c r="B300" t="s">
        <v>2585</v>
      </c>
      <c r="D300">
        <v>1.37686200000007</v>
      </c>
      <c r="E300">
        <v>35</v>
      </c>
      <c r="F300">
        <v>32</v>
      </c>
      <c r="G300">
        <v>8</v>
      </c>
      <c r="H300">
        <v>10</v>
      </c>
      <c r="I300">
        <v>18</v>
      </c>
      <c r="J300">
        <v>2</v>
      </c>
      <c r="K300">
        <v>95</v>
      </c>
      <c r="L300" s="3">
        <f t="shared" si="70"/>
        <v>2.96875</v>
      </c>
      <c r="M300">
        <v>53</v>
      </c>
      <c r="N300" s="3">
        <f t="shared" si="71"/>
        <v>0.55789473684210522</v>
      </c>
      <c r="O300" s="3">
        <f t="shared" si="72"/>
        <v>1.65625</v>
      </c>
      <c r="P300">
        <v>27</v>
      </c>
      <c r="Q300" s="4">
        <f t="shared" si="73"/>
        <v>0.84375</v>
      </c>
      <c r="R300" s="4">
        <f t="shared" si="74"/>
        <v>1.5</v>
      </c>
      <c r="S300" s="4">
        <f t="shared" si="75"/>
        <v>3.375</v>
      </c>
      <c r="T300">
        <v>5</v>
      </c>
      <c r="U300">
        <v>0</v>
      </c>
      <c r="V300">
        <v>3</v>
      </c>
      <c r="W300">
        <v>2</v>
      </c>
      <c r="X300">
        <v>2</v>
      </c>
      <c r="Y300">
        <v>0</v>
      </c>
      <c r="Z300">
        <v>2</v>
      </c>
      <c r="AA300">
        <v>12</v>
      </c>
      <c r="AB300">
        <v>1</v>
      </c>
    </row>
    <row r="301" spans="1:28" ht="15.6" x14ac:dyDescent="0.3">
      <c r="B301" t="s">
        <v>2586</v>
      </c>
      <c r="D301">
        <v>1.5413450999999401</v>
      </c>
      <c r="E301">
        <v>38</v>
      </c>
      <c r="F301">
        <v>35</v>
      </c>
      <c r="G301">
        <v>8</v>
      </c>
      <c r="H301">
        <v>11</v>
      </c>
      <c r="I301">
        <v>19</v>
      </c>
      <c r="J301">
        <v>2</v>
      </c>
      <c r="K301">
        <v>102</v>
      </c>
      <c r="L301" s="3">
        <f t="shared" ref="L301:L351" si="136">K301/F301</f>
        <v>2.9142857142857141</v>
      </c>
      <c r="M301">
        <v>54</v>
      </c>
      <c r="N301" s="3">
        <f t="shared" ref="N301:N351" si="137">M301/K301</f>
        <v>0.52941176470588236</v>
      </c>
      <c r="O301" s="3">
        <f t="shared" ref="O301:O351" si="138">M301/F301</f>
        <v>1.5428571428571429</v>
      </c>
      <c r="P301">
        <v>28</v>
      </c>
      <c r="Q301" s="4">
        <f t="shared" ref="Q301:Q351" si="139">P301/F301</f>
        <v>0.8</v>
      </c>
      <c r="R301" s="4">
        <f t="shared" ref="R301:R351" si="140">P301/(G301+H301)</f>
        <v>1.4736842105263157</v>
      </c>
      <c r="S301" s="4">
        <f t="shared" ref="S301:S351" si="141">P301/G301</f>
        <v>3.5</v>
      </c>
      <c r="T301">
        <v>5</v>
      </c>
      <c r="U301">
        <v>0</v>
      </c>
      <c r="V301">
        <v>3</v>
      </c>
      <c r="W301">
        <v>3</v>
      </c>
      <c r="X301">
        <v>2</v>
      </c>
      <c r="Y301">
        <v>0</v>
      </c>
      <c r="Z301">
        <v>2</v>
      </c>
      <c r="AA301">
        <v>12</v>
      </c>
      <c r="AB301">
        <v>1</v>
      </c>
    </row>
    <row r="302" spans="1:28" ht="15.6" x14ac:dyDescent="0.3">
      <c r="B302" t="s">
        <v>2587</v>
      </c>
      <c r="D302">
        <v>1.4412063999998199</v>
      </c>
      <c r="E302">
        <v>39</v>
      </c>
      <c r="F302">
        <v>36</v>
      </c>
      <c r="G302">
        <v>8</v>
      </c>
      <c r="H302">
        <v>11</v>
      </c>
      <c r="I302">
        <v>19</v>
      </c>
      <c r="J302">
        <v>2</v>
      </c>
      <c r="K302">
        <v>104</v>
      </c>
      <c r="L302" s="3">
        <f t="shared" si="136"/>
        <v>2.8888888888888888</v>
      </c>
      <c r="M302">
        <v>55</v>
      </c>
      <c r="N302" s="3">
        <f t="shared" si="137"/>
        <v>0.52884615384615385</v>
      </c>
      <c r="O302" s="3">
        <f t="shared" si="138"/>
        <v>1.5277777777777777</v>
      </c>
      <c r="P302">
        <v>28</v>
      </c>
      <c r="Q302" s="4">
        <f t="shared" si="139"/>
        <v>0.77777777777777779</v>
      </c>
      <c r="R302" s="4">
        <f t="shared" si="140"/>
        <v>1.4736842105263157</v>
      </c>
      <c r="S302" s="4">
        <f t="shared" si="141"/>
        <v>3.5</v>
      </c>
      <c r="T302">
        <v>5</v>
      </c>
      <c r="U302">
        <v>0</v>
      </c>
      <c r="V302">
        <v>3</v>
      </c>
      <c r="W302">
        <v>3</v>
      </c>
      <c r="X302">
        <v>2</v>
      </c>
      <c r="Y302">
        <v>0</v>
      </c>
      <c r="Z302">
        <v>2</v>
      </c>
      <c r="AA302">
        <v>12</v>
      </c>
      <c r="AB302">
        <v>1</v>
      </c>
    </row>
    <row r="303" spans="1:28" ht="15.6" x14ac:dyDescent="0.3">
      <c r="B303" t="s">
        <v>2588</v>
      </c>
      <c r="D303">
        <v>1.1865462999999099</v>
      </c>
      <c r="E303">
        <v>28</v>
      </c>
      <c r="F303">
        <v>25</v>
      </c>
      <c r="G303">
        <v>8</v>
      </c>
      <c r="H303">
        <v>10</v>
      </c>
      <c r="I303">
        <v>18</v>
      </c>
      <c r="J303">
        <v>2</v>
      </c>
      <c r="K303">
        <v>86</v>
      </c>
      <c r="L303" s="3">
        <f t="shared" si="136"/>
        <v>3.44</v>
      </c>
      <c r="M303">
        <v>51</v>
      </c>
      <c r="N303" s="3">
        <f t="shared" si="137"/>
        <v>0.59302325581395354</v>
      </c>
      <c r="O303" s="3">
        <f t="shared" si="138"/>
        <v>2.04</v>
      </c>
      <c r="P303">
        <v>25</v>
      </c>
      <c r="Q303" s="4">
        <f t="shared" si="139"/>
        <v>1</v>
      </c>
      <c r="R303" s="4">
        <f t="shared" si="140"/>
        <v>1.3888888888888888</v>
      </c>
      <c r="S303" s="4">
        <f t="shared" si="141"/>
        <v>3.125</v>
      </c>
      <c r="T303">
        <v>5</v>
      </c>
      <c r="U303">
        <v>0</v>
      </c>
      <c r="V303">
        <v>3</v>
      </c>
      <c r="W303">
        <v>0</v>
      </c>
      <c r="X303">
        <v>2</v>
      </c>
      <c r="Y303">
        <v>0</v>
      </c>
      <c r="Z303">
        <v>2</v>
      </c>
      <c r="AA303">
        <v>12</v>
      </c>
      <c r="AB303">
        <v>1</v>
      </c>
    </row>
    <row r="304" spans="1:28" ht="15.6" x14ac:dyDescent="0.3">
      <c r="B304" t="s">
        <v>2589</v>
      </c>
      <c r="D304">
        <v>1.44069300000001</v>
      </c>
      <c r="E304">
        <v>29</v>
      </c>
      <c r="F304">
        <v>26</v>
      </c>
      <c r="G304">
        <v>8</v>
      </c>
      <c r="H304">
        <v>10</v>
      </c>
      <c r="I304">
        <v>18</v>
      </c>
      <c r="J304">
        <v>2</v>
      </c>
      <c r="K304">
        <v>87</v>
      </c>
      <c r="L304" s="3">
        <f t="shared" si="136"/>
        <v>3.3461538461538463</v>
      </c>
      <c r="M304">
        <v>51</v>
      </c>
      <c r="N304" s="3">
        <f t="shared" si="137"/>
        <v>0.58620689655172409</v>
      </c>
      <c r="O304" s="3">
        <f t="shared" si="138"/>
        <v>1.9615384615384615</v>
      </c>
      <c r="P304">
        <v>25</v>
      </c>
      <c r="Q304" s="4">
        <f t="shared" si="139"/>
        <v>0.96153846153846156</v>
      </c>
      <c r="R304" s="4">
        <f t="shared" si="140"/>
        <v>1.3888888888888888</v>
      </c>
      <c r="S304" s="4">
        <f t="shared" si="141"/>
        <v>3.125</v>
      </c>
      <c r="T304">
        <v>5</v>
      </c>
      <c r="U304">
        <v>0</v>
      </c>
      <c r="V304">
        <v>3</v>
      </c>
      <c r="W304">
        <v>0</v>
      </c>
      <c r="X304">
        <v>2</v>
      </c>
      <c r="Y304">
        <v>0</v>
      </c>
      <c r="Z304">
        <v>2</v>
      </c>
      <c r="AA304">
        <v>12</v>
      </c>
      <c r="AB304">
        <v>1</v>
      </c>
    </row>
    <row r="305" spans="2:28" ht="15.6" x14ac:dyDescent="0.3">
      <c r="B305" t="s">
        <v>2590</v>
      </c>
      <c r="D305">
        <v>1.3547180000000401</v>
      </c>
      <c r="E305">
        <v>29</v>
      </c>
      <c r="F305">
        <v>26</v>
      </c>
      <c r="G305">
        <v>8</v>
      </c>
      <c r="H305">
        <v>10</v>
      </c>
      <c r="I305">
        <v>18</v>
      </c>
      <c r="J305">
        <v>2</v>
      </c>
      <c r="K305">
        <v>88</v>
      </c>
      <c r="L305" s="3">
        <f t="shared" si="136"/>
        <v>3.3846153846153846</v>
      </c>
      <c r="M305">
        <v>51</v>
      </c>
      <c r="N305" s="3">
        <f t="shared" si="137"/>
        <v>0.57954545454545459</v>
      </c>
      <c r="O305" s="3">
        <f t="shared" si="138"/>
        <v>1.9615384615384615</v>
      </c>
      <c r="P305">
        <v>25</v>
      </c>
      <c r="Q305" s="4">
        <f t="shared" si="139"/>
        <v>0.96153846153846156</v>
      </c>
      <c r="R305" s="4">
        <f t="shared" si="140"/>
        <v>1.3888888888888888</v>
      </c>
      <c r="S305" s="4">
        <f t="shared" si="141"/>
        <v>3.125</v>
      </c>
      <c r="T305">
        <v>5</v>
      </c>
      <c r="U305">
        <v>0</v>
      </c>
      <c r="V305">
        <v>3</v>
      </c>
      <c r="W305">
        <v>0</v>
      </c>
      <c r="X305">
        <v>2</v>
      </c>
      <c r="Y305">
        <v>0</v>
      </c>
      <c r="Z305">
        <v>2</v>
      </c>
      <c r="AA305">
        <v>12</v>
      </c>
      <c r="AB305">
        <v>1</v>
      </c>
    </row>
    <row r="306" spans="2:28" ht="15.6" x14ac:dyDescent="0.3">
      <c r="B306" t="s">
        <v>2591</v>
      </c>
      <c r="D306">
        <v>1.7185716999999801</v>
      </c>
      <c r="E306">
        <v>40</v>
      </c>
      <c r="F306">
        <v>36</v>
      </c>
      <c r="G306">
        <v>8</v>
      </c>
      <c r="H306">
        <v>10</v>
      </c>
      <c r="I306">
        <v>18</v>
      </c>
      <c r="J306">
        <v>2</v>
      </c>
      <c r="K306">
        <v>105</v>
      </c>
      <c r="L306" s="3">
        <f t="shared" si="136"/>
        <v>2.9166666666666665</v>
      </c>
      <c r="M306">
        <v>55</v>
      </c>
      <c r="N306" s="3">
        <f t="shared" si="137"/>
        <v>0.52380952380952384</v>
      </c>
      <c r="O306" s="3">
        <f t="shared" si="138"/>
        <v>1.5277777777777777</v>
      </c>
      <c r="P306">
        <v>29</v>
      </c>
      <c r="Q306" s="4">
        <f t="shared" si="139"/>
        <v>0.80555555555555558</v>
      </c>
      <c r="R306" s="4">
        <f t="shared" si="140"/>
        <v>1.6111111111111112</v>
      </c>
      <c r="S306" s="4">
        <f t="shared" si="141"/>
        <v>3.625</v>
      </c>
      <c r="T306">
        <v>5</v>
      </c>
      <c r="U306">
        <v>0</v>
      </c>
      <c r="V306">
        <v>3</v>
      </c>
      <c r="W306">
        <v>4</v>
      </c>
      <c r="X306">
        <v>2</v>
      </c>
      <c r="Y306">
        <v>0</v>
      </c>
      <c r="Z306">
        <v>2</v>
      </c>
      <c r="AA306">
        <v>12</v>
      </c>
      <c r="AB306">
        <v>1</v>
      </c>
    </row>
    <row r="307" spans="2:28" ht="15.6" x14ac:dyDescent="0.3">
      <c r="B307" t="s">
        <v>2592</v>
      </c>
      <c r="D307">
        <v>1.3597586999999201</v>
      </c>
      <c r="E307">
        <v>33</v>
      </c>
      <c r="F307">
        <v>29</v>
      </c>
      <c r="G307">
        <v>8</v>
      </c>
      <c r="H307">
        <v>10</v>
      </c>
      <c r="I307">
        <v>18</v>
      </c>
      <c r="J307">
        <v>2</v>
      </c>
      <c r="K307">
        <v>92</v>
      </c>
      <c r="L307" s="3">
        <f t="shared" si="136"/>
        <v>3.1724137931034484</v>
      </c>
      <c r="M307">
        <v>52</v>
      </c>
      <c r="N307" s="3">
        <f t="shared" si="137"/>
        <v>0.56521739130434778</v>
      </c>
      <c r="O307" s="3">
        <f t="shared" si="138"/>
        <v>1.7931034482758621</v>
      </c>
      <c r="P307">
        <v>26</v>
      </c>
      <c r="Q307" s="4">
        <f t="shared" si="139"/>
        <v>0.89655172413793105</v>
      </c>
      <c r="R307" s="4">
        <f t="shared" si="140"/>
        <v>1.4444444444444444</v>
      </c>
      <c r="S307" s="4">
        <f t="shared" si="141"/>
        <v>3.25</v>
      </c>
      <c r="T307">
        <v>5</v>
      </c>
      <c r="U307">
        <v>0</v>
      </c>
      <c r="V307">
        <v>3</v>
      </c>
      <c r="W307">
        <v>1</v>
      </c>
      <c r="X307">
        <v>2</v>
      </c>
      <c r="Y307">
        <v>0</v>
      </c>
      <c r="Z307">
        <v>2</v>
      </c>
      <c r="AA307">
        <v>12</v>
      </c>
      <c r="AB307">
        <v>1</v>
      </c>
    </row>
    <row r="308" spans="2:28" ht="15.6" x14ac:dyDescent="0.3">
      <c r="B308" t="s">
        <v>2593</v>
      </c>
      <c r="D308">
        <v>1.97132049999981</v>
      </c>
      <c r="E308">
        <v>29</v>
      </c>
      <c r="F308">
        <v>26</v>
      </c>
      <c r="G308">
        <v>8</v>
      </c>
      <c r="H308">
        <v>10</v>
      </c>
      <c r="I308">
        <v>18</v>
      </c>
      <c r="J308">
        <v>2</v>
      </c>
      <c r="K308">
        <v>89</v>
      </c>
      <c r="L308" s="3">
        <f t="shared" si="136"/>
        <v>3.4230769230769229</v>
      </c>
      <c r="M308">
        <v>51</v>
      </c>
      <c r="N308" s="3">
        <f t="shared" si="137"/>
        <v>0.5730337078651685</v>
      </c>
      <c r="O308" s="3">
        <f t="shared" si="138"/>
        <v>1.9615384615384615</v>
      </c>
      <c r="P308">
        <v>25</v>
      </c>
      <c r="Q308" s="4">
        <f t="shared" si="139"/>
        <v>0.96153846153846156</v>
      </c>
      <c r="R308" s="4">
        <f t="shared" si="140"/>
        <v>1.3888888888888888</v>
      </c>
      <c r="S308" s="4">
        <f t="shared" si="141"/>
        <v>3.125</v>
      </c>
      <c r="T308">
        <v>5</v>
      </c>
      <c r="U308">
        <v>0</v>
      </c>
      <c r="V308">
        <v>3</v>
      </c>
      <c r="W308">
        <v>0</v>
      </c>
      <c r="X308">
        <v>2</v>
      </c>
      <c r="Y308">
        <v>0</v>
      </c>
      <c r="Z308">
        <v>2</v>
      </c>
      <c r="AA308">
        <v>12</v>
      </c>
      <c r="AB308">
        <v>1</v>
      </c>
    </row>
    <row r="309" spans="2:28" ht="15.6" x14ac:dyDescent="0.3">
      <c r="B309" t="s">
        <v>2594</v>
      </c>
      <c r="D309">
        <v>2.0813587</v>
      </c>
      <c r="E309">
        <v>29</v>
      </c>
      <c r="F309">
        <v>26</v>
      </c>
      <c r="G309">
        <v>8</v>
      </c>
      <c r="H309">
        <v>10</v>
      </c>
      <c r="I309">
        <v>18</v>
      </c>
      <c r="J309">
        <v>2</v>
      </c>
      <c r="K309">
        <v>89</v>
      </c>
      <c r="L309" s="3">
        <f t="shared" si="136"/>
        <v>3.4230769230769229</v>
      </c>
      <c r="M309">
        <v>52</v>
      </c>
      <c r="N309" s="3">
        <f t="shared" si="137"/>
        <v>0.5842696629213483</v>
      </c>
      <c r="O309" s="3">
        <f t="shared" si="138"/>
        <v>2</v>
      </c>
      <c r="P309">
        <v>26</v>
      </c>
      <c r="Q309" s="4">
        <f t="shared" si="139"/>
        <v>1</v>
      </c>
      <c r="R309" s="4">
        <f t="shared" si="140"/>
        <v>1.4444444444444444</v>
      </c>
      <c r="S309" s="4">
        <f t="shared" si="141"/>
        <v>3.25</v>
      </c>
      <c r="T309">
        <v>5</v>
      </c>
      <c r="U309">
        <v>0</v>
      </c>
      <c r="V309">
        <v>3</v>
      </c>
      <c r="W309">
        <v>1</v>
      </c>
      <c r="X309">
        <v>2</v>
      </c>
      <c r="Y309">
        <v>0</v>
      </c>
      <c r="Z309">
        <v>2</v>
      </c>
      <c r="AA309">
        <v>12</v>
      </c>
      <c r="AB309">
        <v>1</v>
      </c>
    </row>
    <row r="310" spans="2:28" ht="15.6" x14ac:dyDescent="0.3">
      <c r="B310" t="s">
        <v>2595</v>
      </c>
      <c r="D310">
        <v>1.2828981000000099</v>
      </c>
      <c r="E310">
        <v>36</v>
      </c>
      <c r="F310">
        <v>33</v>
      </c>
      <c r="G310">
        <v>8</v>
      </c>
      <c r="H310">
        <v>10</v>
      </c>
      <c r="I310">
        <v>18</v>
      </c>
      <c r="J310">
        <v>2</v>
      </c>
      <c r="K310">
        <v>96</v>
      </c>
      <c r="L310" s="3">
        <f t="shared" si="136"/>
        <v>2.9090909090909092</v>
      </c>
      <c r="M310">
        <v>54</v>
      </c>
      <c r="N310" s="3">
        <f t="shared" si="137"/>
        <v>0.5625</v>
      </c>
      <c r="O310" s="3">
        <f t="shared" si="138"/>
        <v>1.6363636363636365</v>
      </c>
      <c r="P310">
        <v>28</v>
      </c>
      <c r="Q310" s="4">
        <f t="shared" si="139"/>
        <v>0.84848484848484851</v>
      </c>
      <c r="R310" s="4">
        <f t="shared" si="140"/>
        <v>1.5555555555555556</v>
      </c>
      <c r="S310" s="4">
        <f t="shared" si="141"/>
        <v>3.5</v>
      </c>
      <c r="T310">
        <v>5</v>
      </c>
      <c r="U310">
        <v>0</v>
      </c>
      <c r="V310">
        <v>3</v>
      </c>
      <c r="W310">
        <v>3</v>
      </c>
      <c r="X310">
        <v>2</v>
      </c>
      <c r="Y310">
        <v>0</v>
      </c>
      <c r="Z310">
        <v>2</v>
      </c>
      <c r="AA310">
        <v>12</v>
      </c>
      <c r="AB310">
        <v>1</v>
      </c>
    </row>
    <row r="311" spans="2:28" ht="15.6" x14ac:dyDescent="0.3">
      <c r="B311" t="s">
        <v>2596</v>
      </c>
      <c r="D311">
        <v>1.35070240000004</v>
      </c>
      <c r="E311">
        <v>39</v>
      </c>
      <c r="F311">
        <v>36</v>
      </c>
      <c r="G311">
        <v>8</v>
      </c>
      <c r="H311">
        <v>10</v>
      </c>
      <c r="I311">
        <v>18</v>
      </c>
      <c r="J311">
        <v>2</v>
      </c>
      <c r="K311">
        <v>104</v>
      </c>
      <c r="L311" s="3">
        <f t="shared" si="136"/>
        <v>2.8888888888888888</v>
      </c>
      <c r="M311">
        <v>55</v>
      </c>
      <c r="N311" s="3">
        <f t="shared" si="137"/>
        <v>0.52884615384615385</v>
      </c>
      <c r="O311" s="3">
        <f t="shared" si="138"/>
        <v>1.5277777777777777</v>
      </c>
      <c r="P311">
        <v>29</v>
      </c>
      <c r="Q311" s="4">
        <f t="shared" si="139"/>
        <v>0.80555555555555558</v>
      </c>
      <c r="R311" s="4">
        <f t="shared" si="140"/>
        <v>1.6111111111111112</v>
      </c>
      <c r="S311" s="4">
        <f t="shared" si="141"/>
        <v>3.625</v>
      </c>
      <c r="T311">
        <v>5</v>
      </c>
      <c r="U311">
        <v>0</v>
      </c>
      <c r="V311">
        <v>3</v>
      </c>
      <c r="W311">
        <v>4</v>
      </c>
      <c r="X311">
        <v>2</v>
      </c>
      <c r="Y311">
        <v>0</v>
      </c>
      <c r="Z311">
        <v>2</v>
      </c>
      <c r="AA311">
        <v>12</v>
      </c>
      <c r="AB311">
        <v>1</v>
      </c>
    </row>
    <row r="312" spans="2:28" ht="15.6" x14ac:dyDescent="0.3">
      <c r="B312" t="s">
        <v>2597</v>
      </c>
      <c r="D312">
        <v>1.19341319999989</v>
      </c>
      <c r="E312">
        <v>29</v>
      </c>
      <c r="F312">
        <v>26</v>
      </c>
      <c r="G312">
        <v>8</v>
      </c>
      <c r="H312">
        <v>10</v>
      </c>
      <c r="I312">
        <v>18</v>
      </c>
      <c r="J312">
        <v>2</v>
      </c>
      <c r="K312">
        <v>87</v>
      </c>
      <c r="L312" s="3">
        <f t="shared" si="136"/>
        <v>3.3461538461538463</v>
      </c>
      <c r="M312">
        <v>52</v>
      </c>
      <c r="N312" s="3">
        <f t="shared" si="137"/>
        <v>0.5977011494252874</v>
      </c>
      <c r="O312" s="3">
        <f t="shared" si="138"/>
        <v>2</v>
      </c>
      <c r="P312">
        <v>26</v>
      </c>
      <c r="Q312" s="4">
        <f t="shared" si="139"/>
        <v>1</v>
      </c>
      <c r="R312" s="4">
        <f t="shared" si="140"/>
        <v>1.4444444444444444</v>
      </c>
      <c r="S312" s="4">
        <f t="shared" si="141"/>
        <v>3.25</v>
      </c>
      <c r="T312">
        <v>5</v>
      </c>
      <c r="U312">
        <v>0</v>
      </c>
      <c r="V312">
        <v>3</v>
      </c>
      <c r="W312">
        <v>1</v>
      </c>
      <c r="X312">
        <v>2</v>
      </c>
      <c r="Y312">
        <v>0</v>
      </c>
      <c r="Z312">
        <v>2</v>
      </c>
      <c r="AA312">
        <v>12</v>
      </c>
      <c r="AB312">
        <v>1</v>
      </c>
    </row>
    <row r="313" spans="2:28" ht="15.6" x14ac:dyDescent="0.3">
      <c r="B313" t="s">
        <v>2598</v>
      </c>
      <c r="D313">
        <v>1.33960649999994</v>
      </c>
      <c r="E313">
        <v>37</v>
      </c>
      <c r="F313">
        <v>34</v>
      </c>
      <c r="G313">
        <v>8</v>
      </c>
      <c r="H313">
        <v>10</v>
      </c>
      <c r="I313">
        <v>18</v>
      </c>
      <c r="J313">
        <v>2</v>
      </c>
      <c r="K313">
        <v>97</v>
      </c>
      <c r="L313" s="3">
        <f t="shared" si="136"/>
        <v>2.8529411764705883</v>
      </c>
      <c r="M313">
        <v>53</v>
      </c>
      <c r="N313" s="3">
        <f t="shared" si="137"/>
        <v>0.54639175257731953</v>
      </c>
      <c r="O313" s="3">
        <f t="shared" si="138"/>
        <v>1.5588235294117647</v>
      </c>
      <c r="P313">
        <v>27</v>
      </c>
      <c r="Q313" s="4">
        <f t="shared" si="139"/>
        <v>0.79411764705882348</v>
      </c>
      <c r="R313" s="4">
        <f t="shared" si="140"/>
        <v>1.5</v>
      </c>
      <c r="S313" s="4">
        <f t="shared" si="141"/>
        <v>3.375</v>
      </c>
      <c r="T313">
        <v>5</v>
      </c>
      <c r="U313">
        <v>0</v>
      </c>
      <c r="V313">
        <v>3</v>
      </c>
      <c r="W313">
        <v>2</v>
      </c>
      <c r="X313">
        <v>2</v>
      </c>
      <c r="Y313">
        <v>0</v>
      </c>
      <c r="Z313">
        <v>2</v>
      </c>
      <c r="AA313">
        <v>12</v>
      </c>
      <c r="AB313">
        <v>1</v>
      </c>
    </row>
    <row r="314" spans="2:28" ht="15.6" x14ac:dyDescent="0.3">
      <c r="B314" t="s">
        <v>2599</v>
      </c>
      <c r="D314">
        <v>1.49529399999983</v>
      </c>
      <c r="E314">
        <v>38</v>
      </c>
      <c r="F314">
        <v>35</v>
      </c>
      <c r="G314">
        <v>8</v>
      </c>
      <c r="H314">
        <v>10</v>
      </c>
      <c r="I314">
        <v>18</v>
      </c>
      <c r="J314">
        <v>2</v>
      </c>
      <c r="K314">
        <v>101</v>
      </c>
      <c r="L314" s="3">
        <f t="shared" si="136"/>
        <v>2.8857142857142857</v>
      </c>
      <c r="M314">
        <v>54</v>
      </c>
      <c r="N314" s="3">
        <f t="shared" si="137"/>
        <v>0.53465346534653468</v>
      </c>
      <c r="O314" s="3">
        <f t="shared" si="138"/>
        <v>1.5428571428571429</v>
      </c>
      <c r="P314">
        <v>28</v>
      </c>
      <c r="Q314" s="4">
        <f t="shared" si="139"/>
        <v>0.8</v>
      </c>
      <c r="R314" s="4">
        <f t="shared" si="140"/>
        <v>1.5555555555555556</v>
      </c>
      <c r="S314" s="4">
        <f t="shared" si="141"/>
        <v>3.5</v>
      </c>
      <c r="T314">
        <v>5</v>
      </c>
      <c r="U314">
        <v>0</v>
      </c>
      <c r="V314">
        <v>3</v>
      </c>
      <c r="W314">
        <v>3</v>
      </c>
      <c r="X314">
        <v>2</v>
      </c>
      <c r="Y314">
        <v>0</v>
      </c>
      <c r="Z314">
        <v>2</v>
      </c>
      <c r="AA314">
        <v>12</v>
      </c>
      <c r="AB314">
        <v>1</v>
      </c>
    </row>
    <row r="315" spans="2:28" ht="15.6" x14ac:dyDescent="0.3">
      <c r="B315" t="s">
        <v>2600</v>
      </c>
      <c r="D315">
        <v>1.3871848999999601</v>
      </c>
      <c r="E315">
        <v>38</v>
      </c>
      <c r="F315">
        <v>35</v>
      </c>
      <c r="G315">
        <v>8</v>
      </c>
      <c r="H315">
        <v>10</v>
      </c>
      <c r="I315">
        <v>18</v>
      </c>
      <c r="J315">
        <v>2</v>
      </c>
      <c r="K315">
        <v>98</v>
      </c>
      <c r="L315" s="3">
        <f t="shared" si="136"/>
        <v>2.8</v>
      </c>
      <c r="M315">
        <v>54</v>
      </c>
      <c r="N315" s="3">
        <f t="shared" si="137"/>
        <v>0.55102040816326525</v>
      </c>
      <c r="O315" s="3">
        <f t="shared" si="138"/>
        <v>1.5428571428571429</v>
      </c>
      <c r="P315">
        <v>28</v>
      </c>
      <c r="Q315" s="4">
        <f t="shared" si="139"/>
        <v>0.8</v>
      </c>
      <c r="R315" s="4">
        <f t="shared" si="140"/>
        <v>1.5555555555555556</v>
      </c>
      <c r="S315" s="4">
        <f t="shared" si="141"/>
        <v>3.5</v>
      </c>
      <c r="T315">
        <v>5</v>
      </c>
      <c r="U315">
        <v>0</v>
      </c>
      <c r="V315">
        <v>3</v>
      </c>
      <c r="W315">
        <v>3</v>
      </c>
      <c r="X315">
        <v>2</v>
      </c>
      <c r="Y315">
        <v>0</v>
      </c>
      <c r="Z315">
        <v>2</v>
      </c>
      <c r="AA315">
        <v>12</v>
      </c>
      <c r="AB315">
        <v>1</v>
      </c>
    </row>
    <row r="316" spans="2:28" ht="15.6" x14ac:dyDescent="0.3">
      <c r="B316" t="s">
        <v>2601</v>
      </c>
      <c r="D316">
        <v>1.4949360999999</v>
      </c>
      <c r="E316">
        <v>40</v>
      </c>
      <c r="F316">
        <v>37</v>
      </c>
      <c r="G316">
        <v>8</v>
      </c>
      <c r="H316">
        <v>10</v>
      </c>
      <c r="I316">
        <v>18</v>
      </c>
      <c r="J316">
        <v>2</v>
      </c>
      <c r="K316">
        <v>103</v>
      </c>
      <c r="L316" s="3">
        <f t="shared" si="136"/>
        <v>2.7837837837837838</v>
      </c>
      <c r="M316">
        <v>55</v>
      </c>
      <c r="N316" s="3">
        <f t="shared" si="137"/>
        <v>0.53398058252427183</v>
      </c>
      <c r="O316" s="3">
        <f t="shared" si="138"/>
        <v>1.4864864864864864</v>
      </c>
      <c r="P316">
        <v>29</v>
      </c>
      <c r="Q316" s="4">
        <f t="shared" si="139"/>
        <v>0.78378378378378377</v>
      </c>
      <c r="R316" s="4">
        <f t="shared" si="140"/>
        <v>1.6111111111111112</v>
      </c>
      <c r="S316" s="4">
        <f t="shared" si="141"/>
        <v>3.625</v>
      </c>
      <c r="T316">
        <v>5</v>
      </c>
      <c r="U316">
        <v>0</v>
      </c>
      <c r="V316">
        <v>3</v>
      </c>
      <c r="W316">
        <v>4</v>
      </c>
      <c r="X316">
        <v>2</v>
      </c>
      <c r="Y316">
        <v>0</v>
      </c>
      <c r="Z316">
        <v>2</v>
      </c>
      <c r="AA316">
        <v>12</v>
      </c>
      <c r="AB316">
        <v>1</v>
      </c>
    </row>
    <row r="317" spans="2:28" ht="15.6" x14ac:dyDescent="0.3">
      <c r="B317" t="s">
        <v>2602</v>
      </c>
      <c r="D317">
        <v>1.3886508999999001</v>
      </c>
      <c r="E317">
        <v>36</v>
      </c>
      <c r="F317">
        <v>33</v>
      </c>
      <c r="G317">
        <v>8</v>
      </c>
      <c r="H317">
        <v>10</v>
      </c>
      <c r="I317">
        <v>18</v>
      </c>
      <c r="J317">
        <v>2</v>
      </c>
      <c r="K317">
        <v>96</v>
      </c>
      <c r="L317" s="3">
        <f t="shared" si="136"/>
        <v>2.9090909090909092</v>
      </c>
      <c r="M317">
        <v>53</v>
      </c>
      <c r="N317" s="3">
        <f t="shared" si="137"/>
        <v>0.55208333333333337</v>
      </c>
      <c r="O317" s="3">
        <f t="shared" si="138"/>
        <v>1.606060606060606</v>
      </c>
      <c r="P317">
        <v>27</v>
      </c>
      <c r="Q317" s="4">
        <f t="shared" si="139"/>
        <v>0.81818181818181823</v>
      </c>
      <c r="R317" s="4">
        <f t="shared" si="140"/>
        <v>1.5</v>
      </c>
      <c r="S317" s="4">
        <f t="shared" si="141"/>
        <v>3.375</v>
      </c>
      <c r="T317">
        <v>5</v>
      </c>
      <c r="U317">
        <v>0</v>
      </c>
      <c r="V317">
        <v>3</v>
      </c>
      <c r="W317">
        <v>2</v>
      </c>
      <c r="X317">
        <v>2</v>
      </c>
      <c r="Y317">
        <v>0</v>
      </c>
      <c r="Z317">
        <v>2</v>
      </c>
      <c r="AA317">
        <v>12</v>
      </c>
      <c r="AB317">
        <v>1</v>
      </c>
    </row>
    <row r="318" spans="2:28" ht="15.6" x14ac:dyDescent="0.3">
      <c r="B318" t="s">
        <v>2603</v>
      </c>
      <c r="D318">
        <v>1.5139780000001699</v>
      </c>
      <c r="E318">
        <v>38</v>
      </c>
      <c r="F318">
        <v>35</v>
      </c>
      <c r="G318">
        <v>8</v>
      </c>
      <c r="H318">
        <v>10</v>
      </c>
      <c r="I318">
        <v>18</v>
      </c>
      <c r="J318">
        <v>2</v>
      </c>
      <c r="K318">
        <v>101</v>
      </c>
      <c r="L318" s="3">
        <f t="shared" si="136"/>
        <v>2.8857142857142857</v>
      </c>
      <c r="M318">
        <v>54</v>
      </c>
      <c r="N318" s="3">
        <f t="shared" si="137"/>
        <v>0.53465346534653468</v>
      </c>
      <c r="O318" s="3">
        <f t="shared" si="138"/>
        <v>1.5428571428571429</v>
      </c>
      <c r="P318">
        <v>28</v>
      </c>
      <c r="Q318" s="4">
        <f t="shared" si="139"/>
        <v>0.8</v>
      </c>
      <c r="R318" s="4">
        <f t="shared" si="140"/>
        <v>1.5555555555555556</v>
      </c>
      <c r="S318" s="4">
        <f t="shared" si="141"/>
        <v>3.5</v>
      </c>
      <c r="T318">
        <v>5</v>
      </c>
      <c r="U318">
        <v>0</v>
      </c>
      <c r="V318">
        <v>3</v>
      </c>
      <c r="W318">
        <v>3</v>
      </c>
      <c r="X318">
        <v>2</v>
      </c>
      <c r="Y318">
        <v>0</v>
      </c>
      <c r="Z318">
        <v>2</v>
      </c>
      <c r="AA318">
        <v>12</v>
      </c>
      <c r="AB318">
        <v>1</v>
      </c>
    </row>
    <row r="319" spans="2:28" ht="15.6" x14ac:dyDescent="0.3">
      <c r="B319" t="s">
        <v>2604</v>
      </c>
      <c r="D319">
        <v>1.3449681000001801</v>
      </c>
      <c r="E319">
        <v>37</v>
      </c>
      <c r="F319">
        <v>34</v>
      </c>
      <c r="G319">
        <v>8</v>
      </c>
      <c r="H319">
        <v>10</v>
      </c>
      <c r="I319">
        <v>18</v>
      </c>
      <c r="J319">
        <v>2</v>
      </c>
      <c r="K319">
        <v>97</v>
      </c>
      <c r="L319" s="3">
        <f t="shared" si="136"/>
        <v>2.8529411764705883</v>
      </c>
      <c r="M319">
        <v>54</v>
      </c>
      <c r="N319" s="3">
        <f t="shared" si="137"/>
        <v>0.55670103092783507</v>
      </c>
      <c r="O319" s="3">
        <f t="shared" si="138"/>
        <v>1.588235294117647</v>
      </c>
      <c r="P319">
        <v>28</v>
      </c>
      <c r="Q319" s="4">
        <f t="shared" si="139"/>
        <v>0.82352941176470584</v>
      </c>
      <c r="R319" s="4">
        <f t="shared" si="140"/>
        <v>1.5555555555555556</v>
      </c>
      <c r="S319" s="4">
        <f t="shared" si="141"/>
        <v>3.5</v>
      </c>
      <c r="T319">
        <v>5</v>
      </c>
      <c r="U319">
        <v>0</v>
      </c>
      <c r="V319">
        <v>3</v>
      </c>
      <c r="W319">
        <v>3</v>
      </c>
      <c r="X319">
        <v>2</v>
      </c>
      <c r="Y319">
        <v>0</v>
      </c>
      <c r="Z319">
        <v>2</v>
      </c>
      <c r="AA319">
        <v>12</v>
      </c>
      <c r="AB319">
        <v>1</v>
      </c>
    </row>
    <row r="320" spans="2:28" ht="15.6" x14ac:dyDescent="0.3">
      <c r="B320" t="s">
        <v>2605</v>
      </c>
      <c r="D320">
        <v>1.51143840000008</v>
      </c>
      <c r="E320">
        <v>39</v>
      </c>
      <c r="F320">
        <v>36</v>
      </c>
      <c r="G320">
        <v>8</v>
      </c>
      <c r="H320">
        <v>10</v>
      </c>
      <c r="I320">
        <v>18</v>
      </c>
      <c r="J320">
        <v>2</v>
      </c>
      <c r="K320">
        <v>102</v>
      </c>
      <c r="L320" s="3">
        <f t="shared" si="136"/>
        <v>2.8333333333333335</v>
      </c>
      <c r="M320">
        <v>55</v>
      </c>
      <c r="N320" s="3">
        <f t="shared" si="137"/>
        <v>0.53921568627450978</v>
      </c>
      <c r="O320" s="3">
        <f t="shared" si="138"/>
        <v>1.5277777777777777</v>
      </c>
      <c r="P320">
        <v>29</v>
      </c>
      <c r="Q320" s="4">
        <f t="shared" si="139"/>
        <v>0.80555555555555558</v>
      </c>
      <c r="R320" s="4">
        <f t="shared" si="140"/>
        <v>1.6111111111111112</v>
      </c>
      <c r="S320" s="4">
        <f t="shared" si="141"/>
        <v>3.625</v>
      </c>
      <c r="T320">
        <v>5</v>
      </c>
      <c r="U320">
        <v>0</v>
      </c>
      <c r="V320">
        <v>3</v>
      </c>
      <c r="W320">
        <v>4</v>
      </c>
      <c r="X320">
        <v>2</v>
      </c>
      <c r="Y320">
        <v>0</v>
      </c>
      <c r="Z320">
        <v>2</v>
      </c>
      <c r="AA320">
        <v>12</v>
      </c>
      <c r="AB320">
        <v>1</v>
      </c>
    </row>
    <row r="321" spans="1:28" ht="15.6" x14ac:dyDescent="0.3">
      <c r="B321" t="s">
        <v>2606</v>
      </c>
      <c r="D321">
        <v>1.4474760000000499</v>
      </c>
      <c r="E321">
        <v>30</v>
      </c>
      <c r="F321">
        <v>25</v>
      </c>
      <c r="G321">
        <v>8</v>
      </c>
      <c r="H321">
        <v>10</v>
      </c>
      <c r="I321">
        <v>18</v>
      </c>
      <c r="J321">
        <v>2</v>
      </c>
      <c r="K321">
        <v>88</v>
      </c>
      <c r="L321" s="3">
        <f t="shared" si="136"/>
        <v>3.52</v>
      </c>
      <c r="M321">
        <v>51</v>
      </c>
      <c r="N321" s="3">
        <f t="shared" si="137"/>
        <v>0.57954545454545459</v>
      </c>
      <c r="O321" s="3">
        <f t="shared" si="138"/>
        <v>2.04</v>
      </c>
      <c r="P321">
        <v>25</v>
      </c>
      <c r="Q321" s="4">
        <f t="shared" si="139"/>
        <v>1</v>
      </c>
      <c r="R321" s="4">
        <f t="shared" si="140"/>
        <v>1.3888888888888888</v>
      </c>
      <c r="S321" s="4">
        <f t="shared" si="141"/>
        <v>3.125</v>
      </c>
      <c r="T321">
        <v>5</v>
      </c>
      <c r="U321">
        <v>0</v>
      </c>
      <c r="V321">
        <v>3</v>
      </c>
      <c r="W321">
        <v>0</v>
      </c>
      <c r="X321">
        <v>2</v>
      </c>
      <c r="Y321">
        <v>0</v>
      </c>
      <c r="Z321">
        <v>2</v>
      </c>
      <c r="AA321">
        <v>12</v>
      </c>
      <c r="AB321">
        <v>1</v>
      </c>
    </row>
    <row r="322" spans="1:28" ht="15.6" x14ac:dyDescent="0.3">
      <c r="B322" t="s">
        <v>2607</v>
      </c>
      <c r="D322">
        <v>1.8630760000000901</v>
      </c>
      <c r="E322">
        <v>39</v>
      </c>
      <c r="F322">
        <v>36</v>
      </c>
      <c r="G322">
        <v>8</v>
      </c>
      <c r="H322">
        <v>11</v>
      </c>
      <c r="I322">
        <v>19</v>
      </c>
      <c r="J322">
        <v>2</v>
      </c>
      <c r="K322">
        <v>105</v>
      </c>
      <c r="L322" s="3">
        <f t="shared" si="136"/>
        <v>2.9166666666666665</v>
      </c>
      <c r="M322">
        <v>54</v>
      </c>
      <c r="N322" s="3">
        <f t="shared" si="137"/>
        <v>0.51428571428571423</v>
      </c>
      <c r="O322" s="3">
        <f t="shared" si="138"/>
        <v>1.5</v>
      </c>
      <c r="P322">
        <v>28</v>
      </c>
      <c r="Q322" s="4">
        <f t="shared" si="139"/>
        <v>0.77777777777777779</v>
      </c>
      <c r="R322" s="4">
        <f t="shared" si="140"/>
        <v>1.4736842105263157</v>
      </c>
      <c r="S322" s="4">
        <f t="shared" si="141"/>
        <v>3.5</v>
      </c>
      <c r="T322">
        <v>5</v>
      </c>
      <c r="U322">
        <v>0</v>
      </c>
      <c r="V322">
        <v>3</v>
      </c>
      <c r="W322">
        <v>3</v>
      </c>
      <c r="X322">
        <v>2</v>
      </c>
      <c r="Y322">
        <v>0</v>
      </c>
      <c r="Z322">
        <v>2</v>
      </c>
      <c r="AA322">
        <v>12</v>
      </c>
      <c r="AB322">
        <v>1</v>
      </c>
    </row>
    <row r="323" spans="1:28" ht="15.6" x14ac:dyDescent="0.3">
      <c r="B323" t="s">
        <v>2608</v>
      </c>
      <c r="D323">
        <v>1.5466773999998999</v>
      </c>
      <c r="E323">
        <v>39</v>
      </c>
      <c r="F323">
        <v>36</v>
      </c>
      <c r="G323">
        <v>8</v>
      </c>
      <c r="H323">
        <v>10</v>
      </c>
      <c r="I323">
        <v>18</v>
      </c>
      <c r="J323">
        <v>2</v>
      </c>
      <c r="K323">
        <v>104</v>
      </c>
      <c r="L323" s="3">
        <f t="shared" si="136"/>
        <v>2.8888888888888888</v>
      </c>
      <c r="M323">
        <v>55</v>
      </c>
      <c r="N323" s="3">
        <f t="shared" si="137"/>
        <v>0.52884615384615385</v>
      </c>
      <c r="O323" s="3">
        <f t="shared" si="138"/>
        <v>1.5277777777777777</v>
      </c>
      <c r="P323">
        <v>29</v>
      </c>
      <c r="Q323" s="4">
        <f t="shared" si="139"/>
        <v>0.80555555555555558</v>
      </c>
      <c r="R323" s="4">
        <f t="shared" si="140"/>
        <v>1.6111111111111112</v>
      </c>
      <c r="S323" s="4">
        <f t="shared" si="141"/>
        <v>3.625</v>
      </c>
      <c r="T323">
        <v>5</v>
      </c>
      <c r="U323">
        <v>0</v>
      </c>
      <c r="V323">
        <v>3</v>
      </c>
      <c r="W323">
        <v>4</v>
      </c>
      <c r="X323">
        <v>2</v>
      </c>
      <c r="Y323">
        <v>0</v>
      </c>
      <c r="Z323">
        <v>2</v>
      </c>
      <c r="AA323">
        <v>12</v>
      </c>
      <c r="AB323">
        <v>1</v>
      </c>
    </row>
    <row r="324" spans="1:28" ht="15.6" x14ac:dyDescent="0.3">
      <c r="B324" t="s">
        <v>2609</v>
      </c>
      <c r="D324">
        <v>1.4074338999998799</v>
      </c>
      <c r="E324">
        <v>39</v>
      </c>
      <c r="F324">
        <v>36</v>
      </c>
      <c r="G324">
        <v>8</v>
      </c>
      <c r="H324">
        <v>10</v>
      </c>
      <c r="I324">
        <v>18</v>
      </c>
      <c r="J324">
        <v>2</v>
      </c>
      <c r="K324">
        <v>104</v>
      </c>
      <c r="L324" s="3">
        <f t="shared" si="136"/>
        <v>2.8888888888888888</v>
      </c>
      <c r="M324">
        <v>54</v>
      </c>
      <c r="N324" s="3">
        <f t="shared" si="137"/>
        <v>0.51923076923076927</v>
      </c>
      <c r="O324" s="3">
        <f t="shared" si="138"/>
        <v>1.5</v>
      </c>
      <c r="P324">
        <v>28</v>
      </c>
      <c r="Q324" s="4">
        <f t="shared" si="139"/>
        <v>0.77777777777777779</v>
      </c>
      <c r="R324" s="4">
        <f t="shared" si="140"/>
        <v>1.5555555555555556</v>
      </c>
      <c r="S324" s="4">
        <f t="shared" si="141"/>
        <v>3.5</v>
      </c>
      <c r="T324">
        <v>5</v>
      </c>
      <c r="U324">
        <v>0</v>
      </c>
      <c r="V324">
        <v>3</v>
      </c>
      <c r="W324">
        <v>3</v>
      </c>
      <c r="X324">
        <v>2</v>
      </c>
      <c r="Y324">
        <v>0</v>
      </c>
      <c r="Z324">
        <v>2</v>
      </c>
      <c r="AA324">
        <v>12</v>
      </c>
      <c r="AB324">
        <v>1</v>
      </c>
    </row>
    <row r="325" spans="1:28" ht="15.6" x14ac:dyDescent="0.3">
      <c r="B325" t="s">
        <v>2610</v>
      </c>
      <c r="D325">
        <v>1.4649673999999699</v>
      </c>
      <c r="E325">
        <v>41</v>
      </c>
      <c r="F325">
        <v>38</v>
      </c>
      <c r="G325">
        <v>8</v>
      </c>
      <c r="H325">
        <v>10</v>
      </c>
      <c r="I325">
        <v>18</v>
      </c>
      <c r="J325">
        <v>2</v>
      </c>
      <c r="K325">
        <v>106</v>
      </c>
      <c r="L325" s="3">
        <f t="shared" si="136"/>
        <v>2.7894736842105261</v>
      </c>
      <c r="M325">
        <v>55</v>
      </c>
      <c r="N325" s="3">
        <f t="shared" si="137"/>
        <v>0.51886792452830188</v>
      </c>
      <c r="O325" s="3">
        <f t="shared" si="138"/>
        <v>1.4473684210526316</v>
      </c>
      <c r="P325">
        <v>29</v>
      </c>
      <c r="Q325" s="4">
        <f t="shared" si="139"/>
        <v>0.76315789473684215</v>
      </c>
      <c r="R325" s="4">
        <f t="shared" si="140"/>
        <v>1.6111111111111112</v>
      </c>
      <c r="S325" s="4">
        <f t="shared" si="141"/>
        <v>3.625</v>
      </c>
      <c r="T325">
        <v>5</v>
      </c>
      <c r="U325">
        <v>0</v>
      </c>
      <c r="V325">
        <v>3</v>
      </c>
      <c r="W325">
        <v>4</v>
      </c>
      <c r="X325">
        <v>2</v>
      </c>
      <c r="Y325">
        <v>0</v>
      </c>
      <c r="Z325">
        <v>2</v>
      </c>
      <c r="AA325">
        <v>12</v>
      </c>
      <c r="AB325">
        <v>1</v>
      </c>
    </row>
    <row r="326" spans="1:28" ht="15.6" x14ac:dyDescent="0.3">
      <c r="B326" t="s">
        <v>2611</v>
      </c>
      <c r="D326">
        <v>1.2943285000001099</v>
      </c>
      <c r="E326">
        <v>29</v>
      </c>
      <c r="F326">
        <v>25</v>
      </c>
      <c r="G326">
        <v>8</v>
      </c>
      <c r="H326">
        <v>10</v>
      </c>
      <c r="I326">
        <v>18</v>
      </c>
      <c r="J326">
        <v>2</v>
      </c>
      <c r="K326">
        <v>87</v>
      </c>
      <c r="L326" s="3">
        <f t="shared" si="136"/>
        <v>3.48</v>
      </c>
      <c r="M326">
        <v>51</v>
      </c>
      <c r="N326" s="3">
        <f t="shared" si="137"/>
        <v>0.58620689655172409</v>
      </c>
      <c r="O326" s="3">
        <f t="shared" si="138"/>
        <v>2.04</v>
      </c>
      <c r="P326">
        <v>25</v>
      </c>
      <c r="Q326" s="4">
        <f t="shared" si="139"/>
        <v>1</v>
      </c>
      <c r="R326" s="4">
        <f t="shared" si="140"/>
        <v>1.3888888888888888</v>
      </c>
      <c r="S326" s="4">
        <f t="shared" si="141"/>
        <v>3.125</v>
      </c>
      <c r="T326">
        <v>5</v>
      </c>
      <c r="U326">
        <v>0</v>
      </c>
      <c r="V326">
        <v>3</v>
      </c>
      <c r="W326">
        <v>0</v>
      </c>
      <c r="X326">
        <v>2</v>
      </c>
      <c r="Y326">
        <v>0</v>
      </c>
      <c r="Z326">
        <v>2</v>
      </c>
      <c r="AA326">
        <v>12</v>
      </c>
      <c r="AB326">
        <v>1</v>
      </c>
    </row>
    <row r="327" spans="1:28" ht="15.6" x14ac:dyDescent="0.3">
      <c r="B327" t="s">
        <v>2612</v>
      </c>
      <c r="D327">
        <v>1.3093825000000801</v>
      </c>
      <c r="E327">
        <v>37</v>
      </c>
      <c r="F327">
        <v>34</v>
      </c>
      <c r="G327">
        <v>8</v>
      </c>
      <c r="H327">
        <v>10</v>
      </c>
      <c r="I327">
        <v>18</v>
      </c>
      <c r="J327">
        <v>2</v>
      </c>
      <c r="K327">
        <v>99</v>
      </c>
      <c r="L327" s="3">
        <f t="shared" si="136"/>
        <v>2.9117647058823528</v>
      </c>
      <c r="M327">
        <v>53</v>
      </c>
      <c r="N327" s="3">
        <f t="shared" si="137"/>
        <v>0.53535353535353536</v>
      </c>
      <c r="O327" s="3">
        <f t="shared" si="138"/>
        <v>1.5588235294117647</v>
      </c>
      <c r="P327">
        <v>27</v>
      </c>
      <c r="Q327" s="4">
        <f t="shared" si="139"/>
        <v>0.79411764705882348</v>
      </c>
      <c r="R327" s="4">
        <f t="shared" si="140"/>
        <v>1.5</v>
      </c>
      <c r="S327" s="4">
        <f t="shared" si="141"/>
        <v>3.375</v>
      </c>
      <c r="T327">
        <v>5</v>
      </c>
      <c r="U327">
        <v>0</v>
      </c>
      <c r="V327">
        <v>3</v>
      </c>
      <c r="W327">
        <v>2</v>
      </c>
      <c r="X327">
        <v>2</v>
      </c>
      <c r="Y327">
        <v>0</v>
      </c>
      <c r="Z327">
        <v>2</v>
      </c>
      <c r="AA327">
        <v>12</v>
      </c>
      <c r="AB327">
        <v>1</v>
      </c>
    </row>
    <row r="328" spans="1:28" ht="15.6" x14ac:dyDescent="0.3">
      <c r="B328" t="s">
        <v>2613</v>
      </c>
      <c r="D328">
        <v>1.2917530999998199</v>
      </c>
      <c r="E328">
        <v>36</v>
      </c>
      <c r="F328">
        <v>33</v>
      </c>
      <c r="G328">
        <v>8</v>
      </c>
      <c r="H328">
        <v>10</v>
      </c>
      <c r="I328">
        <v>18</v>
      </c>
      <c r="J328">
        <v>2</v>
      </c>
      <c r="K328">
        <v>100</v>
      </c>
      <c r="L328" s="3">
        <f t="shared" si="136"/>
        <v>3.0303030303030303</v>
      </c>
      <c r="M328">
        <v>55</v>
      </c>
      <c r="N328" s="3">
        <f t="shared" si="137"/>
        <v>0.55000000000000004</v>
      </c>
      <c r="O328" s="3">
        <f t="shared" si="138"/>
        <v>1.6666666666666667</v>
      </c>
      <c r="P328">
        <v>29</v>
      </c>
      <c r="Q328" s="4">
        <f t="shared" si="139"/>
        <v>0.87878787878787878</v>
      </c>
      <c r="R328" s="4">
        <f t="shared" si="140"/>
        <v>1.6111111111111112</v>
      </c>
      <c r="S328" s="4">
        <f t="shared" si="141"/>
        <v>3.625</v>
      </c>
      <c r="T328">
        <v>5</v>
      </c>
      <c r="U328">
        <v>0</v>
      </c>
      <c r="V328">
        <v>3</v>
      </c>
      <c r="W328">
        <v>4</v>
      </c>
      <c r="X328">
        <v>2</v>
      </c>
      <c r="Y328">
        <v>0</v>
      </c>
      <c r="Z328">
        <v>2</v>
      </c>
      <c r="AA328">
        <v>12</v>
      </c>
      <c r="AB328">
        <v>1</v>
      </c>
    </row>
    <row r="329" spans="1:28" s="7" customFormat="1" ht="15.6" x14ac:dyDescent="0.3">
      <c r="A329" s="7" t="s">
        <v>2632</v>
      </c>
      <c r="B329" s="7" t="s">
        <v>2648</v>
      </c>
      <c r="C329" s="7">
        <f>COUNT(D300:D328)</f>
        <v>29</v>
      </c>
      <c r="D329" s="9">
        <f>AVERAGE(D300:D328)</f>
        <v>1.4620877862068726</v>
      </c>
      <c r="E329" s="10">
        <f>AVERAGE(E300:E328)</f>
        <v>35.379310344827587</v>
      </c>
      <c r="F329" s="10">
        <f t="shared" ref="F329:K329" si="142">AVERAGE(F300:F328)</f>
        <v>32.206896551724135</v>
      </c>
      <c r="G329" s="10">
        <f t="shared" si="142"/>
        <v>8</v>
      </c>
      <c r="H329" s="10">
        <f t="shared" si="142"/>
        <v>10.103448275862069</v>
      </c>
      <c r="I329" s="10">
        <f t="shared" si="142"/>
        <v>18.103448275862068</v>
      </c>
      <c r="J329" s="10">
        <f t="shared" si="142"/>
        <v>2</v>
      </c>
      <c r="K329" s="10">
        <f t="shared" si="142"/>
        <v>96.965517241379317</v>
      </c>
      <c r="L329" s="11">
        <f t="shared" ref="L329:T329" si="143">AVERAGE(L300:L328)</f>
        <v>3.0431574689455014</v>
      </c>
      <c r="M329" s="10">
        <f t="shared" si="143"/>
        <v>53.310344827586206</v>
      </c>
      <c r="N329" s="11">
        <f t="shared" si="143"/>
        <v>0.5514255870452538</v>
      </c>
      <c r="O329" s="11">
        <f t="shared" si="143"/>
        <v>1.6832108435441351</v>
      </c>
      <c r="P329" s="10">
        <f t="shared" si="143"/>
        <v>27.275862068965516</v>
      </c>
      <c r="Q329" s="11">
        <f t="shared" si="143"/>
        <v>0.85809081359194495</v>
      </c>
      <c r="R329" s="11">
        <f t="shared" si="143"/>
        <v>1.5068562210123013</v>
      </c>
      <c r="S329" s="11">
        <f t="shared" si="143"/>
        <v>3.4094827586206895</v>
      </c>
      <c r="T329" s="10">
        <f t="shared" si="143"/>
        <v>5</v>
      </c>
      <c r="U329" s="10">
        <f t="shared" ref="U329:AB329" si="144">AVERAGE(U300:U328)</f>
        <v>0</v>
      </c>
      <c r="V329" s="10">
        <f t="shared" si="144"/>
        <v>3</v>
      </c>
      <c r="W329" s="10">
        <f t="shared" si="144"/>
        <v>2.2758620689655173</v>
      </c>
      <c r="X329" s="10">
        <f t="shared" si="144"/>
        <v>2</v>
      </c>
      <c r="Y329" s="10">
        <f t="shared" si="144"/>
        <v>0</v>
      </c>
      <c r="Z329" s="10">
        <f t="shared" si="144"/>
        <v>2</v>
      </c>
      <c r="AA329" s="10">
        <f t="shared" si="144"/>
        <v>12</v>
      </c>
      <c r="AB329" s="10">
        <f t="shared" si="144"/>
        <v>1</v>
      </c>
    </row>
    <row r="330" spans="1:28" ht="15.6" x14ac:dyDescent="0.3">
      <c r="L330" s="3"/>
      <c r="N330" s="3"/>
      <c r="O330" s="3"/>
      <c r="Q330" s="4"/>
      <c r="R330" s="4"/>
      <c r="S330" s="4"/>
    </row>
    <row r="331" spans="1:28" ht="15.6" x14ac:dyDescent="0.3">
      <c r="B331" t="s">
        <v>2614</v>
      </c>
      <c r="D331">
        <v>0.877671700000064</v>
      </c>
      <c r="E331">
        <v>36</v>
      </c>
      <c r="F331">
        <v>26</v>
      </c>
      <c r="G331">
        <v>6</v>
      </c>
      <c r="H331">
        <v>9</v>
      </c>
      <c r="I331">
        <v>15</v>
      </c>
      <c r="J331">
        <v>4</v>
      </c>
      <c r="K331">
        <v>90</v>
      </c>
      <c r="L331" s="3">
        <f t="shared" si="136"/>
        <v>3.4615384615384617</v>
      </c>
      <c r="M331">
        <v>63</v>
      </c>
      <c r="N331" s="3">
        <f t="shared" si="137"/>
        <v>0.7</v>
      </c>
      <c r="O331" s="3">
        <f t="shared" si="138"/>
        <v>2.4230769230769229</v>
      </c>
      <c r="P331">
        <v>17</v>
      </c>
      <c r="Q331" s="4">
        <f t="shared" si="139"/>
        <v>0.65384615384615385</v>
      </c>
      <c r="R331" s="4">
        <f t="shared" si="140"/>
        <v>1.1333333333333333</v>
      </c>
      <c r="S331" s="4">
        <f t="shared" si="141"/>
        <v>2.8333333333333335</v>
      </c>
      <c r="T331">
        <v>4</v>
      </c>
      <c r="U331">
        <v>1</v>
      </c>
      <c r="V331">
        <v>3</v>
      </c>
      <c r="W331">
        <v>3</v>
      </c>
      <c r="X331">
        <v>0</v>
      </c>
      <c r="Y331">
        <v>0</v>
      </c>
      <c r="Z331">
        <v>0</v>
      </c>
      <c r="AA331">
        <v>6</v>
      </c>
      <c r="AB331">
        <v>1</v>
      </c>
    </row>
    <row r="332" spans="1:28" ht="15.6" x14ac:dyDescent="0.3">
      <c r="B332" t="s">
        <v>2615</v>
      </c>
      <c r="D332">
        <v>4.8004975000001098</v>
      </c>
      <c r="E332">
        <v>60</v>
      </c>
      <c r="F332">
        <v>46</v>
      </c>
      <c r="G332">
        <v>6</v>
      </c>
      <c r="H332">
        <v>18</v>
      </c>
      <c r="I332">
        <v>24</v>
      </c>
      <c r="J332">
        <v>6</v>
      </c>
      <c r="K332">
        <v>145</v>
      </c>
      <c r="L332" s="3">
        <f t="shared" si="136"/>
        <v>3.152173913043478</v>
      </c>
      <c r="M332">
        <v>90</v>
      </c>
      <c r="N332" s="3">
        <f t="shared" si="137"/>
        <v>0.62068965517241381</v>
      </c>
      <c r="O332" s="3">
        <f t="shared" si="138"/>
        <v>1.9565217391304348</v>
      </c>
      <c r="P332">
        <v>20</v>
      </c>
      <c r="Q332" s="4">
        <f t="shared" si="139"/>
        <v>0.43478260869565216</v>
      </c>
      <c r="R332" s="4">
        <f t="shared" si="140"/>
        <v>0.83333333333333337</v>
      </c>
      <c r="S332" s="4">
        <f t="shared" si="141"/>
        <v>3.3333333333333335</v>
      </c>
      <c r="T332">
        <v>4</v>
      </c>
      <c r="U332">
        <v>1</v>
      </c>
      <c r="V332">
        <v>3</v>
      </c>
      <c r="W332">
        <v>3</v>
      </c>
      <c r="X332">
        <v>2</v>
      </c>
      <c r="Y332">
        <v>0</v>
      </c>
      <c r="Z332">
        <v>1</v>
      </c>
      <c r="AA332">
        <v>6</v>
      </c>
      <c r="AB332">
        <v>1</v>
      </c>
    </row>
    <row r="333" spans="1:28" ht="15.6" x14ac:dyDescent="0.3">
      <c r="B333" t="s">
        <v>2616</v>
      </c>
      <c r="D333">
        <v>4.7002548000000299</v>
      </c>
      <c r="E333">
        <v>59</v>
      </c>
      <c r="F333">
        <v>45</v>
      </c>
      <c r="G333">
        <v>6</v>
      </c>
      <c r="H333">
        <v>18</v>
      </c>
      <c r="I333">
        <v>24</v>
      </c>
      <c r="J333">
        <v>6</v>
      </c>
      <c r="K333">
        <v>144</v>
      </c>
      <c r="L333" s="3">
        <f t="shared" si="136"/>
        <v>3.2</v>
      </c>
      <c r="M333">
        <v>87</v>
      </c>
      <c r="N333" s="3">
        <f t="shared" si="137"/>
        <v>0.60416666666666663</v>
      </c>
      <c r="O333" s="3">
        <f t="shared" si="138"/>
        <v>1.9333333333333333</v>
      </c>
      <c r="P333">
        <v>20</v>
      </c>
      <c r="Q333" s="4">
        <f t="shared" si="139"/>
        <v>0.44444444444444442</v>
      </c>
      <c r="R333" s="4">
        <f t="shared" si="140"/>
        <v>0.83333333333333337</v>
      </c>
      <c r="S333" s="4">
        <f t="shared" si="141"/>
        <v>3.3333333333333335</v>
      </c>
      <c r="T333">
        <v>4</v>
      </c>
      <c r="U333">
        <v>1</v>
      </c>
      <c r="V333">
        <v>3</v>
      </c>
      <c r="W333">
        <v>3</v>
      </c>
      <c r="X333">
        <v>2</v>
      </c>
      <c r="Y333">
        <v>0</v>
      </c>
      <c r="Z333">
        <v>1</v>
      </c>
      <c r="AA333">
        <v>6</v>
      </c>
      <c r="AB333">
        <v>1</v>
      </c>
    </row>
    <row r="334" spans="1:28" ht="15.6" x14ac:dyDescent="0.3">
      <c r="B334" t="s">
        <v>2617</v>
      </c>
      <c r="D334">
        <v>4.6719508000000998</v>
      </c>
      <c r="E334">
        <v>63</v>
      </c>
      <c r="F334">
        <v>45</v>
      </c>
      <c r="G334">
        <v>7</v>
      </c>
      <c r="H334">
        <v>19</v>
      </c>
      <c r="I334">
        <v>26</v>
      </c>
      <c r="J334">
        <v>9</v>
      </c>
      <c r="K334">
        <v>148</v>
      </c>
      <c r="L334" s="3">
        <f t="shared" si="136"/>
        <v>3.2888888888888888</v>
      </c>
      <c r="M334">
        <v>87</v>
      </c>
      <c r="N334" s="3">
        <f t="shared" si="137"/>
        <v>0.58783783783783783</v>
      </c>
      <c r="O334" s="3">
        <f t="shared" si="138"/>
        <v>1.9333333333333333</v>
      </c>
      <c r="P334">
        <v>20</v>
      </c>
      <c r="Q334" s="4">
        <f t="shared" si="139"/>
        <v>0.44444444444444442</v>
      </c>
      <c r="R334" s="4">
        <f t="shared" si="140"/>
        <v>0.76923076923076927</v>
      </c>
      <c r="S334" s="4">
        <f t="shared" si="141"/>
        <v>2.8571428571428572</v>
      </c>
      <c r="T334">
        <v>4</v>
      </c>
      <c r="U334">
        <v>1</v>
      </c>
      <c r="V334">
        <v>3</v>
      </c>
      <c r="W334">
        <v>3</v>
      </c>
      <c r="X334">
        <v>2</v>
      </c>
      <c r="Y334">
        <v>0</v>
      </c>
      <c r="Z334">
        <v>1</v>
      </c>
      <c r="AA334">
        <v>6</v>
      </c>
      <c r="AB334">
        <v>1</v>
      </c>
    </row>
    <row r="335" spans="1:28" ht="15.6" x14ac:dyDescent="0.3">
      <c r="B335" t="s">
        <v>2618</v>
      </c>
      <c r="D335">
        <v>2.2802492000000698</v>
      </c>
      <c r="E335">
        <v>45</v>
      </c>
      <c r="F335">
        <v>33</v>
      </c>
      <c r="G335">
        <v>6</v>
      </c>
      <c r="H335">
        <v>14</v>
      </c>
      <c r="I335">
        <v>20</v>
      </c>
      <c r="J335">
        <v>6</v>
      </c>
      <c r="K335">
        <v>113</v>
      </c>
      <c r="L335" s="3">
        <f t="shared" si="136"/>
        <v>3.4242424242424243</v>
      </c>
      <c r="M335">
        <v>75</v>
      </c>
      <c r="N335" s="3">
        <f t="shared" si="137"/>
        <v>0.66371681415929207</v>
      </c>
      <c r="O335" s="3">
        <f t="shared" si="138"/>
        <v>2.2727272727272729</v>
      </c>
      <c r="P335">
        <v>20</v>
      </c>
      <c r="Q335" s="4">
        <f t="shared" si="139"/>
        <v>0.60606060606060608</v>
      </c>
      <c r="R335" s="4">
        <f t="shared" si="140"/>
        <v>1</v>
      </c>
      <c r="S335" s="4">
        <f t="shared" si="141"/>
        <v>3.3333333333333335</v>
      </c>
      <c r="T335">
        <v>4</v>
      </c>
      <c r="U335">
        <v>1</v>
      </c>
      <c r="V335">
        <v>3</v>
      </c>
      <c r="W335">
        <v>3</v>
      </c>
      <c r="X335">
        <v>2</v>
      </c>
      <c r="Y335">
        <v>0</v>
      </c>
      <c r="Z335">
        <v>1</v>
      </c>
      <c r="AA335">
        <v>6</v>
      </c>
      <c r="AB335">
        <v>1</v>
      </c>
    </row>
    <row r="336" spans="1:28" s="7" customFormat="1" ht="15.6" x14ac:dyDescent="0.3">
      <c r="A336" s="7" t="s">
        <v>2632</v>
      </c>
      <c r="B336" s="7" t="s">
        <v>2649</v>
      </c>
      <c r="C336" s="7">
        <f>COUNT(D331:D335)</f>
        <v>5</v>
      </c>
      <c r="D336" s="9">
        <f t="shared" ref="D336:V336" si="145">AVERAGE(D331:D335)</f>
        <v>3.4661248000000748</v>
      </c>
      <c r="E336" s="10">
        <f t="shared" si="145"/>
        <v>52.6</v>
      </c>
      <c r="F336" s="10">
        <f t="shared" si="145"/>
        <v>39</v>
      </c>
      <c r="G336" s="10">
        <f t="shared" si="145"/>
        <v>6.2</v>
      </c>
      <c r="H336" s="10">
        <f t="shared" si="145"/>
        <v>15.6</v>
      </c>
      <c r="I336" s="10">
        <f t="shared" si="145"/>
        <v>21.8</v>
      </c>
      <c r="J336" s="10">
        <f t="shared" si="145"/>
        <v>6.2</v>
      </c>
      <c r="K336" s="10">
        <f t="shared" si="145"/>
        <v>128</v>
      </c>
      <c r="L336" s="11">
        <f t="shared" si="145"/>
        <v>3.3053687375426506</v>
      </c>
      <c r="M336" s="10">
        <f t="shared" si="145"/>
        <v>80.400000000000006</v>
      </c>
      <c r="N336" s="11">
        <f t="shared" si="145"/>
        <v>0.63528219476724201</v>
      </c>
      <c r="O336" s="11">
        <f t="shared" si="145"/>
        <v>2.1037985203202596</v>
      </c>
      <c r="P336" s="10">
        <f t="shared" si="145"/>
        <v>19.399999999999999</v>
      </c>
      <c r="Q336" s="11">
        <f t="shared" si="145"/>
        <v>0.51671565149826015</v>
      </c>
      <c r="R336" s="11">
        <f t="shared" si="145"/>
        <v>0.91384615384615375</v>
      </c>
      <c r="S336" s="11">
        <f t="shared" si="145"/>
        <v>3.1380952380952385</v>
      </c>
      <c r="T336" s="10">
        <f t="shared" si="145"/>
        <v>4</v>
      </c>
      <c r="U336" s="10">
        <f t="shared" si="145"/>
        <v>1</v>
      </c>
      <c r="V336" s="10">
        <f t="shared" si="145"/>
        <v>3</v>
      </c>
      <c r="W336" s="10">
        <f t="shared" ref="W336:AB336" si="146">AVERAGE(W331:W335)</f>
        <v>3</v>
      </c>
      <c r="X336" s="10">
        <f t="shared" si="146"/>
        <v>1.6</v>
      </c>
      <c r="Y336" s="10">
        <f t="shared" si="146"/>
        <v>0</v>
      </c>
      <c r="Z336" s="10">
        <f t="shared" si="146"/>
        <v>0.8</v>
      </c>
      <c r="AA336" s="10">
        <f t="shared" si="146"/>
        <v>6</v>
      </c>
      <c r="AB336" s="10">
        <f t="shared" si="146"/>
        <v>1</v>
      </c>
    </row>
    <row r="337" spans="1:28" ht="15.6" x14ac:dyDescent="0.3">
      <c r="L337" s="3"/>
      <c r="N337" s="3"/>
      <c r="O337" s="3"/>
      <c r="Q337" s="4"/>
      <c r="R337" s="4"/>
      <c r="S337" s="4"/>
    </row>
    <row r="338" spans="1:28" ht="15.6" x14ac:dyDescent="0.3">
      <c r="B338" t="s">
        <v>2619</v>
      </c>
      <c r="D338">
        <v>1.61657910000008</v>
      </c>
      <c r="E338">
        <v>56</v>
      </c>
      <c r="F338">
        <v>48</v>
      </c>
      <c r="G338">
        <v>12</v>
      </c>
      <c r="H338">
        <v>13</v>
      </c>
      <c r="I338">
        <v>25</v>
      </c>
      <c r="J338">
        <v>3</v>
      </c>
      <c r="K338">
        <v>117</v>
      </c>
      <c r="L338" s="3">
        <f t="shared" si="136"/>
        <v>2.4375</v>
      </c>
      <c r="M338">
        <v>137</v>
      </c>
      <c r="N338" s="3">
        <f t="shared" si="137"/>
        <v>1.170940170940171</v>
      </c>
      <c r="O338" s="3">
        <f t="shared" si="138"/>
        <v>2.8541666666666665</v>
      </c>
      <c r="P338">
        <v>41</v>
      </c>
      <c r="Q338" s="4">
        <f t="shared" si="139"/>
        <v>0.85416666666666663</v>
      </c>
      <c r="R338" s="4">
        <f t="shared" si="140"/>
        <v>1.64</v>
      </c>
      <c r="S338" s="4">
        <f t="shared" si="141"/>
        <v>3.4166666666666665</v>
      </c>
      <c r="T338">
        <v>4</v>
      </c>
      <c r="U338">
        <v>0</v>
      </c>
      <c r="V338">
        <v>6</v>
      </c>
      <c r="W338">
        <v>5</v>
      </c>
      <c r="X338">
        <v>1</v>
      </c>
      <c r="Y338">
        <v>0</v>
      </c>
      <c r="Z338">
        <v>0</v>
      </c>
      <c r="AA338">
        <v>18</v>
      </c>
      <c r="AB338">
        <v>7</v>
      </c>
    </row>
    <row r="339" spans="1:28" ht="15.6" x14ac:dyDescent="0.3">
      <c r="B339" t="s">
        <v>2620</v>
      </c>
      <c r="D339">
        <v>1.3149624999998599</v>
      </c>
      <c r="E339">
        <v>53</v>
      </c>
      <c r="F339">
        <v>45</v>
      </c>
      <c r="G339">
        <v>9</v>
      </c>
      <c r="H339">
        <v>12</v>
      </c>
      <c r="I339">
        <v>21</v>
      </c>
      <c r="J339">
        <v>3</v>
      </c>
      <c r="K339">
        <v>114</v>
      </c>
      <c r="L339" s="3">
        <f t="shared" si="136"/>
        <v>2.5333333333333332</v>
      </c>
      <c r="M339">
        <v>131</v>
      </c>
      <c r="N339" s="3">
        <f t="shared" si="137"/>
        <v>1.1491228070175439</v>
      </c>
      <c r="O339" s="3">
        <f t="shared" si="138"/>
        <v>2.911111111111111</v>
      </c>
      <c r="P339">
        <v>41</v>
      </c>
      <c r="Q339" s="4">
        <f t="shared" si="139"/>
        <v>0.91111111111111109</v>
      </c>
      <c r="R339" s="4">
        <f t="shared" si="140"/>
        <v>1.9523809523809523</v>
      </c>
      <c r="S339" s="4">
        <f t="shared" si="141"/>
        <v>4.5555555555555554</v>
      </c>
      <c r="T339">
        <v>4</v>
      </c>
      <c r="U339">
        <v>0</v>
      </c>
      <c r="V339">
        <v>6</v>
      </c>
      <c r="W339">
        <v>5</v>
      </c>
      <c r="X339">
        <v>1</v>
      </c>
      <c r="Y339">
        <v>0</v>
      </c>
      <c r="Z339">
        <v>0</v>
      </c>
      <c r="AA339">
        <v>18</v>
      </c>
      <c r="AB339">
        <v>7</v>
      </c>
    </row>
    <row r="340" spans="1:28" s="7" customFormat="1" ht="15.6" x14ac:dyDescent="0.3">
      <c r="A340" s="7" t="s">
        <v>2632</v>
      </c>
      <c r="B340" s="7" t="s">
        <v>2650</v>
      </c>
      <c r="C340" s="7">
        <v>2</v>
      </c>
      <c r="D340" s="9">
        <f>AVERAGE(D338:D339)</f>
        <v>1.4657707999999698</v>
      </c>
      <c r="E340" s="10">
        <f t="shared" ref="E340:AB340" si="147">AVERAGE(E338:E339)</f>
        <v>54.5</v>
      </c>
      <c r="F340" s="10">
        <f t="shared" si="147"/>
        <v>46.5</v>
      </c>
      <c r="G340" s="10">
        <f t="shared" si="147"/>
        <v>10.5</v>
      </c>
      <c r="H340" s="10">
        <f t="shared" si="147"/>
        <v>12.5</v>
      </c>
      <c r="I340" s="10">
        <f t="shared" si="147"/>
        <v>23</v>
      </c>
      <c r="J340" s="10">
        <f t="shared" si="147"/>
        <v>3</v>
      </c>
      <c r="K340" s="10">
        <f t="shared" si="147"/>
        <v>115.5</v>
      </c>
      <c r="L340" s="11">
        <f t="shared" si="147"/>
        <v>2.4854166666666666</v>
      </c>
      <c r="M340" s="10">
        <f t="shared" si="147"/>
        <v>134</v>
      </c>
      <c r="N340" s="11">
        <f t="shared" si="147"/>
        <v>1.1600314889788574</v>
      </c>
      <c r="O340" s="11">
        <f t="shared" si="147"/>
        <v>2.8826388888888888</v>
      </c>
      <c r="P340" s="10">
        <f t="shared" si="147"/>
        <v>41</v>
      </c>
      <c r="Q340" s="11">
        <f t="shared" si="147"/>
        <v>0.88263888888888886</v>
      </c>
      <c r="R340" s="11">
        <f t="shared" si="147"/>
        <v>1.7961904761904761</v>
      </c>
      <c r="S340" s="11">
        <f t="shared" si="147"/>
        <v>3.9861111111111107</v>
      </c>
      <c r="T340" s="10">
        <f t="shared" si="147"/>
        <v>4</v>
      </c>
      <c r="U340" s="10">
        <f t="shared" si="147"/>
        <v>0</v>
      </c>
      <c r="V340" s="10">
        <f t="shared" si="147"/>
        <v>6</v>
      </c>
      <c r="W340" s="10">
        <f t="shared" si="147"/>
        <v>5</v>
      </c>
      <c r="X340" s="10">
        <f t="shared" si="147"/>
        <v>1</v>
      </c>
      <c r="Y340" s="10">
        <f t="shared" si="147"/>
        <v>0</v>
      </c>
      <c r="Z340" s="10">
        <f t="shared" si="147"/>
        <v>0</v>
      </c>
      <c r="AA340" s="10">
        <f t="shared" si="147"/>
        <v>18</v>
      </c>
      <c r="AB340" s="10">
        <f t="shared" si="147"/>
        <v>7</v>
      </c>
    </row>
    <row r="341" spans="1:28" ht="15.6" x14ac:dyDescent="0.3">
      <c r="L341" s="3"/>
      <c r="N341" s="3"/>
      <c r="O341" s="3"/>
      <c r="Q341" s="4"/>
      <c r="R341" s="4"/>
      <c r="S341" s="4"/>
    </row>
    <row r="342" spans="1:28" ht="15.6" x14ac:dyDescent="0.3">
      <c r="A342" t="s">
        <v>2632</v>
      </c>
      <c r="B342" t="s">
        <v>2621</v>
      </c>
      <c r="D342">
        <v>1.5802986999999999</v>
      </c>
      <c r="E342">
        <v>54</v>
      </c>
      <c r="F342">
        <v>46</v>
      </c>
      <c r="G342">
        <v>9</v>
      </c>
      <c r="H342">
        <v>12</v>
      </c>
      <c r="I342">
        <v>21</v>
      </c>
      <c r="J342">
        <v>3</v>
      </c>
      <c r="K342">
        <v>111</v>
      </c>
      <c r="L342" s="3">
        <f t="shared" si="136"/>
        <v>2.4130434782608696</v>
      </c>
      <c r="M342">
        <v>116</v>
      </c>
      <c r="N342" s="3">
        <f t="shared" si="137"/>
        <v>1.045045045045045</v>
      </c>
      <c r="O342" s="3">
        <f t="shared" si="138"/>
        <v>2.5217391304347827</v>
      </c>
      <c r="P342">
        <v>40</v>
      </c>
      <c r="Q342" s="4">
        <f t="shared" si="139"/>
        <v>0.86956521739130432</v>
      </c>
      <c r="R342" s="4">
        <f t="shared" si="140"/>
        <v>1.9047619047619047</v>
      </c>
      <c r="S342" s="4">
        <f t="shared" si="141"/>
        <v>4.4444444444444446</v>
      </c>
      <c r="T342">
        <v>4</v>
      </c>
      <c r="U342">
        <v>0</v>
      </c>
      <c r="V342">
        <v>6</v>
      </c>
      <c r="W342">
        <v>5</v>
      </c>
      <c r="X342">
        <v>1</v>
      </c>
      <c r="Y342">
        <v>0</v>
      </c>
      <c r="Z342">
        <v>0</v>
      </c>
      <c r="AA342">
        <v>18</v>
      </c>
      <c r="AB342">
        <v>6</v>
      </c>
    </row>
    <row r="343" spans="1:28" ht="15.6" x14ac:dyDescent="0.3">
      <c r="A343" t="s">
        <v>2632</v>
      </c>
      <c r="B343" t="s">
        <v>2622</v>
      </c>
      <c r="D343">
        <v>5.2855559000000003</v>
      </c>
      <c r="E343">
        <v>115</v>
      </c>
      <c r="F343">
        <v>81</v>
      </c>
      <c r="G343">
        <v>20</v>
      </c>
      <c r="H343">
        <v>21</v>
      </c>
      <c r="I343">
        <v>41</v>
      </c>
      <c r="J343">
        <v>11</v>
      </c>
      <c r="K343">
        <v>229</v>
      </c>
      <c r="L343" s="3">
        <f t="shared" si="136"/>
        <v>2.8271604938271606</v>
      </c>
      <c r="M343">
        <v>192</v>
      </c>
      <c r="N343" s="3">
        <f t="shared" si="137"/>
        <v>0.83842794759825323</v>
      </c>
      <c r="O343" s="3">
        <f t="shared" si="138"/>
        <v>2.3703703703703702</v>
      </c>
      <c r="P343">
        <v>81</v>
      </c>
      <c r="Q343" s="4">
        <f t="shared" si="139"/>
        <v>1</v>
      </c>
      <c r="R343" s="4">
        <f t="shared" si="140"/>
        <v>1.975609756097561</v>
      </c>
      <c r="S343" s="4">
        <f t="shared" si="141"/>
        <v>4.05</v>
      </c>
      <c r="T343">
        <v>22</v>
      </c>
      <c r="U343">
        <v>1</v>
      </c>
      <c r="V343">
        <v>6</v>
      </c>
      <c r="W343">
        <v>17</v>
      </c>
      <c r="X343">
        <v>3</v>
      </c>
      <c r="Y343">
        <v>0</v>
      </c>
      <c r="Z343">
        <v>0</v>
      </c>
      <c r="AA343">
        <v>25</v>
      </c>
      <c r="AB343">
        <v>8</v>
      </c>
    </row>
    <row r="344" spans="1:28" ht="15.6" x14ac:dyDescent="0.3">
      <c r="A344" t="s">
        <v>2632</v>
      </c>
      <c r="B344" t="s">
        <v>2623</v>
      </c>
      <c r="D344">
        <v>2.3976779000000001</v>
      </c>
      <c r="E344">
        <v>22</v>
      </c>
      <c r="F344">
        <v>20</v>
      </c>
      <c r="G344">
        <v>4</v>
      </c>
      <c r="H344">
        <v>11</v>
      </c>
      <c r="I344">
        <v>15</v>
      </c>
      <c r="J344">
        <v>2</v>
      </c>
      <c r="K344">
        <v>73</v>
      </c>
      <c r="L344" s="3">
        <f t="shared" si="136"/>
        <v>3.65</v>
      </c>
      <c r="M344">
        <v>142</v>
      </c>
      <c r="N344" s="3">
        <f t="shared" si="137"/>
        <v>1.9452054794520548</v>
      </c>
      <c r="O344" s="3">
        <f t="shared" si="138"/>
        <v>7.1</v>
      </c>
      <c r="P344">
        <v>23</v>
      </c>
      <c r="Q344" s="4">
        <f t="shared" si="139"/>
        <v>1.1499999999999999</v>
      </c>
      <c r="R344" s="4">
        <f t="shared" si="140"/>
        <v>1.5333333333333334</v>
      </c>
      <c r="S344" s="4">
        <f t="shared" si="141"/>
        <v>5.75</v>
      </c>
      <c r="T344">
        <v>0</v>
      </c>
      <c r="U344">
        <v>0</v>
      </c>
      <c r="V344">
        <v>1</v>
      </c>
      <c r="W344">
        <v>4</v>
      </c>
      <c r="X344">
        <v>0</v>
      </c>
      <c r="Y344">
        <v>0</v>
      </c>
      <c r="Z344">
        <v>0</v>
      </c>
      <c r="AA344">
        <v>16</v>
      </c>
      <c r="AB344">
        <v>2</v>
      </c>
    </row>
    <row r="345" spans="1:28" ht="15.6" x14ac:dyDescent="0.3">
      <c r="A345" t="s">
        <v>2632</v>
      </c>
      <c r="B345" t="s">
        <v>2624</v>
      </c>
      <c r="D345">
        <v>1.4220492999999901</v>
      </c>
      <c r="E345">
        <v>51</v>
      </c>
      <c r="F345">
        <v>43</v>
      </c>
      <c r="G345">
        <v>9</v>
      </c>
      <c r="H345">
        <v>12</v>
      </c>
      <c r="I345">
        <v>21</v>
      </c>
      <c r="J345">
        <v>3</v>
      </c>
      <c r="K345">
        <v>101</v>
      </c>
      <c r="L345" s="3">
        <f t="shared" si="136"/>
        <v>2.3488372093023258</v>
      </c>
      <c r="M345">
        <v>116</v>
      </c>
      <c r="N345" s="3">
        <f t="shared" si="137"/>
        <v>1.1485148514851484</v>
      </c>
      <c r="O345" s="3">
        <f t="shared" si="138"/>
        <v>2.6976744186046511</v>
      </c>
      <c r="P345">
        <v>40</v>
      </c>
      <c r="Q345" s="4">
        <f t="shared" si="139"/>
        <v>0.93023255813953487</v>
      </c>
      <c r="R345" s="4">
        <f t="shared" si="140"/>
        <v>1.9047619047619047</v>
      </c>
      <c r="S345" s="4">
        <f t="shared" si="141"/>
        <v>4.4444444444444446</v>
      </c>
      <c r="T345">
        <v>4</v>
      </c>
      <c r="U345">
        <v>0</v>
      </c>
      <c r="V345">
        <v>6</v>
      </c>
      <c r="W345">
        <v>5</v>
      </c>
      <c r="X345">
        <v>1</v>
      </c>
      <c r="Y345">
        <v>0</v>
      </c>
      <c r="Z345">
        <v>0</v>
      </c>
      <c r="AA345">
        <v>18</v>
      </c>
      <c r="AB345">
        <v>6</v>
      </c>
    </row>
    <row r="346" spans="1:28" ht="15.6" x14ac:dyDescent="0.3">
      <c r="A346" t="s">
        <v>2632</v>
      </c>
      <c r="B346" t="s">
        <v>2625</v>
      </c>
      <c r="D346">
        <v>3.5683263000000198</v>
      </c>
      <c r="E346">
        <v>81</v>
      </c>
      <c r="F346">
        <v>81</v>
      </c>
      <c r="G346">
        <v>49</v>
      </c>
      <c r="H346">
        <v>17</v>
      </c>
      <c r="I346">
        <v>66</v>
      </c>
      <c r="J346">
        <v>0</v>
      </c>
      <c r="K346">
        <v>136</v>
      </c>
      <c r="L346" s="3">
        <f t="shared" si="136"/>
        <v>1.6790123456790123</v>
      </c>
      <c r="M346">
        <v>189</v>
      </c>
      <c r="N346" s="3">
        <f t="shared" si="137"/>
        <v>1.3897058823529411</v>
      </c>
      <c r="O346" s="3">
        <f t="shared" si="138"/>
        <v>2.3333333333333335</v>
      </c>
      <c r="P346">
        <v>88</v>
      </c>
      <c r="Q346" s="4">
        <f t="shared" si="139"/>
        <v>1.0864197530864197</v>
      </c>
      <c r="R346" s="4">
        <f t="shared" si="140"/>
        <v>1.3333333333333333</v>
      </c>
      <c r="S346" s="4">
        <f t="shared" si="141"/>
        <v>1.7959183673469388</v>
      </c>
      <c r="T346">
        <v>52</v>
      </c>
      <c r="U346">
        <v>6</v>
      </c>
      <c r="V346">
        <v>14</v>
      </c>
      <c r="W346">
        <v>14</v>
      </c>
      <c r="X346">
        <v>0</v>
      </c>
      <c r="Y346">
        <v>0</v>
      </c>
      <c r="Z346">
        <v>0</v>
      </c>
      <c r="AA346">
        <v>3</v>
      </c>
      <c r="AB346">
        <v>5</v>
      </c>
    </row>
    <row r="347" spans="1:28" ht="15.6" x14ac:dyDescent="0.3">
      <c r="A347" t="s">
        <v>2632</v>
      </c>
      <c r="B347" t="s">
        <v>2626</v>
      </c>
      <c r="D347">
        <v>0.88897350000001996</v>
      </c>
      <c r="E347">
        <v>23</v>
      </c>
      <c r="F347">
        <v>20</v>
      </c>
      <c r="G347">
        <v>3</v>
      </c>
      <c r="H347">
        <v>17</v>
      </c>
      <c r="I347">
        <v>20</v>
      </c>
      <c r="J347">
        <v>2</v>
      </c>
      <c r="K347">
        <v>65</v>
      </c>
      <c r="L347" s="3">
        <f t="shared" si="136"/>
        <v>3.25</v>
      </c>
      <c r="M347">
        <v>37</v>
      </c>
      <c r="N347" s="3">
        <f t="shared" si="137"/>
        <v>0.56923076923076921</v>
      </c>
      <c r="O347" s="3">
        <f t="shared" si="138"/>
        <v>1.85</v>
      </c>
      <c r="P347">
        <v>8</v>
      </c>
      <c r="Q347" s="4">
        <f t="shared" si="139"/>
        <v>0.4</v>
      </c>
      <c r="R347" s="4">
        <f t="shared" si="140"/>
        <v>0.4</v>
      </c>
      <c r="S347" s="4">
        <f t="shared" si="141"/>
        <v>2.6666666666666665</v>
      </c>
      <c r="T347">
        <v>0</v>
      </c>
      <c r="U347">
        <v>0</v>
      </c>
      <c r="V347">
        <v>0</v>
      </c>
      <c r="W347">
        <v>2</v>
      </c>
      <c r="X347">
        <v>3</v>
      </c>
      <c r="Y347">
        <v>0</v>
      </c>
      <c r="Z347">
        <v>1</v>
      </c>
      <c r="AA347">
        <v>0</v>
      </c>
      <c r="AB347">
        <v>2</v>
      </c>
    </row>
    <row r="348" spans="1:28" ht="15.6" x14ac:dyDescent="0.3">
      <c r="A348" t="s">
        <v>2632</v>
      </c>
      <c r="B348" t="s">
        <v>2627</v>
      </c>
      <c r="D348">
        <v>23.469575599999999</v>
      </c>
      <c r="E348">
        <v>246</v>
      </c>
      <c r="F348">
        <v>246</v>
      </c>
      <c r="G348">
        <v>126</v>
      </c>
      <c r="H348">
        <v>2</v>
      </c>
      <c r="I348">
        <v>128</v>
      </c>
      <c r="J348">
        <v>0</v>
      </c>
      <c r="K348">
        <v>359</v>
      </c>
      <c r="L348" s="3">
        <f t="shared" si="136"/>
        <v>1.4593495934959348</v>
      </c>
      <c r="M348">
        <v>143</v>
      </c>
      <c r="N348" s="3">
        <f t="shared" si="137"/>
        <v>0.39832869080779942</v>
      </c>
      <c r="O348" s="3">
        <f t="shared" si="138"/>
        <v>0.58130081300813008</v>
      </c>
      <c r="P348">
        <v>129</v>
      </c>
      <c r="Q348" s="4">
        <f t="shared" si="139"/>
        <v>0.52439024390243905</v>
      </c>
      <c r="R348" s="4">
        <f t="shared" si="140"/>
        <v>1.0078125</v>
      </c>
      <c r="S348" s="4">
        <f t="shared" si="141"/>
        <v>1.0238095238095237</v>
      </c>
      <c r="T348">
        <v>129</v>
      </c>
      <c r="U348">
        <v>1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</row>
    <row r="349" spans="1:28" ht="15.6" x14ac:dyDescent="0.3">
      <c r="A349" t="s">
        <v>2632</v>
      </c>
      <c r="B349" t="s">
        <v>2628</v>
      </c>
      <c r="D349">
        <v>0.78996140000000903</v>
      </c>
      <c r="E349">
        <v>39</v>
      </c>
      <c r="F349">
        <v>39</v>
      </c>
      <c r="G349">
        <v>13</v>
      </c>
      <c r="H349">
        <v>12</v>
      </c>
      <c r="I349">
        <v>25</v>
      </c>
      <c r="J349">
        <v>0</v>
      </c>
      <c r="K349">
        <v>74</v>
      </c>
      <c r="L349" s="3">
        <f t="shared" si="136"/>
        <v>1.8974358974358974</v>
      </c>
      <c r="M349">
        <v>112</v>
      </c>
      <c r="N349" s="3">
        <f t="shared" si="137"/>
        <v>1.5135135135135136</v>
      </c>
      <c r="O349" s="3">
        <f t="shared" si="138"/>
        <v>2.8717948717948718</v>
      </c>
      <c r="P349">
        <v>52</v>
      </c>
      <c r="Q349" s="4">
        <f t="shared" si="139"/>
        <v>1.3333333333333333</v>
      </c>
      <c r="R349" s="4">
        <f t="shared" si="140"/>
        <v>2.08</v>
      </c>
      <c r="S349" s="4">
        <f t="shared" si="141"/>
        <v>4</v>
      </c>
      <c r="T349">
        <v>16</v>
      </c>
      <c r="U349">
        <v>4</v>
      </c>
      <c r="V349">
        <v>6</v>
      </c>
      <c r="W349">
        <v>7</v>
      </c>
      <c r="X349">
        <v>0</v>
      </c>
      <c r="Y349">
        <v>0</v>
      </c>
      <c r="Z349">
        <v>0</v>
      </c>
      <c r="AA349">
        <v>23</v>
      </c>
      <c r="AB349">
        <v>0</v>
      </c>
    </row>
    <row r="350" spans="1:28" ht="15.6" x14ac:dyDescent="0.3">
      <c r="A350" t="s">
        <v>2632</v>
      </c>
      <c r="B350" t="s">
        <v>2578</v>
      </c>
      <c r="D350">
        <v>4.7033250000001701</v>
      </c>
      <c r="E350">
        <v>110</v>
      </c>
      <c r="F350">
        <v>110</v>
      </c>
      <c r="G350">
        <v>35</v>
      </c>
      <c r="H350">
        <v>24</v>
      </c>
      <c r="I350">
        <v>59</v>
      </c>
      <c r="J350">
        <v>0</v>
      </c>
      <c r="K350">
        <v>307</v>
      </c>
      <c r="L350" s="3">
        <f>K350/F350</f>
        <v>2.790909090909091</v>
      </c>
      <c r="M350">
        <v>292</v>
      </c>
      <c r="N350" s="3">
        <f>M350/K350</f>
        <v>0.95114006514657978</v>
      </c>
      <c r="O350" s="3">
        <f>M350/F350</f>
        <v>2.6545454545454548</v>
      </c>
      <c r="P350">
        <v>130</v>
      </c>
      <c r="Q350" s="4">
        <f>P350/F350</f>
        <v>1.1818181818181819</v>
      </c>
      <c r="R350" s="4">
        <f>P350/(G350+H350)</f>
        <v>2.2033898305084745</v>
      </c>
      <c r="S350" s="4">
        <f>P350/G350</f>
        <v>3.7142857142857144</v>
      </c>
      <c r="T350">
        <v>51</v>
      </c>
      <c r="U350">
        <v>10</v>
      </c>
      <c r="V350">
        <v>15</v>
      </c>
      <c r="W350">
        <v>6</v>
      </c>
      <c r="X350">
        <v>24</v>
      </c>
      <c r="Y350">
        <v>0</v>
      </c>
      <c r="Z350">
        <v>7</v>
      </c>
      <c r="AA350">
        <v>19</v>
      </c>
      <c r="AB350">
        <v>8</v>
      </c>
    </row>
    <row r="351" spans="1:28" ht="15.6" x14ac:dyDescent="0.3">
      <c r="A351" t="s">
        <v>2632</v>
      </c>
      <c r="B351" t="s">
        <v>2630</v>
      </c>
      <c r="D351">
        <v>1.06326940000008</v>
      </c>
      <c r="E351">
        <v>56</v>
      </c>
      <c r="F351">
        <v>56</v>
      </c>
      <c r="G351">
        <v>11</v>
      </c>
      <c r="H351">
        <v>15</v>
      </c>
      <c r="I351">
        <v>26</v>
      </c>
      <c r="J351">
        <v>0</v>
      </c>
      <c r="K351">
        <v>106</v>
      </c>
      <c r="L351" s="3">
        <f t="shared" si="136"/>
        <v>1.8928571428571428</v>
      </c>
      <c r="M351">
        <v>95</v>
      </c>
      <c r="N351" s="3">
        <f t="shared" si="137"/>
        <v>0.89622641509433965</v>
      </c>
      <c r="O351" s="3">
        <f t="shared" si="138"/>
        <v>1.6964285714285714</v>
      </c>
      <c r="P351">
        <v>32</v>
      </c>
      <c r="Q351" s="4">
        <f t="shared" si="139"/>
        <v>0.5714285714285714</v>
      </c>
      <c r="R351" s="4">
        <f t="shared" si="140"/>
        <v>1.2307692307692308</v>
      </c>
      <c r="S351" s="4">
        <f t="shared" si="141"/>
        <v>2.9090909090909092</v>
      </c>
      <c r="T351">
        <v>2</v>
      </c>
      <c r="U351">
        <v>1</v>
      </c>
      <c r="V351">
        <v>6</v>
      </c>
      <c r="W351">
        <v>1</v>
      </c>
      <c r="X351">
        <v>10</v>
      </c>
      <c r="Y351">
        <v>0</v>
      </c>
      <c r="Z351">
        <v>3</v>
      </c>
      <c r="AA351">
        <v>4</v>
      </c>
      <c r="AB351">
        <v>6</v>
      </c>
    </row>
    <row r="352" spans="1:28" ht="15.6" x14ac:dyDescent="0.3">
      <c r="A352" t="s">
        <v>2632</v>
      </c>
      <c r="B352" t="s">
        <v>2562</v>
      </c>
      <c r="D352">
        <v>3.77440099999989</v>
      </c>
      <c r="E352">
        <v>104</v>
      </c>
      <c r="F352">
        <v>72</v>
      </c>
      <c r="G352">
        <v>11</v>
      </c>
      <c r="H352">
        <v>20</v>
      </c>
      <c r="I352">
        <v>31</v>
      </c>
      <c r="J352">
        <v>11</v>
      </c>
      <c r="K352">
        <v>199</v>
      </c>
      <c r="L352" s="3">
        <f>K352/F352</f>
        <v>2.7638888888888888</v>
      </c>
      <c r="M352">
        <v>151</v>
      </c>
      <c r="N352" s="3">
        <f>M352/K352</f>
        <v>0.75879396984924619</v>
      </c>
      <c r="O352" s="3">
        <f>M352/F352</f>
        <v>2.0972222222222223</v>
      </c>
      <c r="P352">
        <v>52</v>
      </c>
      <c r="Q352" s="4">
        <f>P352/F352</f>
        <v>0.72222222222222221</v>
      </c>
      <c r="R352" s="4">
        <f>P352/(G352+H352)</f>
        <v>1.6774193548387097</v>
      </c>
      <c r="S352" s="4">
        <f>P352/G352</f>
        <v>4.7272727272727275</v>
      </c>
      <c r="T352">
        <v>8</v>
      </c>
      <c r="U352">
        <v>0</v>
      </c>
      <c r="V352">
        <v>6</v>
      </c>
      <c r="W352">
        <v>5</v>
      </c>
      <c r="X352">
        <v>3</v>
      </c>
      <c r="Y352">
        <v>0</v>
      </c>
      <c r="Z352">
        <v>0</v>
      </c>
      <c r="AA352">
        <v>23</v>
      </c>
      <c r="AB352">
        <v>7</v>
      </c>
    </row>
    <row r="353" spans="1:18" x14ac:dyDescent="0.3">
      <c r="I353" t="s">
        <v>7</v>
      </c>
      <c r="J353" t="s">
        <v>7</v>
      </c>
      <c r="K353" t="s">
        <v>7</v>
      </c>
      <c r="L353" s="15" t="s">
        <v>7</v>
      </c>
      <c r="M353" t="s">
        <v>7</v>
      </c>
      <c r="N353" s="15" t="s">
        <v>7</v>
      </c>
      <c r="O353" s="15" t="s">
        <v>7</v>
      </c>
      <c r="P353" t="s">
        <v>7</v>
      </c>
      <c r="Q353" s="15" t="s">
        <v>7</v>
      </c>
      <c r="R353" s="15" t="s">
        <v>7</v>
      </c>
    </row>
    <row r="354" spans="1:18" x14ac:dyDescent="0.3">
      <c r="A354">
        <f>COUNTA(A2:A352)</f>
        <v>33</v>
      </c>
      <c r="C354">
        <f>SUM(C2:C352)+11</f>
        <v>302</v>
      </c>
      <c r="I354" t="s">
        <v>7</v>
      </c>
      <c r="J354" t="s">
        <v>7</v>
      </c>
      <c r="K354" t="s">
        <v>7</v>
      </c>
      <c r="L354" s="15" t="s">
        <v>7</v>
      </c>
      <c r="M354" t="s">
        <v>7</v>
      </c>
      <c r="N354" s="15" t="s">
        <v>7</v>
      </c>
      <c r="O354" s="15" t="s">
        <v>7</v>
      </c>
      <c r="P354" t="s">
        <v>7</v>
      </c>
      <c r="Q354" s="15" t="s">
        <v>7</v>
      </c>
      <c r="R354" s="15" t="s">
        <v>7</v>
      </c>
    </row>
    <row r="357" spans="1:18" x14ac:dyDescent="0.3">
      <c r="I357" t="s">
        <v>7</v>
      </c>
      <c r="J357" t="s">
        <v>7</v>
      </c>
      <c r="K357" t="s">
        <v>7</v>
      </c>
      <c r="L357" s="15" t="s">
        <v>7</v>
      </c>
      <c r="M357" t="s">
        <v>7</v>
      </c>
      <c r="N357" s="15" t="s">
        <v>7</v>
      </c>
      <c r="O357" s="15" t="s">
        <v>7</v>
      </c>
      <c r="P357" t="s">
        <v>7</v>
      </c>
      <c r="Q357" s="15" t="s">
        <v>7</v>
      </c>
      <c r="R357" s="15" t="s">
        <v>7</v>
      </c>
    </row>
    <row r="358" spans="1:18" x14ac:dyDescent="0.3">
      <c r="I358" t="s">
        <v>7</v>
      </c>
      <c r="J358" t="s">
        <v>7</v>
      </c>
      <c r="K358" t="s">
        <v>7</v>
      </c>
      <c r="L358" s="15" t="s">
        <v>7</v>
      </c>
      <c r="M358" t="s">
        <v>7</v>
      </c>
      <c r="N358" s="15" t="s">
        <v>7</v>
      </c>
      <c r="O358" s="15" t="s">
        <v>7</v>
      </c>
      <c r="P358" t="s">
        <v>7</v>
      </c>
      <c r="Q358" s="15" t="s">
        <v>7</v>
      </c>
      <c r="R358" s="15" t="s">
        <v>7</v>
      </c>
    </row>
    <row r="360" spans="1:18" x14ac:dyDescent="0.3">
      <c r="I360" t="s">
        <v>7</v>
      </c>
      <c r="J360" t="s">
        <v>7</v>
      </c>
      <c r="K360" t="s">
        <v>7</v>
      </c>
      <c r="L360" s="15" t="s">
        <v>7</v>
      </c>
      <c r="M360" t="s">
        <v>7</v>
      </c>
      <c r="N360" s="15" t="s">
        <v>7</v>
      </c>
      <c r="O360" s="15" t="s">
        <v>7</v>
      </c>
      <c r="P360" t="s">
        <v>7</v>
      </c>
      <c r="Q360" s="15" t="s">
        <v>7</v>
      </c>
      <c r="R360" s="15" t="s">
        <v>7</v>
      </c>
    </row>
    <row r="361" spans="1:18" x14ac:dyDescent="0.3">
      <c r="I361" t="s">
        <v>7</v>
      </c>
      <c r="J361" t="s">
        <v>7</v>
      </c>
      <c r="K361" t="s">
        <v>7</v>
      </c>
      <c r="L361" s="15" t="s">
        <v>7</v>
      </c>
      <c r="M361" t="s">
        <v>7</v>
      </c>
      <c r="N361" s="15" t="s">
        <v>7</v>
      </c>
      <c r="O361" s="15" t="s">
        <v>7</v>
      </c>
      <c r="P361" t="s">
        <v>7</v>
      </c>
      <c r="Q361" s="15" t="s">
        <v>7</v>
      </c>
      <c r="R361" s="15" t="s">
        <v>7</v>
      </c>
    </row>
    <row r="362" spans="1:18" x14ac:dyDescent="0.3">
      <c r="I362" t="s">
        <v>7</v>
      </c>
      <c r="J362" t="s">
        <v>7</v>
      </c>
      <c r="K362" t="s">
        <v>7</v>
      </c>
      <c r="L362" s="15" t="s">
        <v>7</v>
      </c>
      <c r="M362" t="s">
        <v>7</v>
      </c>
      <c r="N362" s="15" t="s">
        <v>7</v>
      </c>
      <c r="O362" s="15" t="s">
        <v>7</v>
      </c>
      <c r="P362" t="s">
        <v>7</v>
      </c>
      <c r="Q362" s="15" t="s">
        <v>7</v>
      </c>
      <c r="R362" s="15" t="s">
        <v>7</v>
      </c>
    </row>
    <row r="363" spans="1:18" x14ac:dyDescent="0.3">
      <c r="I363" t="s">
        <v>7</v>
      </c>
      <c r="J363" t="s">
        <v>7</v>
      </c>
      <c r="K363" t="s">
        <v>7</v>
      </c>
      <c r="L363" s="15" t="s">
        <v>7</v>
      </c>
      <c r="M363" t="s">
        <v>7</v>
      </c>
      <c r="N363" s="15" t="s">
        <v>7</v>
      </c>
      <c r="O363" s="15" t="s">
        <v>7</v>
      </c>
      <c r="P363" t="s">
        <v>7</v>
      </c>
      <c r="Q363" s="15" t="s">
        <v>7</v>
      </c>
      <c r="R363" s="15" t="s">
        <v>7</v>
      </c>
    </row>
    <row r="364" spans="1:18" x14ac:dyDescent="0.3">
      <c r="I364" t="s">
        <v>7</v>
      </c>
      <c r="J364" t="s">
        <v>7</v>
      </c>
      <c r="K364" t="s">
        <v>7</v>
      </c>
      <c r="L364" s="15" t="s">
        <v>7</v>
      </c>
      <c r="M364" t="s">
        <v>7</v>
      </c>
      <c r="N364" s="15" t="s">
        <v>7</v>
      </c>
      <c r="O364" s="15" t="s">
        <v>7</v>
      </c>
      <c r="P364" t="s">
        <v>7</v>
      </c>
      <c r="Q364" s="15" t="s">
        <v>7</v>
      </c>
      <c r="R364" s="15" t="s">
        <v>7</v>
      </c>
    </row>
    <row r="365" spans="1:18" x14ac:dyDescent="0.3">
      <c r="I365" t="s">
        <v>7</v>
      </c>
      <c r="J365" t="s">
        <v>7</v>
      </c>
      <c r="K365" t="s">
        <v>7</v>
      </c>
      <c r="L365" s="15" t="s">
        <v>7</v>
      </c>
      <c r="M365" t="s">
        <v>7</v>
      </c>
      <c r="N365" s="15" t="s">
        <v>7</v>
      </c>
      <c r="O365" s="15" t="s">
        <v>7</v>
      </c>
      <c r="P365" t="s">
        <v>7</v>
      </c>
      <c r="Q365" s="15" t="s">
        <v>7</v>
      </c>
      <c r="R365" s="15" t="s">
        <v>7</v>
      </c>
    </row>
    <row r="366" spans="1:18" x14ac:dyDescent="0.3">
      <c r="I366" t="s">
        <v>7</v>
      </c>
      <c r="J366" t="s">
        <v>7</v>
      </c>
      <c r="K366" t="s">
        <v>7</v>
      </c>
      <c r="L366" s="15" t="s">
        <v>7</v>
      </c>
      <c r="M366" t="s">
        <v>7</v>
      </c>
      <c r="N366" s="15" t="s">
        <v>7</v>
      </c>
      <c r="O366" s="15" t="s">
        <v>7</v>
      </c>
      <c r="P366" t="s">
        <v>7</v>
      </c>
      <c r="Q366" s="15" t="s">
        <v>7</v>
      </c>
      <c r="R366" s="15" t="s">
        <v>7</v>
      </c>
    </row>
    <row r="367" spans="1:18" x14ac:dyDescent="0.3">
      <c r="I367" t="s">
        <v>7</v>
      </c>
      <c r="J367" t="s">
        <v>7</v>
      </c>
      <c r="K367" t="s">
        <v>7</v>
      </c>
      <c r="L367" s="15" t="s">
        <v>7</v>
      </c>
      <c r="M367" t="s">
        <v>7</v>
      </c>
      <c r="N367" s="15" t="s">
        <v>7</v>
      </c>
      <c r="O367" s="15" t="s">
        <v>7</v>
      </c>
      <c r="P367" t="s">
        <v>7</v>
      </c>
      <c r="Q367" s="15" t="s">
        <v>7</v>
      </c>
      <c r="R367" s="15" t="s">
        <v>7</v>
      </c>
    </row>
    <row r="368" spans="1:18" x14ac:dyDescent="0.3">
      <c r="I368" t="s">
        <v>7</v>
      </c>
      <c r="J368" t="s">
        <v>7</v>
      </c>
      <c r="K368" t="s">
        <v>7</v>
      </c>
      <c r="L368" s="15" t="s">
        <v>7</v>
      </c>
      <c r="M368" t="s">
        <v>7</v>
      </c>
      <c r="N368" s="15" t="s">
        <v>7</v>
      </c>
      <c r="O368" s="15" t="s">
        <v>7</v>
      </c>
      <c r="P368" t="s">
        <v>7</v>
      </c>
      <c r="Q368" s="15" t="s">
        <v>7</v>
      </c>
      <c r="R368" s="15" t="s">
        <v>7</v>
      </c>
    </row>
    <row r="369" spans="9:18" x14ac:dyDescent="0.3">
      <c r="I369" t="s">
        <v>7</v>
      </c>
      <c r="J369" t="s">
        <v>7</v>
      </c>
      <c r="K369" t="s">
        <v>7</v>
      </c>
      <c r="L369" s="15" t="s">
        <v>7</v>
      </c>
      <c r="M369" t="s">
        <v>7</v>
      </c>
      <c r="N369" s="15" t="s">
        <v>7</v>
      </c>
      <c r="O369" s="15" t="s">
        <v>7</v>
      </c>
      <c r="P369" t="s">
        <v>7</v>
      </c>
      <c r="Q369" s="15" t="s">
        <v>7</v>
      </c>
      <c r="R369" s="15" t="s">
        <v>7</v>
      </c>
    </row>
    <row r="370" spans="9:18" x14ac:dyDescent="0.3">
      <c r="I370" t="s">
        <v>7</v>
      </c>
      <c r="J370" t="s">
        <v>7</v>
      </c>
      <c r="K370" t="s">
        <v>7</v>
      </c>
      <c r="L370" s="15" t="s">
        <v>7</v>
      </c>
      <c r="M370" t="s">
        <v>7</v>
      </c>
      <c r="N370" s="15" t="s">
        <v>7</v>
      </c>
      <c r="O370" s="15" t="s">
        <v>7</v>
      </c>
      <c r="P370" t="s">
        <v>7</v>
      </c>
      <c r="Q370" s="15" t="s">
        <v>7</v>
      </c>
      <c r="R370" s="15" t="s">
        <v>7</v>
      </c>
    </row>
    <row r="371" spans="9:18" x14ac:dyDescent="0.3">
      <c r="I371" t="s">
        <v>7</v>
      </c>
      <c r="J371" t="s">
        <v>7</v>
      </c>
      <c r="K371" t="s">
        <v>7</v>
      </c>
      <c r="L371" s="15" t="s">
        <v>7</v>
      </c>
      <c r="M371" t="s">
        <v>7</v>
      </c>
      <c r="N371" s="15" t="s">
        <v>7</v>
      </c>
      <c r="O371" s="15" t="s">
        <v>7</v>
      </c>
      <c r="P371" t="s">
        <v>7</v>
      </c>
      <c r="Q371" s="15" t="s">
        <v>7</v>
      </c>
      <c r="R371" s="15" t="s">
        <v>7</v>
      </c>
    </row>
    <row r="372" spans="9:18" x14ac:dyDescent="0.3">
      <c r="I372" t="s">
        <v>7</v>
      </c>
      <c r="J372" t="s">
        <v>7</v>
      </c>
      <c r="K372" t="s">
        <v>7</v>
      </c>
      <c r="L372" s="15" t="s">
        <v>7</v>
      </c>
      <c r="M372" t="s">
        <v>7</v>
      </c>
      <c r="N372" s="15" t="s">
        <v>7</v>
      </c>
      <c r="O372" s="15" t="s">
        <v>7</v>
      </c>
      <c r="P372" t="s">
        <v>7</v>
      </c>
      <c r="Q372" s="15" t="s">
        <v>7</v>
      </c>
      <c r="R372" s="15" t="s">
        <v>7</v>
      </c>
    </row>
    <row r="373" spans="9:18" x14ac:dyDescent="0.3">
      <c r="I373" t="s">
        <v>7</v>
      </c>
      <c r="J373" t="s">
        <v>7</v>
      </c>
      <c r="K373" t="s">
        <v>7</v>
      </c>
      <c r="L373" s="15" t="s">
        <v>7</v>
      </c>
      <c r="M373" t="s">
        <v>7</v>
      </c>
      <c r="N373" s="15" t="s">
        <v>7</v>
      </c>
      <c r="O373" s="15" t="s">
        <v>7</v>
      </c>
      <c r="P373" t="s">
        <v>7</v>
      </c>
      <c r="Q373" s="15" t="s">
        <v>7</v>
      </c>
      <c r="R373" s="15" t="s">
        <v>7</v>
      </c>
    </row>
    <row r="374" spans="9:18" x14ac:dyDescent="0.3">
      <c r="I374" t="s">
        <v>7</v>
      </c>
      <c r="J374" t="s">
        <v>7</v>
      </c>
      <c r="K374" t="s">
        <v>7</v>
      </c>
      <c r="L374" s="15" t="s">
        <v>7</v>
      </c>
      <c r="M374" t="s">
        <v>7</v>
      </c>
      <c r="N374" s="15" t="s">
        <v>7</v>
      </c>
      <c r="O374" s="15" t="s">
        <v>7</v>
      </c>
      <c r="P374" t="s">
        <v>7</v>
      </c>
      <c r="Q374" s="15" t="s">
        <v>7</v>
      </c>
      <c r="R374" s="15" t="s">
        <v>7</v>
      </c>
    </row>
    <row r="375" spans="9:18" x14ac:dyDescent="0.3">
      <c r="I375" t="s">
        <v>7</v>
      </c>
      <c r="J375" t="s">
        <v>7</v>
      </c>
      <c r="K375" t="s">
        <v>7</v>
      </c>
      <c r="L375" s="15" t="s">
        <v>7</v>
      </c>
      <c r="M375" t="s">
        <v>7</v>
      </c>
      <c r="N375" s="15" t="s">
        <v>7</v>
      </c>
      <c r="O375" s="15" t="s">
        <v>7</v>
      </c>
      <c r="P375" t="s">
        <v>7</v>
      </c>
      <c r="Q375" s="15" t="s">
        <v>7</v>
      </c>
      <c r="R375" s="15" t="s">
        <v>7</v>
      </c>
    </row>
    <row r="376" spans="9:18" x14ac:dyDescent="0.3">
      <c r="I376" t="s">
        <v>7</v>
      </c>
      <c r="J376" t="s">
        <v>7</v>
      </c>
      <c r="K376" t="s">
        <v>7</v>
      </c>
      <c r="L376" s="15" t="s">
        <v>7</v>
      </c>
      <c r="M376" t="s">
        <v>7</v>
      </c>
      <c r="N376" s="15" t="s">
        <v>7</v>
      </c>
      <c r="O376" s="15" t="s">
        <v>7</v>
      </c>
      <c r="P376" t="s">
        <v>7</v>
      </c>
      <c r="Q376" s="15" t="s">
        <v>7</v>
      </c>
      <c r="R376" s="15" t="s">
        <v>7</v>
      </c>
    </row>
    <row r="377" spans="9:18" x14ac:dyDescent="0.3">
      <c r="I377" t="s">
        <v>7</v>
      </c>
      <c r="J377" t="s">
        <v>7</v>
      </c>
      <c r="K377" t="s">
        <v>7</v>
      </c>
      <c r="L377" s="15" t="s">
        <v>7</v>
      </c>
      <c r="M377" t="s">
        <v>7</v>
      </c>
      <c r="N377" s="15" t="s">
        <v>7</v>
      </c>
      <c r="O377" s="15" t="s">
        <v>7</v>
      </c>
      <c r="P377" t="s">
        <v>7</v>
      </c>
      <c r="Q377" s="15" t="s">
        <v>7</v>
      </c>
      <c r="R377" s="15" t="s">
        <v>7</v>
      </c>
    </row>
    <row r="378" spans="9:18" x14ac:dyDescent="0.3">
      <c r="I378" t="s">
        <v>7</v>
      </c>
      <c r="J378" t="s">
        <v>7</v>
      </c>
      <c r="K378" t="s">
        <v>7</v>
      </c>
      <c r="L378" s="15" t="s">
        <v>7</v>
      </c>
      <c r="M378" t="s">
        <v>7</v>
      </c>
      <c r="N378" s="15" t="s">
        <v>7</v>
      </c>
      <c r="O378" s="15" t="s">
        <v>7</v>
      </c>
      <c r="P378" t="s">
        <v>7</v>
      </c>
      <c r="Q378" s="15" t="s">
        <v>7</v>
      </c>
      <c r="R378" s="15" t="s">
        <v>7</v>
      </c>
    </row>
    <row r="379" spans="9:18" x14ac:dyDescent="0.3">
      <c r="I379" t="s">
        <v>7</v>
      </c>
      <c r="J379" t="s">
        <v>7</v>
      </c>
      <c r="K379" t="s">
        <v>7</v>
      </c>
      <c r="L379" s="15" t="s">
        <v>7</v>
      </c>
      <c r="M379" t="s">
        <v>7</v>
      </c>
      <c r="N379" s="15" t="s">
        <v>7</v>
      </c>
      <c r="O379" s="15" t="s">
        <v>7</v>
      </c>
      <c r="P379" t="s">
        <v>7</v>
      </c>
      <c r="Q379" s="15" t="s">
        <v>7</v>
      </c>
      <c r="R379" s="15" t="s">
        <v>7</v>
      </c>
    </row>
    <row r="380" spans="9:18" x14ac:dyDescent="0.3">
      <c r="I380" t="s">
        <v>7</v>
      </c>
      <c r="J380" t="s">
        <v>7</v>
      </c>
      <c r="K380" t="s">
        <v>7</v>
      </c>
      <c r="L380" s="15" t="s">
        <v>7</v>
      </c>
      <c r="M380" t="s">
        <v>7</v>
      </c>
      <c r="N380" s="15" t="s">
        <v>7</v>
      </c>
      <c r="O380" s="15" t="s">
        <v>7</v>
      </c>
      <c r="P380" t="s">
        <v>7</v>
      </c>
      <c r="Q380" s="15" t="s">
        <v>7</v>
      </c>
      <c r="R380" s="15" t="s">
        <v>7</v>
      </c>
    </row>
    <row r="381" spans="9:18" x14ac:dyDescent="0.3">
      <c r="I381" t="s">
        <v>7</v>
      </c>
      <c r="J381" t="s">
        <v>7</v>
      </c>
      <c r="K381" t="s">
        <v>7</v>
      </c>
      <c r="L381" s="15" t="s">
        <v>7</v>
      </c>
      <c r="M381" t="s">
        <v>7</v>
      </c>
      <c r="N381" s="15" t="s">
        <v>7</v>
      </c>
      <c r="O381" s="15" t="s">
        <v>7</v>
      </c>
      <c r="P381" t="s">
        <v>7</v>
      </c>
      <c r="Q381" s="15" t="s">
        <v>7</v>
      </c>
      <c r="R381" s="15" t="s">
        <v>7</v>
      </c>
    </row>
    <row r="382" spans="9:18" x14ac:dyDescent="0.3">
      <c r="I382" t="s">
        <v>7</v>
      </c>
      <c r="J382" t="s">
        <v>7</v>
      </c>
      <c r="K382" t="s">
        <v>7</v>
      </c>
      <c r="L382" s="15" t="s">
        <v>7</v>
      </c>
      <c r="M382" t="s">
        <v>7</v>
      </c>
      <c r="N382" s="15" t="s">
        <v>7</v>
      </c>
      <c r="O382" s="15" t="s">
        <v>7</v>
      </c>
      <c r="P382" t="s">
        <v>7</v>
      </c>
      <c r="Q382" s="15" t="s">
        <v>7</v>
      </c>
      <c r="R382" s="15" t="s">
        <v>7</v>
      </c>
    </row>
    <row r="383" spans="9:18" x14ac:dyDescent="0.3">
      <c r="I383" t="s">
        <v>7</v>
      </c>
      <c r="J383" t="s">
        <v>7</v>
      </c>
      <c r="K383" t="s">
        <v>7</v>
      </c>
      <c r="L383" s="15" t="s">
        <v>7</v>
      </c>
      <c r="M383" t="s">
        <v>7</v>
      </c>
      <c r="N383" s="15" t="s">
        <v>7</v>
      </c>
      <c r="O383" s="15" t="s">
        <v>7</v>
      </c>
      <c r="P383" t="s">
        <v>7</v>
      </c>
      <c r="Q383" s="15" t="s">
        <v>7</v>
      </c>
      <c r="R383" s="15" t="s">
        <v>7</v>
      </c>
    </row>
    <row r="384" spans="9:18" x14ac:dyDescent="0.3">
      <c r="I384" t="s">
        <v>7</v>
      </c>
      <c r="J384" t="s">
        <v>7</v>
      </c>
      <c r="K384" t="s">
        <v>7</v>
      </c>
      <c r="L384" s="15" t="s">
        <v>7</v>
      </c>
      <c r="M384" t="s">
        <v>7</v>
      </c>
      <c r="N384" s="15" t="s">
        <v>7</v>
      </c>
      <c r="O384" s="15" t="s">
        <v>7</v>
      </c>
      <c r="P384" t="s">
        <v>7</v>
      </c>
      <c r="Q384" s="15" t="s">
        <v>7</v>
      </c>
      <c r="R384" s="15" t="s">
        <v>7</v>
      </c>
    </row>
    <row r="385" spans="9:18" x14ac:dyDescent="0.3">
      <c r="I385" t="s">
        <v>7</v>
      </c>
      <c r="J385" t="s">
        <v>7</v>
      </c>
      <c r="K385" t="s">
        <v>7</v>
      </c>
      <c r="L385" s="15" t="s">
        <v>7</v>
      </c>
      <c r="M385" t="s">
        <v>7</v>
      </c>
      <c r="N385" s="15" t="s">
        <v>7</v>
      </c>
      <c r="O385" s="15" t="s">
        <v>7</v>
      </c>
      <c r="P385" t="s">
        <v>7</v>
      </c>
      <c r="Q385" s="15" t="s">
        <v>7</v>
      </c>
      <c r="R385" s="15" t="s">
        <v>7</v>
      </c>
    </row>
    <row r="386" spans="9:18" x14ac:dyDescent="0.3">
      <c r="I386" t="s">
        <v>7</v>
      </c>
      <c r="J386" t="s">
        <v>7</v>
      </c>
      <c r="K386" t="s">
        <v>7</v>
      </c>
      <c r="L386" s="15" t="s">
        <v>7</v>
      </c>
      <c r="M386" t="s">
        <v>7</v>
      </c>
      <c r="N386" s="15" t="s">
        <v>7</v>
      </c>
      <c r="O386" s="15" t="s">
        <v>7</v>
      </c>
      <c r="P386" t="s">
        <v>7</v>
      </c>
      <c r="Q386" s="15" t="s">
        <v>7</v>
      </c>
      <c r="R386" s="15" t="s">
        <v>7</v>
      </c>
    </row>
    <row r="387" spans="9:18" x14ac:dyDescent="0.3">
      <c r="I387" t="s">
        <v>7</v>
      </c>
      <c r="J387" t="s">
        <v>7</v>
      </c>
      <c r="K387" t="s">
        <v>7</v>
      </c>
      <c r="L387" s="15" t="s">
        <v>7</v>
      </c>
      <c r="M387" t="s">
        <v>7</v>
      </c>
      <c r="N387" s="15" t="s">
        <v>7</v>
      </c>
      <c r="O387" s="15" t="s">
        <v>7</v>
      </c>
      <c r="P387" t="s">
        <v>7</v>
      </c>
      <c r="Q387" s="15" t="s">
        <v>7</v>
      </c>
      <c r="R387" s="15" t="s">
        <v>7</v>
      </c>
    </row>
    <row r="388" spans="9:18" x14ac:dyDescent="0.3">
      <c r="I388" t="s">
        <v>7</v>
      </c>
      <c r="J388" t="s">
        <v>7</v>
      </c>
      <c r="K388" t="s">
        <v>7</v>
      </c>
      <c r="L388" s="15" t="s">
        <v>7</v>
      </c>
      <c r="M388" t="s">
        <v>7</v>
      </c>
      <c r="N388" s="15" t="s">
        <v>7</v>
      </c>
      <c r="O388" s="15" t="s">
        <v>7</v>
      </c>
      <c r="P388" t="s">
        <v>7</v>
      </c>
      <c r="Q388" s="15" t="s">
        <v>7</v>
      </c>
      <c r="R388" s="15" t="s">
        <v>7</v>
      </c>
    </row>
    <row r="389" spans="9:18" x14ac:dyDescent="0.3">
      <c r="I389" t="s">
        <v>7</v>
      </c>
      <c r="J389" t="s">
        <v>7</v>
      </c>
      <c r="K389" t="s">
        <v>7</v>
      </c>
      <c r="L389" s="15" t="s">
        <v>7</v>
      </c>
      <c r="M389" t="s">
        <v>7</v>
      </c>
      <c r="N389" s="15" t="s">
        <v>7</v>
      </c>
      <c r="O389" s="15" t="s">
        <v>7</v>
      </c>
      <c r="P389" t="s">
        <v>7</v>
      </c>
      <c r="Q389" s="15" t="s">
        <v>7</v>
      </c>
      <c r="R389" s="15" t="s">
        <v>7</v>
      </c>
    </row>
    <row r="390" spans="9:18" x14ac:dyDescent="0.3">
      <c r="I390" t="s">
        <v>7</v>
      </c>
      <c r="J390" t="s">
        <v>7</v>
      </c>
      <c r="K390" t="s">
        <v>7</v>
      </c>
      <c r="L390" s="15" t="s">
        <v>7</v>
      </c>
      <c r="M390" t="s">
        <v>7</v>
      </c>
      <c r="N390" s="15" t="s">
        <v>7</v>
      </c>
      <c r="O390" s="15" t="s">
        <v>7</v>
      </c>
      <c r="P390" t="s">
        <v>7</v>
      </c>
      <c r="Q390" s="15" t="s">
        <v>7</v>
      </c>
      <c r="R390" s="15" t="s">
        <v>7</v>
      </c>
    </row>
    <row r="391" spans="9:18" x14ac:dyDescent="0.3">
      <c r="I391" t="s">
        <v>7</v>
      </c>
      <c r="J391" t="s">
        <v>7</v>
      </c>
      <c r="K391" t="s">
        <v>7</v>
      </c>
      <c r="L391" s="15" t="s">
        <v>7</v>
      </c>
      <c r="M391" t="s">
        <v>7</v>
      </c>
      <c r="N391" s="15" t="s">
        <v>7</v>
      </c>
      <c r="O391" s="15" t="s">
        <v>7</v>
      </c>
      <c r="P391" t="s">
        <v>7</v>
      </c>
      <c r="Q391" s="15" t="s">
        <v>7</v>
      </c>
      <c r="R391" s="15" t="s">
        <v>7</v>
      </c>
    </row>
    <row r="392" spans="9:18" x14ac:dyDescent="0.3">
      <c r="I392" t="s">
        <v>7</v>
      </c>
      <c r="J392" t="s">
        <v>7</v>
      </c>
      <c r="K392" t="s">
        <v>7</v>
      </c>
      <c r="L392" s="15" t="s">
        <v>7</v>
      </c>
      <c r="M392" t="s">
        <v>7</v>
      </c>
      <c r="N392" s="15" t="s">
        <v>7</v>
      </c>
      <c r="O392" s="15" t="s">
        <v>7</v>
      </c>
      <c r="P392" t="s">
        <v>7</v>
      </c>
      <c r="Q392" s="15" t="s">
        <v>7</v>
      </c>
      <c r="R392" s="15" t="s">
        <v>7</v>
      </c>
    </row>
    <row r="393" spans="9:18" x14ac:dyDescent="0.3">
      <c r="I393" t="s">
        <v>7</v>
      </c>
      <c r="J393" t="s">
        <v>7</v>
      </c>
      <c r="K393" t="s">
        <v>7</v>
      </c>
      <c r="L393" s="15" t="s">
        <v>7</v>
      </c>
      <c r="M393" t="s">
        <v>7</v>
      </c>
      <c r="N393" s="15" t="s">
        <v>7</v>
      </c>
      <c r="O393" s="15" t="s">
        <v>7</v>
      </c>
      <c r="P393" t="s">
        <v>7</v>
      </c>
      <c r="Q393" s="15" t="s">
        <v>7</v>
      </c>
      <c r="R393" s="15" t="s">
        <v>7</v>
      </c>
    </row>
    <row r="394" spans="9:18" x14ac:dyDescent="0.3">
      <c r="I394" t="s">
        <v>7</v>
      </c>
      <c r="J394" t="s">
        <v>7</v>
      </c>
      <c r="K394" t="s">
        <v>7</v>
      </c>
      <c r="L394" s="15" t="s">
        <v>7</v>
      </c>
      <c r="M394" t="s">
        <v>7</v>
      </c>
      <c r="N394" s="15" t="s">
        <v>7</v>
      </c>
      <c r="O394" s="15" t="s">
        <v>7</v>
      </c>
      <c r="P394" t="s">
        <v>7</v>
      </c>
      <c r="Q394" s="15" t="s">
        <v>7</v>
      </c>
      <c r="R394" s="15" t="s">
        <v>7</v>
      </c>
    </row>
    <row r="395" spans="9:18" x14ac:dyDescent="0.3">
      <c r="I395" t="s">
        <v>7</v>
      </c>
      <c r="J395" t="s">
        <v>7</v>
      </c>
      <c r="K395" t="s">
        <v>7</v>
      </c>
      <c r="L395" s="15" t="s">
        <v>7</v>
      </c>
      <c r="M395" t="s">
        <v>7</v>
      </c>
      <c r="N395" s="15" t="s">
        <v>7</v>
      </c>
      <c r="O395" s="15" t="s">
        <v>7</v>
      </c>
      <c r="P395" t="s">
        <v>7</v>
      </c>
      <c r="Q395" s="15" t="s">
        <v>7</v>
      </c>
      <c r="R395" s="15" t="s">
        <v>7</v>
      </c>
    </row>
    <row r="396" spans="9:18" x14ac:dyDescent="0.3">
      <c r="I396" t="s">
        <v>7</v>
      </c>
      <c r="J396" t="s">
        <v>7</v>
      </c>
      <c r="K396" t="s">
        <v>7</v>
      </c>
      <c r="L396" s="15" t="s">
        <v>7</v>
      </c>
      <c r="M396" t="s">
        <v>7</v>
      </c>
      <c r="N396" s="15" t="s">
        <v>7</v>
      </c>
      <c r="O396" s="15" t="s">
        <v>7</v>
      </c>
      <c r="P396" t="s">
        <v>7</v>
      </c>
      <c r="Q396" s="15" t="s">
        <v>7</v>
      </c>
      <c r="R396" s="15" t="s">
        <v>7</v>
      </c>
    </row>
    <row r="397" spans="9:18" x14ac:dyDescent="0.3">
      <c r="I397" t="s">
        <v>7</v>
      </c>
      <c r="J397" t="s">
        <v>7</v>
      </c>
      <c r="K397" t="s">
        <v>7</v>
      </c>
      <c r="L397" s="15" t="s">
        <v>7</v>
      </c>
      <c r="M397" t="s">
        <v>7</v>
      </c>
      <c r="N397" s="15" t="s">
        <v>7</v>
      </c>
      <c r="O397" s="15" t="s">
        <v>7</v>
      </c>
      <c r="P397" t="s">
        <v>7</v>
      </c>
      <c r="Q397" s="15" t="s">
        <v>7</v>
      </c>
      <c r="R397" s="15" t="s">
        <v>7</v>
      </c>
    </row>
    <row r="398" spans="9:18" x14ac:dyDescent="0.3">
      <c r="I398" t="s">
        <v>7</v>
      </c>
      <c r="J398" t="s">
        <v>7</v>
      </c>
      <c r="K398" t="s">
        <v>7</v>
      </c>
      <c r="L398" s="15" t="s">
        <v>7</v>
      </c>
      <c r="M398" t="s">
        <v>7</v>
      </c>
      <c r="N398" s="15" t="s">
        <v>7</v>
      </c>
      <c r="O398" s="15" t="s">
        <v>7</v>
      </c>
      <c r="P398" t="s">
        <v>7</v>
      </c>
      <c r="Q398" s="15" t="s">
        <v>7</v>
      </c>
      <c r="R398" s="15" t="s">
        <v>7</v>
      </c>
    </row>
    <row r="399" spans="9:18" x14ac:dyDescent="0.3">
      <c r="I399" t="s">
        <v>7</v>
      </c>
      <c r="J399" t="s">
        <v>7</v>
      </c>
      <c r="K399" t="s">
        <v>7</v>
      </c>
      <c r="L399" s="15" t="s">
        <v>7</v>
      </c>
      <c r="M399" t="s">
        <v>7</v>
      </c>
      <c r="N399" s="15" t="s">
        <v>7</v>
      </c>
      <c r="O399" s="15" t="s">
        <v>7</v>
      </c>
      <c r="P399" t="s">
        <v>7</v>
      </c>
      <c r="Q399" s="15" t="s">
        <v>7</v>
      </c>
      <c r="R399" s="15" t="s">
        <v>7</v>
      </c>
    </row>
    <row r="400" spans="9:18" x14ac:dyDescent="0.3">
      <c r="I400" t="s">
        <v>7</v>
      </c>
      <c r="J400" t="s">
        <v>7</v>
      </c>
      <c r="K400" t="s">
        <v>7</v>
      </c>
      <c r="L400" s="15" t="s">
        <v>7</v>
      </c>
      <c r="M400" t="s">
        <v>7</v>
      </c>
      <c r="N400" s="15" t="s">
        <v>7</v>
      </c>
      <c r="O400" s="15" t="s">
        <v>7</v>
      </c>
      <c r="P400" t="s">
        <v>7</v>
      </c>
      <c r="Q400" s="15" t="s">
        <v>7</v>
      </c>
      <c r="R400" s="15" t="s">
        <v>7</v>
      </c>
    </row>
    <row r="401" spans="9:18" x14ac:dyDescent="0.3">
      <c r="I401" t="s">
        <v>7</v>
      </c>
      <c r="J401" t="s">
        <v>7</v>
      </c>
      <c r="K401" t="s">
        <v>7</v>
      </c>
      <c r="L401" s="15" t="s">
        <v>7</v>
      </c>
      <c r="M401" t="s">
        <v>7</v>
      </c>
      <c r="N401" s="15" t="s">
        <v>7</v>
      </c>
      <c r="O401" s="15" t="s">
        <v>7</v>
      </c>
      <c r="P401" t="s">
        <v>7</v>
      </c>
      <c r="Q401" s="15" t="s">
        <v>7</v>
      </c>
      <c r="R401" s="15" t="s">
        <v>7</v>
      </c>
    </row>
    <row r="402" spans="9:18" x14ac:dyDescent="0.3">
      <c r="I402" t="s">
        <v>7</v>
      </c>
      <c r="J402" t="s">
        <v>7</v>
      </c>
      <c r="K402" t="s">
        <v>7</v>
      </c>
      <c r="L402" s="15" t="s">
        <v>7</v>
      </c>
      <c r="M402" t="s">
        <v>7</v>
      </c>
      <c r="N402" s="15" t="s">
        <v>7</v>
      </c>
      <c r="O402" s="15" t="s">
        <v>7</v>
      </c>
      <c r="P402" t="s">
        <v>7</v>
      </c>
      <c r="Q402" s="15" t="s">
        <v>7</v>
      </c>
      <c r="R402" s="15" t="s">
        <v>7</v>
      </c>
    </row>
    <row r="403" spans="9:18" x14ac:dyDescent="0.3">
      <c r="I403" t="s">
        <v>7</v>
      </c>
      <c r="J403" t="s">
        <v>7</v>
      </c>
      <c r="K403" t="s">
        <v>7</v>
      </c>
      <c r="L403" s="15" t="s">
        <v>7</v>
      </c>
      <c r="M403" t="s">
        <v>7</v>
      </c>
      <c r="N403" s="15" t="s">
        <v>7</v>
      </c>
      <c r="O403" s="15" t="s">
        <v>7</v>
      </c>
      <c r="P403" t="s">
        <v>7</v>
      </c>
      <c r="Q403" s="15" t="s">
        <v>7</v>
      </c>
      <c r="R403" s="15" t="s">
        <v>7</v>
      </c>
    </row>
    <row r="404" spans="9:18" x14ac:dyDescent="0.3">
      <c r="I404" t="s">
        <v>7</v>
      </c>
      <c r="J404" t="s">
        <v>7</v>
      </c>
      <c r="K404" t="s">
        <v>7</v>
      </c>
      <c r="L404" s="15" t="s">
        <v>7</v>
      </c>
      <c r="M404" t="s">
        <v>7</v>
      </c>
      <c r="N404" s="15" t="s">
        <v>7</v>
      </c>
      <c r="O404" s="15" t="s">
        <v>7</v>
      </c>
      <c r="P404" t="s">
        <v>7</v>
      </c>
      <c r="Q404" s="15" t="s">
        <v>7</v>
      </c>
      <c r="R404" s="15" t="s">
        <v>7</v>
      </c>
    </row>
    <row r="405" spans="9:18" x14ac:dyDescent="0.3">
      <c r="I405" t="s">
        <v>7</v>
      </c>
      <c r="J405" t="s">
        <v>7</v>
      </c>
      <c r="K405" t="s">
        <v>7</v>
      </c>
      <c r="L405" s="15" t="s">
        <v>7</v>
      </c>
      <c r="M405" t="s">
        <v>7</v>
      </c>
      <c r="N405" s="15" t="s">
        <v>7</v>
      </c>
      <c r="O405" s="15" t="s">
        <v>7</v>
      </c>
      <c r="P405" t="s">
        <v>7</v>
      </c>
      <c r="Q405" s="15" t="s">
        <v>7</v>
      </c>
      <c r="R405" s="15" t="s">
        <v>7</v>
      </c>
    </row>
    <row r="406" spans="9:18" x14ac:dyDescent="0.3">
      <c r="I406" t="s">
        <v>7</v>
      </c>
      <c r="J406" t="s">
        <v>7</v>
      </c>
      <c r="K406" t="s">
        <v>7</v>
      </c>
      <c r="L406" s="15" t="s">
        <v>7</v>
      </c>
      <c r="M406" t="s">
        <v>7</v>
      </c>
      <c r="N406" s="15" t="s">
        <v>7</v>
      </c>
      <c r="O406" s="15" t="s">
        <v>7</v>
      </c>
      <c r="P406" t="s">
        <v>7</v>
      </c>
      <c r="Q406" s="15" t="s">
        <v>7</v>
      </c>
      <c r="R406" s="15" t="s">
        <v>7</v>
      </c>
    </row>
    <row r="407" spans="9:18" x14ac:dyDescent="0.3">
      <c r="I407" t="s">
        <v>7</v>
      </c>
      <c r="J407" t="s">
        <v>7</v>
      </c>
      <c r="K407" t="s">
        <v>7</v>
      </c>
      <c r="L407" s="15" t="s">
        <v>7</v>
      </c>
      <c r="M407" t="s">
        <v>7</v>
      </c>
      <c r="N407" s="15" t="s">
        <v>7</v>
      </c>
      <c r="O407" s="15" t="s">
        <v>7</v>
      </c>
      <c r="P407" t="s">
        <v>7</v>
      </c>
      <c r="Q407" s="15" t="s">
        <v>7</v>
      </c>
      <c r="R407" s="15" t="s">
        <v>7</v>
      </c>
    </row>
    <row r="408" spans="9:18" x14ac:dyDescent="0.3">
      <c r="I408" t="s">
        <v>7</v>
      </c>
      <c r="J408" t="s">
        <v>7</v>
      </c>
      <c r="K408" t="s">
        <v>7</v>
      </c>
      <c r="L408" s="15" t="s">
        <v>7</v>
      </c>
      <c r="M408" t="s">
        <v>7</v>
      </c>
      <c r="N408" s="15" t="s">
        <v>7</v>
      </c>
      <c r="O408" s="15" t="s">
        <v>7</v>
      </c>
      <c r="P408" t="s">
        <v>7</v>
      </c>
      <c r="Q408" s="15" t="s">
        <v>7</v>
      </c>
      <c r="R408" s="15" t="s">
        <v>7</v>
      </c>
    </row>
    <row r="409" spans="9:18" x14ac:dyDescent="0.3">
      <c r="I409" t="s">
        <v>7</v>
      </c>
      <c r="J409" t="s">
        <v>7</v>
      </c>
      <c r="K409" t="s">
        <v>7</v>
      </c>
      <c r="L409" s="15" t="s">
        <v>7</v>
      </c>
      <c r="M409" t="s">
        <v>7</v>
      </c>
      <c r="N409" s="15" t="s">
        <v>7</v>
      </c>
      <c r="O409" s="15" t="s">
        <v>7</v>
      </c>
      <c r="P409" t="s">
        <v>7</v>
      </c>
      <c r="Q409" s="15" t="s">
        <v>7</v>
      </c>
      <c r="R409" s="15" t="s">
        <v>7</v>
      </c>
    </row>
    <row r="410" spans="9:18" x14ac:dyDescent="0.3">
      <c r="I410" t="s">
        <v>7</v>
      </c>
      <c r="J410" t="s">
        <v>7</v>
      </c>
      <c r="K410" t="s">
        <v>7</v>
      </c>
      <c r="L410" s="15" t="s">
        <v>7</v>
      </c>
      <c r="M410" t="s">
        <v>7</v>
      </c>
      <c r="N410" s="15" t="s">
        <v>7</v>
      </c>
      <c r="O410" s="15" t="s">
        <v>7</v>
      </c>
      <c r="P410" t="s">
        <v>7</v>
      </c>
      <c r="Q410" s="15" t="s">
        <v>7</v>
      </c>
      <c r="R410" s="15" t="s">
        <v>7</v>
      </c>
    </row>
    <row r="411" spans="9:18" x14ac:dyDescent="0.3">
      <c r="I411" t="s">
        <v>7</v>
      </c>
      <c r="J411" t="s">
        <v>7</v>
      </c>
      <c r="K411" t="s">
        <v>7</v>
      </c>
      <c r="L411" s="15" t="s">
        <v>7</v>
      </c>
      <c r="M411" t="s">
        <v>7</v>
      </c>
      <c r="N411" s="15" t="s">
        <v>7</v>
      </c>
      <c r="O411" s="15" t="s">
        <v>7</v>
      </c>
      <c r="P411" t="s">
        <v>7</v>
      </c>
      <c r="Q411" s="15" t="s">
        <v>7</v>
      </c>
      <c r="R411" s="15" t="s">
        <v>7</v>
      </c>
    </row>
    <row r="412" spans="9:18" x14ac:dyDescent="0.3">
      <c r="I412" t="s">
        <v>7</v>
      </c>
      <c r="J412" t="s">
        <v>7</v>
      </c>
      <c r="K412" t="s">
        <v>7</v>
      </c>
      <c r="L412" s="15" t="s">
        <v>7</v>
      </c>
      <c r="M412" t="s">
        <v>7</v>
      </c>
      <c r="N412" s="15" t="s">
        <v>7</v>
      </c>
      <c r="O412" s="15" t="s">
        <v>7</v>
      </c>
      <c r="P412" t="s">
        <v>7</v>
      </c>
      <c r="Q412" s="15" t="s">
        <v>7</v>
      </c>
      <c r="R412" s="15" t="s">
        <v>7</v>
      </c>
    </row>
    <row r="413" spans="9:18" x14ac:dyDescent="0.3">
      <c r="I413" t="s">
        <v>7</v>
      </c>
      <c r="J413" t="s">
        <v>7</v>
      </c>
      <c r="K413" t="s">
        <v>7</v>
      </c>
      <c r="L413" s="15" t="s">
        <v>7</v>
      </c>
      <c r="M413" t="s">
        <v>7</v>
      </c>
      <c r="N413" s="15" t="s">
        <v>7</v>
      </c>
      <c r="O413" s="15" t="s">
        <v>7</v>
      </c>
      <c r="P413" t="s">
        <v>7</v>
      </c>
      <c r="Q413" s="15" t="s">
        <v>7</v>
      </c>
      <c r="R413" s="15" t="s">
        <v>7</v>
      </c>
    </row>
    <row r="414" spans="9:18" x14ac:dyDescent="0.3">
      <c r="I414" t="s">
        <v>7</v>
      </c>
      <c r="J414" t="s">
        <v>7</v>
      </c>
      <c r="K414" t="s">
        <v>7</v>
      </c>
      <c r="L414" s="15" t="s">
        <v>7</v>
      </c>
      <c r="M414" t="s">
        <v>7</v>
      </c>
      <c r="N414" s="15" t="s">
        <v>7</v>
      </c>
      <c r="O414" s="15" t="s">
        <v>7</v>
      </c>
      <c r="P414" t="s">
        <v>7</v>
      </c>
      <c r="Q414" s="15" t="s">
        <v>7</v>
      </c>
      <c r="R414" s="15" t="s">
        <v>7</v>
      </c>
    </row>
    <row r="415" spans="9:18" x14ac:dyDescent="0.3">
      <c r="I415" t="s">
        <v>7</v>
      </c>
      <c r="J415" t="s">
        <v>7</v>
      </c>
      <c r="K415" t="s">
        <v>7</v>
      </c>
      <c r="L415" s="15" t="s">
        <v>7</v>
      </c>
      <c r="M415" t="s">
        <v>7</v>
      </c>
      <c r="N415" s="15" t="s">
        <v>7</v>
      </c>
      <c r="O415" s="15" t="s">
        <v>7</v>
      </c>
      <c r="P415" t="s">
        <v>7</v>
      </c>
      <c r="Q415" s="15" t="s">
        <v>7</v>
      </c>
      <c r="R415" s="15" t="s">
        <v>7</v>
      </c>
    </row>
    <row r="416" spans="9:18" x14ac:dyDescent="0.3">
      <c r="I416" t="s">
        <v>7</v>
      </c>
      <c r="J416" t="s">
        <v>7</v>
      </c>
      <c r="K416" t="s">
        <v>7</v>
      </c>
      <c r="L416" s="15" t="s">
        <v>7</v>
      </c>
      <c r="M416" t="s">
        <v>7</v>
      </c>
      <c r="N416" s="15" t="s">
        <v>7</v>
      </c>
      <c r="O416" s="15" t="s">
        <v>7</v>
      </c>
      <c r="P416" t="s">
        <v>7</v>
      </c>
      <c r="Q416" s="15" t="s">
        <v>7</v>
      </c>
      <c r="R416" s="15" t="s">
        <v>7</v>
      </c>
    </row>
    <row r="417" spans="9:18" x14ac:dyDescent="0.3">
      <c r="I417" t="s">
        <v>7</v>
      </c>
      <c r="J417" t="s">
        <v>7</v>
      </c>
      <c r="K417" t="s">
        <v>7</v>
      </c>
      <c r="L417" s="15" t="s">
        <v>7</v>
      </c>
      <c r="M417" t="s">
        <v>7</v>
      </c>
      <c r="N417" s="15" t="s">
        <v>7</v>
      </c>
      <c r="O417" s="15" t="s">
        <v>7</v>
      </c>
      <c r="P417" t="s">
        <v>7</v>
      </c>
      <c r="Q417" s="15" t="s">
        <v>7</v>
      </c>
      <c r="R417" s="15" t="s">
        <v>7</v>
      </c>
    </row>
    <row r="418" spans="9:18" x14ac:dyDescent="0.3">
      <c r="I418" t="s">
        <v>7</v>
      </c>
      <c r="J418" t="s">
        <v>7</v>
      </c>
      <c r="K418" t="s">
        <v>7</v>
      </c>
      <c r="L418" s="15" t="s">
        <v>7</v>
      </c>
      <c r="M418" t="s">
        <v>7</v>
      </c>
      <c r="N418" s="15" t="s">
        <v>7</v>
      </c>
      <c r="O418" s="15" t="s">
        <v>7</v>
      </c>
      <c r="P418" t="s">
        <v>7</v>
      </c>
      <c r="Q418" s="15" t="s">
        <v>7</v>
      </c>
      <c r="R418" s="15" t="s">
        <v>7</v>
      </c>
    </row>
    <row r="419" spans="9:18" x14ac:dyDescent="0.3">
      <c r="I419" t="s">
        <v>7</v>
      </c>
      <c r="J419" t="s">
        <v>7</v>
      </c>
      <c r="K419" t="s">
        <v>7</v>
      </c>
      <c r="L419" s="15" t="s">
        <v>7</v>
      </c>
      <c r="M419" t="s">
        <v>7</v>
      </c>
      <c r="N419" s="15" t="s">
        <v>7</v>
      </c>
      <c r="O419" s="15" t="s">
        <v>7</v>
      </c>
      <c r="P419" t="s">
        <v>7</v>
      </c>
      <c r="Q419" s="15" t="s">
        <v>7</v>
      </c>
      <c r="R419" s="15" t="s">
        <v>7</v>
      </c>
    </row>
    <row r="420" spans="9:18" x14ac:dyDescent="0.3">
      <c r="I420" t="s">
        <v>7</v>
      </c>
      <c r="J420" t="s">
        <v>7</v>
      </c>
      <c r="K420" t="s">
        <v>7</v>
      </c>
      <c r="L420" s="15" t="s">
        <v>7</v>
      </c>
      <c r="M420" t="s">
        <v>7</v>
      </c>
      <c r="N420" s="15" t="s">
        <v>7</v>
      </c>
      <c r="O420" s="15" t="s">
        <v>7</v>
      </c>
      <c r="P420" t="s">
        <v>7</v>
      </c>
      <c r="Q420" s="15" t="s">
        <v>7</v>
      </c>
      <c r="R420" s="15" t="s">
        <v>7</v>
      </c>
    </row>
    <row r="421" spans="9:18" x14ac:dyDescent="0.3">
      <c r="I421" t="s">
        <v>7</v>
      </c>
      <c r="J421" t="s">
        <v>7</v>
      </c>
      <c r="K421" t="s">
        <v>7</v>
      </c>
      <c r="L421" s="15" t="s">
        <v>7</v>
      </c>
      <c r="M421" t="s">
        <v>7</v>
      </c>
      <c r="N421" s="15" t="s">
        <v>7</v>
      </c>
      <c r="O421" s="15" t="s">
        <v>7</v>
      </c>
      <c r="P421" t="s">
        <v>7</v>
      </c>
      <c r="Q421" s="15" t="s">
        <v>7</v>
      </c>
      <c r="R421" s="15" t="s">
        <v>7</v>
      </c>
    </row>
    <row r="422" spans="9:18" x14ac:dyDescent="0.3">
      <c r="I422" t="s">
        <v>7</v>
      </c>
      <c r="J422" t="s">
        <v>7</v>
      </c>
      <c r="K422" t="s">
        <v>7</v>
      </c>
      <c r="L422" s="15" t="s">
        <v>7</v>
      </c>
      <c r="M422" t="s">
        <v>7</v>
      </c>
      <c r="N422" s="15" t="s">
        <v>7</v>
      </c>
      <c r="O422" s="15" t="s">
        <v>7</v>
      </c>
      <c r="P422" t="s">
        <v>7</v>
      </c>
      <c r="Q422" s="15" t="s">
        <v>7</v>
      </c>
      <c r="R422" s="15" t="s">
        <v>7</v>
      </c>
    </row>
    <row r="423" spans="9:18" x14ac:dyDescent="0.3">
      <c r="I423" t="s">
        <v>7</v>
      </c>
      <c r="J423" t="s">
        <v>7</v>
      </c>
      <c r="K423" t="s">
        <v>7</v>
      </c>
      <c r="L423" s="15" t="s">
        <v>7</v>
      </c>
      <c r="M423" t="s">
        <v>7</v>
      </c>
      <c r="N423" s="15" t="s">
        <v>7</v>
      </c>
      <c r="O423" s="15" t="s">
        <v>7</v>
      </c>
      <c r="P423" t="s">
        <v>7</v>
      </c>
      <c r="Q423" s="15" t="s">
        <v>7</v>
      </c>
      <c r="R423" s="15" t="s">
        <v>7</v>
      </c>
    </row>
    <row r="424" spans="9:18" x14ac:dyDescent="0.3">
      <c r="I424" t="s">
        <v>7</v>
      </c>
      <c r="J424" t="s">
        <v>7</v>
      </c>
      <c r="K424" t="s">
        <v>7</v>
      </c>
      <c r="L424" s="15" t="s">
        <v>7</v>
      </c>
      <c r="M424" t="s">
        <v>7</v>
      </c>
      <c r="N424" s="15" t="s">
        <v>7</v>
      </c>
      <c r="O424" s="15" t="s">
        <v>7</v>
      </c>
      <c r="P424" t="s">
        <v>7</v>
      </c>
      <c r="Q424" s="15" t="s">
        <v>7</v>
      </c>
      <c r="R424" s="15" t="s">
        <v>7</v>
      </c>
    </row>
    <row r="425" spans="9:18" x14ac:dyDescent="0.3">
      <c r="I425" t="s">
        <v>7</v>
      </c>
      <c r="J425" t="s">
        <v>7</v>
      </c>
      <c r="K425" t="s">
        <v>7</v>
      </c>
      <c r="L425" s="15" t="s">
        <v>7</v>
      </c>
      <c r="M425" t="s">
        <v>7</v>
      </c>
      <c r="N425" s="15" t="s">
        <v>7</v>
      </c>
      <c r="O425" s="15" t="s">
        <v>7</v>
      </c>
      <c r="P425" t="s">
        <v>7</v>
      </c>
      <c r="Q425" s="15" t="s">
        <v>7</v>
      </c>
      <c r="R425" s="15" t="s">
        <v>7</v>
      </c>
    </row>
    <row r="426" spans="9:18" x14ac:dyDescent="0.3">
      <c r="I426" t="s">
        <v>7</v>
      </c>
      <c r="J426" t="s">
        <v>7</v>
      </c>
      <c r="K426" t="s">
        <v>7</v>
      </c>
      <c r="L426" s="15" t="s">
        <v>7</v>
      </c>
      <c r="M426" t="s">
        <v>7</v>
      </c>
      <c r="N426" s="15" t="s">
        <v>7</v>
      </c>
      <c r="O426" s="15" t="s">
        <v>7</v>
      </c>
      <c r="P426" t="s">
        <v>7</v>
      </c>
      <c r="Q426" s="15" t="s">
        <v>7</v>
      </c>
      <c r="R426" s="15" t="s">
        <v>7</v>
      </c>
    </row>
    <row r="427" spans="9:18" x14ac:dyDescent="0.3">
      <c r="I427" t="s">
        <v>7</v>
      </c>
      <c r="J427" t="s">
        <v>7</v>
      </c>
      <c r="K427" t="s">
        <v>7</v>
      </c>
      <c r="L427" s="15" t="s">
        <v>7</v>
      </c>
      <c r="M427" t="s">
        <v>7</v>
      </c>
      <c r="N427" s="15" t="s">
        <v>7</v>
      </c>
      <c r="O427" s="15" t="s">
        <v>7</v>
      </c>
      <c r="P427" t="s">
        <v>7</v>
      </c>
      <c r="Q427" s="15" t="s">
        <v>7</v>
      </c>
      <c r="R427" s="15" t="s">
        <v>7</v>
      </c>
    </row>
    <row r="428" spans="9:18" x14ac:dyDescent="0.3">
      <c r="I428" t="s">
        <v>7</v>
      </c>
      <c r="J428" t="s">
        <v>7</v>
      </c>
      <c r="K428" t="s">
        <v>7</v>
      </c>
      <c r="L428" s="15" t="s">
        <v>7</v>
      </c>
      <c r="M428" t="s">
        <v>7</v>
      </c>
      <c r="N428" s="15" t="s">
        <v>7</v>
      </c>
      <c r="O428" s="15" t="s">
        <v>7</v>
      </c>
      <c r="P428" t="s">
        <v>7</v>
      </c>
      <c r="Q428" s="15" t="s">
        <v>7</v>
      </c>
      <c r="R428" s="15" t="s">
        <v>7</v>
      </c>
    </row>
    <row r="429" spans="9:18" x14ac:dyDescent="0.3">
      <c r="I429" t="s">
        <v>7</v>
      </c>
      <c r="J429" t="s">
        <v>7</v>
      </c>
      <c r="K429" t="s">
        <v>7</v>
      </c>
      <c r="L429" s="15" t="s">
        <v>7</v>
      </c>
      <c r="M429" t="s">
        <v>7</v>
      </c>
      <c r="N429" s="15" t="s">
        <v>7</v>
      </c>
      <c r="O429" s="15" t="s">
        <v>7</v>
      </c>
      <c r="P429" t="s">
        <v>7</v>
      </c>
      <c r="Q429" s="15" t="s">
        <v>7</v>
      </c>
      <c r="R429" s="15" t="s">
        <v>7</v>
      </c>
    </row>
    <row r="430" spans="9:18" x14ac:dyDescent="0.3">
      <c r="I430" t="s">
        <v>7</v>
      </c>
      <c r="J430" t="s">
        <v>7</v>
      </c>
      <c r="K430" t="s">
        <v>7</v>
      </c>
      <c r="L430" s="15" t="s">
        <v>7</v>
      </c>
      <c r="M430" t="s">
        <v>7</v>
      </c>
      <c r="N430" s="15" t="s">
        <v>7</v>
      </c>
      <c r="O430" s="15" t="s">
        <v>7</v>
      </c>
      <c r="P430" t="s">
        <v>7</v>
      </c>
      <c r="Q430" s="15" t="s">
        <v>7</v>
      </c>
      <c r="R430" s="15" t="s">
        <v>7</v>
      </c>
    </row>
    <row r="431" spans="9:18" x14ac:dyDescent="0.3">
      <c r="I431" t="s">
        <v>7</v>
      </c>
      <c r="J431" t="s">
        <v>7</v>
      </c>
      <c r="K431" t="s">
        <v>7</v>
      </c>
      <c r="L431" s="15" t="s">
        <v>7</v>
      </c>
      <c r="M431" t="s">
        <v>7</v>
      </c>
      <c r="N431" s="15" t="s">
        <v>7</v>
      </c>
      <c r="O431" s="15" t="s">
        <v>7</v>
      </c>
      <c r="P431" t="s">
        <v>7</v>
      </c>
      <c r="Q431" s="15" t="s">
        <v>7</v>
      </c>
      <c r="R431" s="15" t="s">
        <v>7</v>
      </c>
    </row>
    <row r="432" spans="9:18" x14ac:dyDescent="0.3">
      <c r="I432" t="s">
        <v>7</v>
      </c>
      <c r="J432" t="s">
        <v>7</v>
      </c>
      <c r="K432" t="s">
        <v>7</v>
      </c>
      <c r="L432" s="15" t="s">
        <v>7</v>
      </c>
      <c r="M432" t="s">
        <v>7</v>
      </c>
      <c r="N432" s="15" t="s">
        <v>7</v>
      </c>
      <c r="O432" s="15" t="s">
        <v>7</v>
      </c>
      <c r="P432" t="s">
        <v>7</v>
      </c>
      <c r="Q432" s="15" t="s">
        <v>7</v>
      </c>
      <c r="R432" s="15" t="s">
        <v>7</v>
      </c>
    </row>
    <row r="433" spans="9:18" x14ac:dyDescent="0.3">
      <c r="I433" t="s">
        <v>7</v>
      </c>
      <c r="J433" t="s">
        <v>7</v>
      </c>
      <c r="K433" t="s">
        <v>7</v>
      </c>
      <c r="L433" s="15" t="s">
        <v>7</v>
      </c>
      <c r="M433" t="s">
        <v>7</v>
      </c>
      <c r="N433" s="15" t="s">
        <v>7</v>
      </c>
      <c r="O433" s="15" t="s">
        <v>7</v>
      </c>
      <c r="P433" t="s">
        <v>7</v>
      </c>
      <c r="Q433" s="15" t="s">
        <v>7</v>
      </c>
      <c r="R433" s="15" t="s">
        <v>7</v>
      </c>
    </row>
    <row r="434" spans="9:18" x14ac:dyDescent="0.3">
      <c r="I434" t="s">
        <v>7</v>
      </c>
      <c r="J434" t="s">
        <v>7</v>
      </c>
      <c r="K434" t="s">
        <v>7</v>
      </c>
      <c r="L434" s="15" t="s">
        <v>7</v>
      </c>
      <c r="M434" t="s">
        <v>7</v>
      </c>
      <c r="N434" s="15" t="s">
        <v>7</v>
      </c>
      <c r="O434" s="15" t="s">
        <v>7</v>
      </c>
      <c r="P434" t="s">
        <v>7</v>
      </c>
      <c r="Q434" s="15" t="s">
        <v>7</v>
      </c>
      <c r="R434" s="15" t="s">
        <v>7</v>
      </c>
    </row>
    <row r="435" spans="9:18" x14ac:dyDescent="0.3">
      <c r="I435" t="s">
        <v>7</v>
      </c>
      <c r="J435" t="s">
        <v>7</v>
      </c>
      <c r="K435" t="s">
        <v>7</v>
      </c>
      <c r="L435" s="15" t="s">
        <v>7</v>
      </c>
      <c r="M435" t="s">
        <v>7</v>
      </c>
      <c r="N435" s="15" t="s">
        <v>7</v>
      </c>
      <c r="O435" s="15" t="s">
        <v>7</v>
      </c>
      <c r="P435" t="s">
        <v>7</v>
      </c>
      <c r="Q435" s="15" t="s">
        <v>7</v>
      </c>
      <c r="R435" s="15" t="s">
        <v>7</v>
      </c>
    </row>
    <row r="436" spans="9:18" x14ac:dyDescent="0.3">
      <c r="I436" t="s">
        <v>7</v>
      </c>
      <c r="J436" t="s">
        <v>7</v>
      </c>
      <c r="K436" t="s">
        <v>7</v>
      </c>
      <c r="L436" s="15" t="s">
        <v>7</v>
      </c>
      <c r="M436" t="s">
        <v>7</v>
      </c>
      <c r="N436" s="15" t="s">
        <v>7</v>
      </c>
      <c r="O436" s="15" t="s">
        <v>7</v>
      </c>
      <c r="P436" t="s">
        <v>7</v>
      </c>
      <c r="Q436" s="15" t="s">
        <v>7</v>
      </c>
      <c r="R436" s="15" t="s">
        <v>7</v>
      </c>
    </row>
    <row r="437" spans="9:18" x14ac:dyDescent="0.3">
      <c r="I437" t="s">
        <v>7</v>
      </c>
      <c r="J437" t="s">
        <v>7</v>
      </c>
      <c r="K437" t="s">
        <v>7</v>
      </c>
      <c r="L437" s="15" t="s">
        <v>7</v>
      </c>
      <c r="M437" t="s">
        <v>7</v>
      </c>
      <c r="N437" s="15" t="s">
        <v>7</v>
      </c>
      <c r="O437" s="15" t="s">
        <v>7</v>
      </c>
      <c r="P437" t="s">
        <v>7</v>
      </c>
      <c r="Q437" s="15" t="s">
        <v>7</v>
      </c>
      <c r="R437" s="15" t="s">
        <v>7</v>
      </c>
    </row>
    <row r="438" spans="9:18" x14ac:dyDescent="0.3">
      <c r="I438" t="s">
        <v>7</v>
      </c>
      <c r="J438" t="s">
        <v>7</v>
      </c>
      <c r="K438" t="s">
        <v>7</v>
      </c>
      <c r="L438" s="15" t="s">
        <v>7</v>
      </c>
      <c r="M438" t="s">
        <v>7</v>
      </c>
      <c r="N438" s="15" t="s">
        <v>7</v>
      </c>
      <c r="O438" s="15" t="s">
        <v>7</v>
      </c>
      <c r="P438" t="s">
        <v>7</v>
      </c>
      <c r="Q438" s="15" t="s">
        <v>7</v>
      </c>
      <c r="R438" s="15" t="s">
        <v>7</v>
      </c>
    </row>
    <row r="439" spans="9:18" x14ac:dyDescent="0.3">
      <c r="I439" t="s">
        <v>7</v>
      </c>
      <c r="J439" t="s">
        <v>7</v>
      </c>
      <c r="K439" t="s">
        <v>7</v>
      </c>
      <c r="L439" s="15" t="s">
        <v>7</v>
      </c>
      <c r="M439" t="s">
        <v>7</v>
      </c>
      <c r="N439" s="15" t="s">
        <v>7</v>
      </c>
      <c r="O439" s="15" t="s">
        <v>7</v>
      </c>
      <c r="P439" t="s">
        <v>7</v>
      </c>
      <c r="Q439" s="15" t="s">
        <v>7</v>
      </c>
      <c r="R439" s="15" t="s">
        <v>7</v>
      </c>
    </row>
    <row r="440" spans="9:18" x14ac:dyDescent="0.3">
      <c r="I440" t="s">
        <v>7</v>
      </c>
      <c r="J440" t="s">
        <v>7</v>
      </c>
      <c r="K440" t="s">
        <v>7</v>
      </c>
      <c r="L440" s="15" t="s">
        <v>7</v>
      </c>
      <c r="M440" t="s">
        <v>7</v>
      </c>
      <c r="N440" s="15" t="s">
        <v>7</v>
      </c>
      <c r="O440" s="15" t="s">
        <v>7</v>
      </c>
      <c r="P440" t="s">
        <v>7</v>
      </c>
      <c r="Q440" s="15" t="s">
        <v>7</v>
      </c>
      <c r="R440" s="15" t="s">
        <v>7</v>
      </c>
    </row>
    <row r="441" spans="9:18" x14ac:dyDescent="0.3">
      <c r="I441" t="s">
        <v>7</v>
      </c>
      <c r="J441" t="s">
        <v>7</v>
      </c>
      <c r="K441" t="s">
        <v>7</v>
      </c>
      <c r="L441" s="15" t="s">
        <v>7</v>
      </c>
      <c r="M441" t="s">
        <v>7</v>
      </c>
      <c r="N441" s="15" t="s">
        <v>7</v>
      </c>
      <c r="O441" s="15" t="s">
        <v>7</v>
      </c>
      <c r="P441" t="s">
        <v>7</v>
      </c>
      <c r="Q441" s="15" t="s">
        <v>7</v>
      </c>
      <c r="R441" s="15" t="s">
        <v>7</v>
      </c>
    </row>
    <row r="442" spans="9:18" x14ac:dyDescent="0.3">
      <c r="I442" t="s">
        <v>7</v>
      </c>
      <c r="J442" t="s">
        <v>7</v>
      </c>
      <c r="K442" t="s">
        <v>7</v>
      </c>
      <c r="L442" s="15" t="s">
        <v>7</v>
      </c>
      <c r="M442" t="s">
        <v>7</v>
      </c>
      <c r="N442" s="15" t="s">
        <v>7</v>
      </c>
      <c r="O442" s="15" t="s">
        <v>7</v>
      </c>
      <c r="P442" t="s">
        <v>7</v>
      </c>
      <c r="Q442" s="15" t="s">
        <v>7</v>
      </c>
      <c r="R442" s="15" t="s">
        <v>7</v>
      </c>
    </row>
    <row r="443" spans="9:18" x14ac:dyDescent="0.3">
      <c r="I443" t="s">
        <v>7</v>
      </c>
      <c r="J443" t="s">
        <v>7</v>
      </c>
      <c r="K443" t="s">
        <v>7</v>
      </c>
      <c r="L443" s="15" t="s">
        <v>7</v>
      </c>
      <c r="M443" t="s">
        <v>7</v>
      </c>
      <c r="N443" s="15" t="s">
        <v>7</v>
      </c>
      <c r="O443" s="15" t="s">
        <v>7</v>
      </c>
      <c r="P443" t="s">
        <v>7</v>
      </c>
      <c r="Q443" s="15" t="s">
        <v>7</v>
      </c>
      <c r="R443" s="15" t="s">
        <v>7</v>
      </c>
    </row>
    <row r="444" spans="9:18" x14ac:dyDescent="0.3">
      <c r="I444" t="s">
        <v>7</v>
      </c>
      <c r="J444" t="s">
        <v>7</v>
      </c>
      <c r="K444" t="s">
        <v>7</v>
      </c>
      <c r="L444" s="15" t="s">
        <v>7</v>
      </c>
      <c r="M444" t="s">
        <v>7</v>
      </c>
      <c r="N444" s="15" t="s">
        <v>7</v>
      </c>
      <c r="O444" s="15" t="s">
        <v>7</v>
      </c>
      <c r="P444" t="s">
        <v>7</v>
      </c>
      <c r="Q444" s="15" t="s">
        <v>7</v>
      </c>
      <c r="R444" s="15" t="s">
        <v>7</v>
      </c>
    </row>
    <row r="445" spans="9:18" x14ac:dyDescent="0.3">
      <c r="I445" t="s">
        <v>7</v>
      </c>
      <c r="J445" t="s">
        <v>7</v>
      </c>
      <c r="K445" t="s">
        <v>7</v>
      </c>
      <c r="L445" s="15" t="s">
        <v>7</v>
      </c>
      <c r="M445" t="s">
        <v>7</v>
      </c>
      <c r="N445" s="15" t="s">
        <v>7</v>
      </c>
      <c r="O445" s="15" t="s">
        <v>7</v>
      </c>
      <c r="P445" t="s">
        <v>7</v>
      </c>
      <c r="Q445" s="15" t="s">
        <v>7</v>
      </c>
      <c r="R445" s="15" t="s">
        <v>7</v>
      </c>
    </row>
    <row r="446" spans="9:18" x14ac:dyDescent="0.3">
      <c r="I446" t="s">
        <v>7</v>
      </c>
      <c r="J446" t="s">
        <v>7</v>
      </c>
      <c r="K446" t="s">
        <v>7</v>
      </c>
      <c r="L446" s="15" t="s">
        <v>7</v>
      </c>
      <c r="M446" t="s">
        <v>7</v>
      </c>
      <c r="N446" s="15" t="s">
        <v>7</v>
      </c>
      <c r="O446" s="15" t="s">
        <v>7</v>
      </c>
      <c r="P446" t="s">
        <v>7</v>
      </c>
      <c r="Q446" s="15" t="s">
        <v>7</v>
      </c>
      <c r="R446" s="15" t="s">
        <v>7</v>
      </c>
    </row>
    <row r="447" spans="9:18" x14ac:dyDescent="0.3">
      <c r="I447" t="s">
        <v>7</v>
      </c>
      <c r="J447" t="s">
        <v>7</v>
      </c>
      <c r="K447" t="s">
        <v>7</v>
      </c>
      <c r="L447" s="15" t="s">
        <v>7</v>
      </c>
      <c r="M447" t="s">
        <v>7</v>
      </c>
      <c r="N447" s="15" t="s">
        <v>7</v>
      </c>
      <c r="O447" s="15" t="s">
        <v>7</v>
      </c>
      <c r="P447" t="s">
        <v>7</v>
      </c>
      <c r="Q447" s="15" t="s">
        <v>7</v>
      </c>
      <c r="R447" s="15" t="s">
        <v>7</v>
      </c>
    </row>
    <row r="448" spans="9:18" x14ac:dyDescent="0.3">
      <c r="I448" t="s">
        <v>7</v>
      </c>
      <c r="J448" t="s">
        <v>7</v>
      </c>
      <c r="K448" t="s">
        <v>7</v>
      </c>
      <c r="L448" s="15" t="s">
        <v>7</v>
      </c>
      <c r="M448" t="s">
        <v>7</v>
      </c>
      <c r="N448" s="15" t="s">
        <v>7</v>
      </c>
      <c r="O448" s="15" t="s">
        <v>7</v>
      </c>
      <c r="P448" t="s">
        <v>7</v>
      </c>
      <c r="Q448" s="15" t="s">
        <v>7</v>
      </c>
      <c r="R448" s="15" t="s">
        <v>7</v>
      </c>
    </row>
    <row r="449" spans="9:18" x14ac:dyDescent="0.3">
      <c r="I449" t="s">
        <v>7</v>
      </c>
      <c r="J449" t="s">
        <v>7</v>
      </c>
      <c r="K449" t="s">
        <v>7</v>
      </c>
      <c r="L449" s="15" t="s">
        <v>7</v>
      </c>
      <c r="M449" t="s">
        <v>7</v>
      </c>
      <c r="N449" s="15" t="s">
        <v>7</v>
      </c>
      <c r="O449" s="15" t="s">
        <v>7</v>
      </c>
      <c r="P449" t="s">
        <v>7</v>
      </c>
      <c r="Q449" s="15" t="s">
        <v>7</v>
      </c>
      <c r="R449" s="15" t="s">
        <v>7</v>
      </c>
    </row>
    <row r="450" spans="9:18" x14ac:dyDescent="0.3">
      <c r="I450" t="s">
        <v>7</v>
      </c>
      <c r="J450" t="s">
        <v>7</v>
      </c>
      <c r="K450" t="s">
        <v>7</v>
      </c>
      <c r="L450" s="15" t="s">
        <v>7</v>
      </c>
      <c r="M450" t="s">
        <v>7</v>
      </c>
      <c r="N450" s="15" t="s">
        <v>7</v>
      </c>
      <c r="O450" s="15" t="s">
        <v>7</v>
      </c>
      <c r="P450" t="s">
        <v>7</v>
      </c>
      <c r="Q450" s="15" t="s">
        <v>7</v>
      </c>
      <c r="R450" s="15" t="s">
        <v>7</v>
      </c>
    </row>
    <row r="451" spans="9:18" x14ac:dyDescent="0.3">
      <c r="I451" t="s">
        <v>7</v>
      </c>
      <c r="J451" t="s">
        <v>7</v>
      </c>
      <c r="K451" t="s">
        <v>7</v>
      </c>
      <c r="L451" s="15" t="s">
        <v>7</v>
      </c>
      <c r="M451" t="s">
        <v>7</v>
      </c>
      <c r="N451" s="15" t="s">
        <v>7</v>
      </c>
      <c r="O451" s="15" t="s">
        <v>7</v>
      </c>
      <c r="P451" t="s">
        <v>7</v>
      </c>
      <c r="Q451" s="15" t="s">
        <v>7</v>
      </c>
      <c r="R451" s="15" t="s">
        <v>7</v>
      </c>
    </row>
    <row r="452" spans="9:18" x14ac:dyDescent="0.3">
      <c r="I452" t="s">
        <v>7</v>
      </c>
      <c r="J452" t="s">
        <v>7</v>
      </c>
      <c r="K452" t="s">
        <v>7</v>
      </c>
      <c r="L452" s="15" t="s">
        <v>7</v>
      </c>
      <c r="M452" t="s">
        <v>7</v>
      </c>
      <c r="N452" s="15" t="s">
        <v>7</v>
      </c>
      <c r="O452" s="15" t="s">
        <v>7</v>
      </c>
      <c r="P452" t="s">
        <v>7</v>
      </c>
      <c r="Q452" s="15" t="s">
        <v>7</v>
      </c>
      <c r="R452" s="15" t="s">
        <v>7</v>
      </c>
    </row>
    <row r="453" spans="9:18" x14ac:dyDescent="0.3">
      <c r="I453" t="s">
        <v>7</v>
      </c>
      <c r="J453" t="s">
        <v>7</v>
      </c>
      <c r="K453" t="s">
        <v>7</v>
      </c>
      <c r="L453" s="15" t="s">
        <v>7</v>
      </c>
      <c r="M453" t="s">
        <v>7</v>
      </c>
      <c r="N453" s="15" t="s">
        <v>7</v>
      </c>
      <c r="O453" s="15" t="s">
        <v>7</v>
      </c>
      <c r="P453" t="s">
        <v>7</v>
      </c>
      <c r="Q453" s="15" t="s">
        <v>7</v>
      </c>
      <c r="R453" s="15" t="s">
        <v>7</v>
      </c>
    </row>
    <row r="454" spans="9:18" x14ac:dyDescent="0.3">
      <c r="I454" t="s">
        <v>7</v>
      </c>
      <c r="J454" t="s">
        <v>7</v>
      </c>
      <c r="K454" t="s">
        <v>7</v>
      </c>
      <c r="L454" s="15" t="s">
        <v>7</v>
      </c>
      <c r="M454" t="s">
        <v>7</v>
      </c>
      <c r="N454" s="15" t="s">
        <v>7</v>
      </c>
      <c r="O454" s="15" t="s">
        <v>7</v>
      </c>
      <c r="P454" t="s">
        <v>7</v>
      </c>
      <c r="Q454" s="15" t="s">
        <v>7</v>
      </c>
      <c r="R454" s="15" t="s">
        <v>7</v>
      </c>
    </row>
    <row r="455" spans="9:18" x14ac:dyDescent="0.3">
      <c r="I455" t="s">
        <v>7</v>
      </c>
      <c r="J455" t="s">
        <v>7</v>
      </c>
      <c r="K455" t="s">
        <v>7</v>
      </c>
      <c r="L455" s="15" t="s">
        <v>7</v>
      </c>
      <c r="M455" t="s">
        <v>7</v>
      </c>
      <c r="N455" s="15" t="s">
        <v>7</v>
      </c>
      <c r="O455" s="15" t="s">
        <v>7</v>
      </c>
      <c r="P455" t="s">
        <v>7</v>
      </c>
      <c r="Q455" s="15" t="s">
        <v>7</v>
      </c>
      <c r="R455" s="15" t="s">
        <v>7</v>
      </c>
    </row>
    <row r="456" spans="9:18" x14ac:dyDescent="0.3">
      <c r="I456" t="s">
        <v>7</v>
      </c>
      <c r="J456" t="s">
        <v>7</v>
      </c>
      <c r="K456" t="s">
        <v>7</v>
      </c>
      <c r="L456" s="15" t="s">
        <v>7</v>
      </c>
      <c r="M456" t="s">
        <v>7</v>
      </c>
      <c r="N456" s="15" t="s">
        <v>7</v>
      </c>
      <c r="O456" s="15" t="s">
        <v>7</v>
      </c>
      <c r="P456" t="s">
        <v>7</v>
      </c>
      <c r="Q456" s="15" t="s">
        <v>7</v>
      </c>
      <c r="R456" s="15" t="s">
        <v>7</v>
      </c>
    </row>
    <row r="457" spans="9:18" x14ac:dyDescent="0.3">
      <c r="I457" t="s">
        <v>7</v>
      </c>
      <c r="J457" t="s">
        <v>7</v>
      </c>
      <c r="K457" t="s">
        <v>7</v>
      </c>
      <c r="L457" s="15" t="s">
        <v>7</v>
      </c>
      <c r="M457" t="s">
        <v>7</v>
      </c>
      <c r="N457" s="15" t="s">
        <v>7</v>
      </c>
      <c r="O457" s="15" t="s">
        <v>7</v>
      </c>
      <c r="P457" t="s">
        <v>7</v>
      </c>
      <c r="Q457" s="15" t="s">
        <v>7</v>
      </c>
      <c r="R457" s="15" t="s">
        <v>7</v>
      </c>
    </row>
    <row r="458" spans="9:18" x14ac:dyDescent="0.3">
      <c r="I458" t="s">
        <v>7</v>
      </c>
      <c r="J458" t="s">
        <v>7</v>
      </c>
      <c r="K458" t="s">
        <v>7</v>
      </c>
      <c r="L458" s="15" t="s">
        <v>7</v>
      </c>
      <c r="M458" t="s">
        <v>7</v>
      </c>
      <c r="N458" s="15" t="s">
        <v>7</v>
      </c>
      <c r="O458" s="15" t="s">
        <v>7</v>
      </c>
      <c r="P458" t="s">
        <v>7</v>
      </c>
      <c r="Q458" s="15" t="s">
        <v>7</v>
      </c>
      <c r="R458" s="15" t="s">
        <v>7</v>
      </c>
    </row>
    <row r="459" spans="9:18" x14ac:dyDescent="0.3">
      <c r="I459" t="s">
        <v>7</v>
      </c>
      <c r="J459" t="s">
        <v>7</v>
      </c>
      <c r="K459" t="s">
        <v>7</v>
      </c>
      <c r="L459" s="15" t="s">
        <v>7</v>
      </c>
      <c r="M459" t="s">
        <v>7</v>
      </c>
      <c r="N459" s="15" t="s">
        <v>7</v>
      </c>
      <c r="O459" s="15" t="s">
        <v>7</v>
      </c>
      <c r="P459" t="s">
        <v>7</v>
      </c>
      <c r="Q459" s="15" t="s">
        <v>7</v>
      </c>
      <c r="R459" s="15" t="s">
        <v>7</v>
      </c>
    </row>
    <row r="460" spans="9:18" x14ac:dyDescent="0.3">
      <c r="I460" t="s">
        <v>7</v>
      </c>
      <c r="J460" t="s">
        <v>7</v>
      </c>
      <c r="K460" t="s">
        <v>7</v>
      </c>
      <c r="L460" s="15" t="s">
        <v>7</v>
      </c>
      <c r="M460" t="s">
        <v>7</v>
      </c>
      <c r="N460" s="15" t="s">
        <v>7</v>
      </c>
      <c r="O460" s="15" t="s">
        <v>7</v>
      </c>
      <c r="P460" t="s">
        <v>7</v>
      </c>
      <c r="Q460" s="15" t="s">
        <v>7</v>
      </c>
      <c r="R460" s="15" t="s">
        <v>7</v>
      </c>
    </row>
    <row r="461" spans="9:18" x14ac:dyDescent="0.3">
      <c r="I461" t="s">
        <v>7</v>
      </c>
      <c r="J461" t="s">
        <v>7</v>
      </c>
      <c r="K461" t="s">
        <v>7</v>
      </c>
      <c r="L461" s="15" t="s">
        <v>7</v>
      </c>
      <c r="M461" t="s">
        <v>7</v>
      </c>
      <c r="N461" s="15" t="s">
        <v>7</v>
      </c>
      <c r="O461" s="15" t="s">
        <v>7</v>
      </c>
      <c r="P461" t="s">
        <v>7</v>
      </c>
      <c r="Q461" s="15" t="s">
        <v>7</v>
      </c>
      <c r="R461" s="15" t="s">
        <v>7</v>
      </c>
    </row>
    <row r="462" spans="9:18" x14ac:dyDescent="0.3">
      <c r="I462" t="s">
        <v>7</v>
      </c>
      <c r="J462" t="s">
        <v>7</v>
      </c>
      <c r="K462" t="s">
        <v>7</v>
      </c>
      <c r="L462" s="15" t="s">
        <v>7</v>
      </c>
      <c r="M462" t="s">
        <v>7</v>
      </c>
      <c r="N462" s="15" t="s">
        <v>7</v>
      </c>
      <c r="O462" s="15" t="s">
        <v>7</v>
      </c>
      <c r="P462" t="s">
        <v>7</v>
      </c>
      <c r="Q462" s="15" t="s">
        <v>7</v>
      </c>
      <c r="R462" s="15" t="s">
        <v>7</v>
      </c>
    </row>
    <row r="463" spans="9:18" x14ac:dyDescent="0.3">
      <c r="I463" t="s">
        <v>7</v>
      </c>
      <c r="J463" t="s">
        <v>7</v>
      </c>
      <c r="K463" t="s">
        <v>7</v>
      </c>
      <c r="L463" s="15" t="s">
        <v>7</v>
      </c>
      <c r="M463" t="s">
        <v>7</v>
      </c>
      <c r="N463" s="15" t="s">
        <v>7</v>
      </c>
      <c r="O463" s="15" t="s">
        <v>7</v>
      </c>
      <c r="P463" t="s">
        <v>7</v>
      </c>
      <c r="Q463" s="15" t="s">
        <v>7</v>
      </c>
      <c r="R463" s="15" t="s">
        <v>7</v>
      </c>
    </row>
    <row r="464" spans="9:18" x14ac:dyDescent="0.3">
      <c r="I464" t="s">
        <v>7</v>
      </c>
      <c r="J464" t="s">
        <v>7</v>
      </c>
      <c r="K464" t="s">
        <v>7</v>
      </c>
      <c r="L464" s="15" t="s">
        <v>7</v>
      </c>
      <c r="M464" t="s">
        <v>7</v>
      </c>
      <c r="N464" s="15" t="s">
        <v>7</v>
      </c>
      <c r="O464" s="15" t="s">
        <v>7</v>
      </c>
      <c r="P464" t="s">
        <v>7</v>
      </c>
      <c r="Q464" s="15" t="s">
        <v>7</v>
      </c>
      <c r="R464" s="15" t="s">
        <v>7</v>
      </c>
    </row>
    <row r="465" spans="9:18" x14ac:dyDescent="0.3">
      <c r="I465" t="s">
        <v>7</v>
      </c>
      <c r="J465" t="s">
        <v>7</v>
      </c>
      <c r="K465" t="s">
        <v>7</v>
      </c>
      <c r="L465" s="15" t="s">
        <v>7</v>
      </c>
      <c r="M465" t="s">
        <v>7</v>
      </c>
      <c r="N465" s="15" t="s">
        <v>7</v>
      </c>
      <c r="O465" s="15" t="s">
        <v>7</v>
      </c>
      <c r="P465" t="s">
        <v>7</v>
      </c>
      <c r="Q465" s="15" t="s">
        <v>7</v>
      </c>
      <c r="R465" s="15" t="s">
        <v>7</v>
      </c>
    </row>
    <row r="466" spans="9:18" x14ac:dyDescent="0.3">
      <c r="I466" t="s">
        <v>7</v>
      </c>
      <c r="J466" t="s">
        <v>7</v>
      </c>
      <c r="K466" t="s">
        <v>7</v>
      </c>
      <c r="L466" s="15" t="s">
        <v>7</v>
      </c>
      <c r="M466" t="s">
        <v>7</v>
      </c>
      <c r="N466" s="15" t="s">
        <v>7</v>
      </c>
      <c r="O466" s="15" t="s">
        <v>7</v>
      </c>
      <c r="P466" t="s">
        <v>7</v>
      </c>
      <c r="Q466" s="15" t="s">
        <v>7</v>
      </c>
      <c r="R466" s="15" t="s">
        <v>7</v>
      </c>
    </row>
    <row r="467" spans="9:18" x14ac:dyDescent="0.3">
      <c r="I467" t="s">
        <v>7</v>
      </c>
      <c r="J467" t="s">
        <v>7</v>
      </c>
      <c r="K467" t="s">
        <v>7</v>
      </c>
      <c r="L467" s="15" t="s">
        <v>7</v>
      </c>
      <c r="M467" t="s">
        <v>7</v>
      </c>
      <c r="N467" s="15" t="s">
        <v>7</v>
      </c>
      <c r="O467" s="15" t="s">
        <v>7</v>
      </c>
      <c r="P467" t="s">
        <v>7</v>
      </c>
      <c r="Q467" s="15" t="s">
        <v>7</v>
      </c>
      <c r="R467" s="15" t="s">
        <v>7</v>
      </c>
    </row>
    <row r="468" spans="9:18" x14ac:dyDescent="0.3">
      <c r="I468" t="s">
        <v>7</v>
      </c>
      <c r="J468" t="s">
        <v>7</v>
      </c>
      <c r="K468" t="s">
        <v>7</v>
      </c>
      <c r="L468" s="15" t="s">
        <v>7</v>
      </c>
      <c r="M468" t="s">
        <v>7</v>
      </c>
      <c r="N468" s="15" t="s">
        <v>7</v>
      </c>
      <c r="O468" s="15" t="s">
        <v>7</v>
      </c>
      <c r="P468" t="s">
        <v>7</v>
      </c>
      <c r="Q468" s="15" t="s">
        <v>7</v>
      </c>
      <c r="R468" s="15" t="s">
        <v>7</v>
      </c>
    </row>
    <row r="469" spans="9:18" x14ac:dyDescent="0.3">
      <c r="I469" t="s">
        <v>7</v>
      </c>
      <c r="J469" t="s">
        <v>7</v>
      </c>
      <c r="K469" t="s">
        <v>7</v>
      </c>
      <c r="L469" s="15" t="s">
        <v>7</v>
      </c>
      <c r="M469" t="s">
        <v>7</v>
      </c>
      <c r="N469" s="15" t="s">
        <v>7</v>
      </c>
      <c r="O469" s="15" t="s">
        <v>7</v>
      </c>
      <c r="P469" t="s">
        <v>7</v>
      </c>
      <c r="Q469" s="15" t="s">
        <v>7</v>
      </c>
      <c r="R469" s="15" t="s">
        <v>7</v>
      </c>
    </row>
    <row r="470" spans="9:18" x14ac:dyDescent="0.3">
      <c r="I470" t="s">
        <v>7</v>
      </c>
      <c r="J470" t="s">
        <v>7</v>
      </c>
      <c r="K470" t="s">
        <v>7</v>
      </c>
      <c r="L470" s="15" t="s">
        <v>7</v>
      </c>
      <c r="M470" t="s">
        <v>7</v>
      </c>
      <c r="N470" s="15" t="s">
        <v>7</v>
      </c>
      <c r="O470" s="15" t="s">
        <v>7</v>
      </c>
      <c r="P470" t="s">
        <v>7</v>
      </c>
      <c r="Q470" s="15" t="s">
        <v>7</v>
      </c>
      <c r="R470" s="15" t="s">
        <v>7</v>
      </c>
    </row>
    <row r="471" spans="9:18" x14ac:dyDescent="0.3">
      <c r="I471" t="s">
        <v>7</v>
      </c>
      <c r="J471" t="s">
        <v>7</v>
      </c>
      <c r="K471" t="s">
        <v>7</v>
      </c>
      <c r="L471" s="15" t="s">
        <v>7</v>
      </c>
      <c r="M471" t="s">
        <v>7</v>
      </c>
      <c r="N471" s="15" t="s">
        <v>7</v>
      </c>
      <c r="O471" s="15" t="s">
        <v>7</v>
      </c>
      <c r="P471" t="s">
        <v>7</v>
      </c>
      <c r="Q471" s="15" t="s">
        <v>7</v>
      </c>
      <c r="R471" s="15" t="s">
        <v>7</v>
      </c>
    </row>
    <row r="472" spans="9:18" x14ac:dyDescent="0.3">
      <c r="I472" t="s">
        <v>7</v>
      </c>
      <c r="J472" t="s">
        <v>7</v>
      </c>
      <c r="K472" t="s">
        <v>7</v>
      </c>
      <c r="L472" s="15" t="s">
        <v>7</v>
      </c>
      <c r="M472" t="s">
        <v>7</v>
      </c>
      <c r="N472" s="15" t="s">
        <v>7</v>
      </c>
      <c r="O472" s="15" t="s">
        <v>7</v>
      </c>
      <c r="P472" t="s">
        <v>7</v>
      </c>
      <c r="Q472" s="15" t="s">
        <v>7</v>
      </c>
      <c r="R472" s="15" t="s">
        <v>7</v>
      </c>
    </row>
    <row r="473" spans="9:18" x14ac:dyDescent="0.3">
      <c r="I473" t="s">
        <v>7</v>
      </c>
      <c r="J473" t="s">
        <v>7</v>
      </c>
      <c r="K473" t="s">
        <v>7</v>
      </c>
      <c r="L473" s="15" t="s">
        <v>7</v>
      </c>
      <c r="M473" t="s">
        <v>7</v>
      </c>
      <c r="N473" s="15" t="s">
        <v>7</v>
      </c>
      <c r="O473" s="15" t="s">
        <v>7</v>
      </c>
      <c r="P473" t="s">
        <v>7</v>
      </c>
      <c r="Q473" s="15" t="s">
        <v>7</v>
      </c>
      <c r="R473" s="15" t="s">
        <v>7</v>
      </c>
    </row>
    <row r="474" spans="9:18" x14ac:dyDescent="0.3">
      <c r="I474" t="s">
        <v>7</v>
      </c>
      <c r="J474" t="s">
        <v>7</v>
      </c>
      <c r="K474" t="s">
        <v>7</v>
      </c>
      <c r="L474" s="15" t="s">
        <v>7</v>
      </c>
      <c r="M474" t="s">
        <v>7</v>
      </c>
      <c r="N474" s="15" t="s">
        <v>7</v>
      </c>
      <c r="O474" s="15" t="s">
        <v>7</v>
      </c>
      <c r="P474" t="s">
        <v>7</v>
      </c>
      <c r="Q474" s="15" t="s">
        <v>7</v>
      </c>
      <c r="R474" s="15" t="s">
        <v>7</v>
      </c>
    </row>
    <row r="475" spans="9:18" x14ac:dyDescent="0.3">
      <c r="I475" t="s">
        <v>7</v>
      </c>
      <c r="J475" t="s">
        <v>7</v>
      </c>
      <c r="K475" t="s">
        <v>7</v>
      </c>
      <c r="L475" s="15" t="s">
        <v>7</v>
      </c>
      <c r="M475" t="s">
        <v>7</v>
      </c>
      <c r="N475" s="15" t="s">
        <v>7</v>
      </c>
      <c r="O475" s="15" t="s">
        <v>7</v>
      </c>
      <c r="P475" t="s">
        <v>7</v>
      </c>
      <c r="Q475" s="15" t="s">
        <v>7</v>
      </c>
      <c r="R475" s="15" t="s">
        <v>7</v>
      </c>
    </row>
    <row r="476" spans="9:18" x14ac:dyDescent="0.3">
      <c r="I476" t="s">
        <v>7</v>
      </c>
      <c r="J476" t="s">
        <v>7</v>
      </c>
      <c r="K476" t="s">
        <v>7</v>
      </c>
      <c r="L476" s="15" t="s">
        <v>7</v>
      </c>
      <c r="M476" t="s">
        <v>7</v>
      </c>
      <c r="N476" s="15" t="s">
        <v>7</v>
      </c>
      <c r="O476" s="15" t="s">
        <v>7</v>
      </c>
      <c r="P476" t="s">
        <v>7</v>
      </c>
      <c r="Q476" s="15" t="s">
        <v>7</v>
      </c>
      <c r="R476" s="15" t="s">
        <v>7</v>
      </c>
    </row>
    <row r="477" spans="9:18" x14ac:dyDescent="0.3">
      <c r="I477" t="s">
        <v>7</v>
      </c>
      <c r="J477" t="s">
        <v>7</v>
      </c>
      <c r="K477" t="s">
        <v>7</v>
      </c>
      <c r="L477" s="15" t="s">
        <v>7</v>
      </c>
      <c r="M477" t="s">
        <v>7</v>
      </c>
      <c r="N477" s="15" t="s">
        <v>7</v>
      </c>
      <c r="O477" s="15" t="s">
        <v>7</v>
      </c>
      <c r="P477" t="s">
        <v>7</v>
      </c>
      <c r="Q477" s="15" t="s">
        <v>7</v>
      </c>
      <c r="R477" s="15" t="s">
        <v>7</v>
      </c>
    </row>
    <row r="478" spans="9:18" x14ac:dyDescent="0.3">
      <c r="I478" t="s">
        <v>7</v>
      </c>
      <c r="J478" t="s">
        <v>7</v>
      </c>
      <c r="K478" t="s">
        <v>7</v>
      </c>
      <c r="L478" s="15" t="s">
        <v>7</v>
      </c>
      <c r="M478" t="s">
        <v>7</v>
      </c>
      <c r="N478" s="15" t="s">
        <v>7</v>
      </c>
      <c r="O478" s="15" t="s">
        <v>7</v>
      </c>
      <c r="P478" t="s">
        <v>7</v>
      </c>
      <c r="Q478" s="15" t="s">
        <v>7</v>
      </c>
      <c r="R478" s="15" t="s">
        <v>7</v>
      </c>
    </row>
    <row r="479" spans="9:18" x14ac:dyDescent="0.3">
      <c r="I479" t="s">
        <v>7</v>
      </c>
      <c r="J479" t="s">
        <v>7</v>
      </c>
      <c r="K479" t="s">
        <v>7</v>
      </c>
      <c r="L479" s="15" t="s">
        <v>7</v>
      </c>
      <c r="M479" t="s">
        <v>7</v>
      </c>
      <c r="N479" s="15" t="s">
        <v>7</v>
      </c>
      <c r="O479" s="15" t="s">
        <v>7</v>
      </c>
      <c r="P479" t="s">
        <v>7</v>
      </c>
      <c r="Q479" s="15" t="s">
        <v>7</v>
      </c>
      <c r="R479" s="15" t="s">
        <v>7</v>
      </c>
    </row>
    <row r="480" spans="9:18" x14ac:dyDescent="0.3">
      <c r="I480" t="s">
        <v>7</v>
      </c>
      <c r="J480" t="s">
        <v>7</v>
      </c>
      <c r="K480" t="s">
        <v>7</v>
      </c>
      <c r="L480" s="15" t="s">
        <v>7</v>
      </c>
      <c r="M480" t="s">
        <v>7</v>
      </c>
      <c r="N480" s="15" t="s">
        <v>7</v>
      </c>
      <c r="O480" s="15" t="s">
        <v>7</v>
      </c>
      <c r="P480" t="s">
        <v>7</v>
      </c>
      <c r="Q480" s="15" t="s">
        <v>7</v>
      </c>
      <c r="R480" s="15" t="s">
        <v>7</v>
      </c>
    </row>
    <row r="481" spans="9:18" x14ac:dyDescent="0.3">
      <c r="I481" t="s">
        <v>7</v>
      </c>
      <c r="J481" t="s">
        <v>7</v>
      </c>
      <c r="K481" t="s">
        <v>7</v>
      </c>
      <c r="L481" s="15" t="s">
        <v>7</v>
      </c>
      <c r="M481" t="s">
        <v>7</v>
      </c>
      <c r="N481" s="15" t="s">
        <v>7</v>
      </c>
      <c r="O481" s="15" t="s">
        <v>7</v>
      </c>
      <c r="P481" t="s">
        <v>7</v>
      </c>
      <c r="Q481" s="15" t="s">
        <v>7</v>
      </c>
      <c r="R481" s="15" t="s">
        <v>7</v>
      </c>
    </row>
    <row r="482" spans="9:18" x14ac:dyDescent="0.3">
      <c r="I482" t="s">
        <v>7</v>
      </c>
      <c r="J482" t="s">
        <v>7</v>
      </c>
      <c r="K482" t="s">
        <v>7</v>
      </c>
      <c r="L482" s="15" t="s">
        <v>7</v>
      </c>
      <c r="M482" t="s">
        <v>7</v>
      </c>
      <c r="N482" s="15" t="s">
        <v>7</v>
      </c>
      <c r="O482" s="15" t="s">
        <v>7</v>
      </c>
      <c r="P482" t="s">
        <v>7</v>
      </c>
      <c r="Q482" s="15" t="s">
        <v>7</v>
      </c>
      <c r="R482" s="15" t="s">
        <v>7</v>
      </c>
    </row>
    <row r="483" spans="9:18" x14ac:dyDescent="0.3">
      <c r="I483" t="s">
        <v>7</v>
      </c>
      <c r="J483" t="s">
        <v>7</v>
      </c>
      <c r="K483" t="s">
        <v>7</v>
      </c>
      <c r="L483" s="15" t="s">
        <v>7</v>
      </c>
      <c r="M483" t="s">
        <v>7</v>
      </c>
      <c r="N483" s="15" t="s">
        <v>7</v>
      </c>
      <c r="O483" s="15" t="s">
        <v>7</v>
      </c>
      <c r="P483" t="s">
        <v>7</v>
      </c>
      <c r="Q483" s="15" t="s">
        <v>7</v>
      </c>
      <c r="R483" s="15" t="s">
        <v>7</v>
      </c>
    </row>
    <row r="484" spans="9:18" x14ac:dyDescent="0.3">
      <c r="I484" t="s">
        <v>7</v>
      </c>
      <c r="J484" t="s">
        <v>7</v>
      </c>
      <c r="K484" t="s">
        <v>7</v>
      </c>
      <c r="L484" s="15" t="s">
        <v>7</v>
      </c>
      <c r="M484" t="s">
        <v>7</v>
      </c>
      <c r="N484" s="15" t="s">
        <v>7</v>
      </c>
      <c r="O484" s="15" t="s">
        <v>7</v>
      </c>
      <c r="P484" t="s">
        <v>7</v>
      </c>
      <c r="Q484" s="15" t="s">
        <v>7</v>
      </c>
      <c r="R484" s="15" t="s">
        <v>7</v>
      </c>
    </row>
    <row r="485" spans="9:18" x14ac:dyDescent="0.3">
      <c r="I485" t="s">
        <v>7</v>
      </c>
      <c r="J485" t="s">
        <v>7</v>
      </c>
      <c r="K485" t="s">
        <v>7</v>
      </c>
      <c r="L485" s="15" t="s">
        <v>7</v>
      </c>
      <c r="M485" t="s">
        <v>7</v>
      </c>
      <c r="N485" s="15" t="s">
        <v>7</v>
      </c>
      <c r="O485" s="15" t="s">
        <v>7</v>
      </c>
      <c r="P485" t="s">
        <v>7</v>
      </c>
      <c r="Q485" s="15" t="s">
        <v>7</v>
      </c>
      <c r="R485" s="15" t="s">
        <v>7</v>
      </c>
    </row>
    <row r="486" spans="9:18" x14ac:dyDescent="0.3">
      <c r="I486" t="s">
        <v>7</v>
      </c>
      <c r="J486" t="s">
        <v>7</v>
      </c>
      <c r="K486" t="s">
        <v>7</v>
      </c>
      <c r="L486" s="15" t="s">
        <v>7</v>
      </c>
      <c r="M486" t="s">
        <v>7</v>
      </c>
      <c r="N486" s="15" t="s">
        <v>7</v>
      </c>
      <c r="O486" s="15" t="s">
        <v>7</v>
      </c>
      <c r="P486" t="s">
        <v>7</v>
      </c>
      <c r="Q486" s="15" t="s">
        <v>7</v>
      </c>
      <c r="R486" s="15" t="s">
        <v>7</v>
      </c>
    </row>
    <row r="487" spans="9:18" x14ac:dyDescent="0.3">
      <c r="I487" t="s">
        <v>7</v>
      </c>
      <c r="J487" t="s">
        <v>7</v>
      </c>
      <c r="K487" t="s">
        <v>7</v>
      </c>
      <c r="L487" s="15" t="s">
        <v>7</v>
      </c>
      <c r="M487" t="s">
        <v>7</v>
      </c>
      <c r="N487" s="15" t="s">
        <v>7</v>
      </c>
      <c r="O487" s="15" t="s">
        <v>7</v>
      </c>
      <c r="P487" t="s">
        <v>7</v>
      </c>
      <c r="Q487" s="15" t="s">
        <v>7</v>
      </c>
      <c r="R487" s="15" t="s">
        <v>7</v>
      </c>
    </row>
    <row r="488" spans="9:18" x14ac:dyDescent="0.3">
      <c r="I488" t="s">
        <v>7</v>
      </c>
      <c r="J488" t="s">
        <v>7</v>
      </c>
      <c r="K488" t="s">
        <v>7</v>
      </c>
      <c r="L488" s="15" t="s">
        <v>7</v>
      </c>
      <c r="M488" t="s">
        <v>7</v>
      </c>
      <c r="N488" s="15" t="s">
        <v>7</v>
      </c>
      <c r="O488" s="15" t="s">
        <v>7</v>
      </c>
      <c r="P488" t="s">
        <v>7</v>
      </c>
      <c r="Q488" s="15" t="s">
        <v>7</v>
      </c>
      <c r="R488" s="15" t="s">
        <v>7</v>
      </c>
    </row>
    <row r="489" spans="9:18" x14ac:dyDescent="0.3">
      <c r="I489" t="s">
        <v>7</v>
      </c>
      <c r="J489" t="s">
        <v>7</v>
      </c>
      <c r="K489" t="s">
        <v>7</v>
      </c>
      <c r="L489" s="15" t="s">
        <v>7</v>
      </c>
      <c r="M489" t="s">
        <v>7</v>
      </c>
      <c r="N489" s="15" t="s">
        <v>7</v>
      </c>
      <c r="O489" s="15" t="s">
        <v>7</v>
      </c>
      <c r="P489" t="s">
        <v>7</v>
      </c>
      <c r="Q489" s="15" t="s">
        <v>7</v>
      </c>
      <c r="R489" s="15" t="s">
        <v>7</v>
      </c>
    </row>
    <row r="490" spans="9:18" x14ac:dyDescent="0.3">
      <c r="I490" t="s">
        <v>7</v>
      </c>
      <c r="J490" t="s">
        <v>7</v>
      </c>
      <c r="K490" t="s">
        <v>7</v>
      </c>
      <c r="L490" s="15" t="s">
        <v>7</v>
      </c>
      <c r="M490" t="s">
        <v>7</v>
      </c>
      <c r="N490" s="15" t="s">
        <v>7</v>
      </c>
      <c r="O490" s="15" t="s">
        <v>7</v>
      </c>
      <c r="P490" t="s">
        <v>7</v>
      </c>
      <c r="Q490" s="15" t="s">
        <v>7</v>
      </c>
      <c r="R490" s="15" t="s">
        <v>7</v>
      </c>
    </row>
    <row r="491" spans="9:18" x14ac:dyDescent="0.3">
      <c r="I491" t="s">
        <v>7</v>
      </c>
      <c r="J491" t="s">
        <v>7</v>
      </c>
      <c r="K491" t="s">
        <v>7</v>
      </c>
      <c r="L491" s="15" t="s">
        <v>7</v>
      </c>
      <c r="M491" t="s">
        <v>7</v>
      </c>
      <c r="N491" s="15" t="s">
        <v>7</v>
      </c>
      <c r="O491" s="15" t="s">
        <v>7</v>
      </c>
      <c r="P491" t="s">
        <v>7</v>
      </c>
      <c r="Q491" s="15" t="s">
        <v>7</v>
      </c>
      <c r="R491" s="15" t="s">
        <v>7</v>
      </c>
    </row>
    <row r="492" spans="9:18" x14ac:dyDescent="0.3">
      <c r="I492" t="s">
        <v>7</v>
      </c>
      <c r="J492" t="s">
        <v>7</v>
      </c>
      <c r="K492" t="s">
        <v>7</v>
      </c>
      <c r="L492" s="15" t="s">
        <v>7</v>
      </c>
      <c r="M492" t="s">
        <v>7</v>
      </c>
      <c r="N492" s="15" t="s">
        <v>7</v>
      </c>
      <c r="O492" s="15" t="s">
        <v>7</v>
      </c>
      <c r="P492" t="s">
        <v>7</v>
      </c>
      <c r="Q492" s="15" t="s">
        <v>7</v>
      </c>
      <c r="R492" s="15" t="s">
        <v>7</v>
      </c>
    </row>
    <row r="493" spans="9:18" x14ac:dyDescent="0.3">
      <c r="I493" t="s">
        <v>7</v>
      </c>
      <c r="J493" t="s">
        <v>7</v>
      </c>
      <c r="K493" t="s">
        <v>7</v>
      </c>
      <c r="L493" s="15" t="s">
        <v>7</v>
      </c>
      <c r="M493" t="s">
        <v>7</v>
      </c>
      <c r="N493" s="15" t="s">
        <v>7</v>
      </c>
      <c r="O493" s="15" t="s">
        <v>7</v>
      </c>
      <c r="P493" t="s">
        <v>7</v>
      </c>
      <c r="Q493" s="15" t="s">
        <v>7</v>
      </c>
      <c r="R493" s="15" t="s">
        <v>7</v>
      </c>
    </row>
    <row r="494" spans="9:18" x14ac:dyDescent="0.3">
      <c r="I494" t="s">
        <v>7</v>
      </c>
      <c r="J494" t="s">
        <v>7</v>
      </c>
      <c r="K494" t="s">
        <v>7</v>
      </c>
      <c r="L494" s="15" t="s">
        <v>7</v>
      </c>
      <c r="M494" t="s">
        <v>7</v>
      </c>
      <c r="N494" s="15" t="s">
        <v>7</v>
      </c>
      <c r="O494" s="15" t="s">
        <v>7</v>
      </c>
      <c r="P494" t="s">
        <v>7</v>
      </c>
      <c r="Q494" s="15" t="s">
        <v>7</v>
      </c>
      <c r="R494" s="15" t="s">
        <v>7</v>
      </c>
    </row>
    <row r="495" spans="9:18" x14ac:dyDescent="0.3">
      <c r="I495" t="s">
        <v>7</v>
      </c>
      <c r="J495" t="s">
        <v>7</v>
      </c>
      <c r="K495" t="s">
        <v>7</v>
      </c>
      <c r="L495" s="15" t="s">
        <v>7</v>
      </c>
      <c r="M495" t="s">
        <v>7</v>
      </c>
      <c r="N495" s="15" t="s">
        <v>7</v>
      </c>
      <c r="O495" s="15" t="s">
        <v>7</v>
      </c>
      <c r="P495" t="s">
        <v>7</v>
      </c>
      <c r="Q495" s="15" t="s">
        <v>7</v>
      </c>
      <c r="R495" s="15" t="s">
        <v>7</v>
      </c>
    </row>
    <row r="496" spans="9:18" x14ac:dyDescent="0.3">
      <c r="I496" t="s">
        <v>7</v>
      </c>
      <c r="J496" t="s">
        <v>7</v>
      </c>
      <c r="K496" t="s">
        <v>7</v>
      </c>
      <c r="L496" s="15" t="s">
        <v>7</v>
      </c>
      <c r="M496" t="s">
        <v>7</v>
      </c>
      <c r="N496" s="15" t="s">
        <v>7</v>
      </c>
      <c r="O496" s="15" t="s">
        <v>7</v>
      </c>
      <c r="P496" t="s">
        <v>7</v>
      </c>
      <c r="Q496" s="15" t="s">
        <v>7</v>
      </c>
      <c r="R496" s="15" t="s">
        <v>7</v>
      </c>
    </row>
    <row r="497" spans="9:18" x14ac:dyDescent="0.3">
      <c r="I497" t="s">
        <v>7</v>
      </c>
      <c r="J497" t="s">
        <v>7</v>
      </c>
      <c r="K497" t="s">
        <v>7</v>
      </c>
      <c r="L497" s="15" t="s">
        <v>7</v>
      </c>
      <c r="M497" t="s">
        <v>7</v>
      </c>
      <c r="N497" s="15" t="s">
        <v>7</v>
      </c>
      <c r="O497" s="15" t="s">
        <v>7</v>
      </c>
      <c r="P497" t="s">
        <v>7</v>
      </c>
      <c r="Q497" s="15" t="s">
        <v>7</v>
      </c>
      <c r="R497" s="15" t="s">
        <v>7</v>
      </c>
    </row>
    <row r="498" spans="9:18" x14ac:dyDescent="0.3">
      <c r="I498" t="s">
        <v>7</v>
      </c>
      <c r="J498" t="s">
        <v>7</v>
      </c>
      <c r="K498" t="s">
        <v>7</v>
      </c>
      <c r="L498" s="15" t="s">
        <v>7</v>
      </c>
      <c r="M498" t="s">
        <v>7</v>
      </c>
      <c r="N498" s="15" t="s">
        <v>7</v>
      </c>
      <c r="O498" s="15" t="s">
        <v>7</v>
      </c>
      <c r="P498" t="s">
        <v>7</v>
      </c>
      <c r="Q498" s="15" t="s">
        <v>7</v>
      </c>
      <c r="R498" s="15" t="s">
        <v>7</v>
      </c>
    </row>
    <row r="499" spans="9:18" x14ac:dyDescent="0.3">
      <c r="I499" t="s">
        <v>7</v>
      </c>
      <c r="J499" t="s">
        <v>7</v>
      </c>
      <c r="K499" t="s">
        <v>7</v>
      </c>
      <c r="L499" s="15" t="s">
        <v>7</v>
      </c>
      <c r="M499" t="s">
        <v>7</v>
      </c>
      <c r="N499" s="15" t="s">
        <v>7</v>
      </c>
      <c r="O499" s="15" t="s">
        <v>7</v>
      </c>
      <c r="P499" t="s">
        <v>7</v>
      </c>
      <c r="Q499" s="15" t="s">
        <v>7</v>
      </c>
      <c r="R499" s="15" t="s">
        <v>7</v>
      </c>
    </row>
    <row r="500" spans="9:18" x14ac:dyDescent="0.3">
      <c r="I500" t="s">
        <v>7</v>
      </c>
      <c r="J500" t="s">
        <v>7</v>
      </c>
      <c r="K500" t="s">
        <v>7</v>
      </c>
      <c r="L500" s="15" t="s">
        <v>7</v>
      </c>
      <c r="M500" t="s">
        <v>7</v>
      </c>
      <c r="N500" s="15" t="s">
        <v>7</v>
      </c>
      <c r="O500" s="15" t="s">
        <v>7</v>
      </c>
      <c r="P500" t="s">
        <v>7</v>
      </c>
      <c r="Q500" s="15" t="s">
        <v>7</v>
      </c>
      <c r="R500" s="15" t="s">
        <v>7</v>
      </c>
    </row>
    <row r="501" spans="9:18" x14ac:dyDescent="0.3">
      <c r="I501" t="s">
        <v>7</v>
      </c>
      <c r="J501" t="s">
        <v>7</v>
      </c>
      <c r="K501" t="s">
        <v>7</v>
      </c>
      <c r="L501" s="15" t="s">
        <v>7</v>
      </c>
      <c r="M501" t="s">
        <v>7</v>
      </c>
      <c r="N501" s="15" t="s">
        <v>7</v>
      </c>
      <c r="O501" s="15" t="s">
        <v>7</v>
      </c>
      <c r="P501" t="s">
        <v>7</v>
      </c>
      <c r="Q501" s="15" t="s">
        <v>7</v>
      </c>
      <c r="R501" s="15" t="s">
        <v>7</v>
      </c>
    </row>
    <row r="502" spans="9:18" x14ac:dyDescent="0.3">
      <c r="I502" t="s">
        <v>7</v>
      </c>
      <c r="J502" t="s">
        <v>7</v>
      </c>
      <c r="K502" t="s">
        <v>7</v>
      </c>
      <c r="L502" s="15" t="s">
        <v>7</v>
      </c>
      <c r="M502" t="s">
        <v>7</v>
      </c>
      <c r="N502" s="15" t="s">
        <v>7</v>
      </c>
      <c r="O502" s="15" t="s">
        <v>7</v>
      </c>
      <c r="P502" t="s">
        <v>7</v>
      </c>
      <c r="Q502" s="15" t="s">
        <v>7</v>
      </c>
      <c r="R502" s="15" t="s">
        <v>7</v>
      </c>
    </row>
    <row r="503" spans="9:18" x14ac:dyDescent="0.3">
      <c r="I503" t="s">
        <v>7</v>
      </c>
      <c r="J503" t="s">
        <v>7</v>
      </c>
      <c r="K503" t="s">
        <v>7</v>
      </c>
      <c r="L503" s="15" t="s">
        <v>7</v>
      </c>
      <c r="M503" t="s">
        <v>7</v>
      </c>
      <c r="N503" s="15" t="s">
        <v>7</v>
      </c>
      <c r="O503" s="15" t="s">
        <v>7</v>
      </c>
      <c r="P503" t="s">
        <v>7</v>
      </c>
      <c r="Q503" s="15" t="s">
        <v>7</v>
      </c>
      <c r="R503" s="15" t="s">
        <v>7</v>
      </c>
    </row>
    <row r="504" spans="9:18" x14ac:dyDescent="0.3">
      <c r="I504" t="s">
        <v>7</v>
      </c>
      <c r="J504" t="s">
        <v>7</v>
      </c>
      <c r="K504" t="s">
        <v>7</v>
      </c>
      <c r="L504" s="15" t="s">
        <v>7</v>
      </c>
      <c r="M504" t="s">
        <v>7</v>
      </c>
      <c r="N504" s="15" t="s">
        <v>7</v>
      </c>
      <c r="O504" s="15" t="s">
        <v>7</v>
      </c>
      <c r="P504" t="s">
        <v>7</v>
      </c>
      <c r="Q504" s="15" t="s">
        <v>7</v>
      </c>
      <c r="R504" s="15" t="s">
        <v>7</v>
      </c>
    </row>
    <row r="505" spans="9:18" x14ac:dyDescent="0.3">
      <c r="I505" t="s">
        <v>7</v>
      </c>
      <c r="J505" t="s">
        <v>7</v>
      </c>
      <c r="K505" t="s">
        <v>7</v>
      </c>
      <c r="L505" s="15" t="s">
        <v>7</v>
      </c>
      <c r="M505" t="s">
        <v>7</v>
      </c>
      <c r="N505" s="15" t="s">
        <v>7</v>
      </c>
      <c r="O505" s="15" t="s">
        <v>7</v>
      </c>
      <c r="P505" t="s">
        <v>7</v>
      </c>
      <c r="Q505" s="15" t="s">
        <v>7</v>
      </c>
      <c r="R505" s="15" t="s">
        <v>7</v>
      </c>
    </row>
    <row r="506" spans="9:18" x14ac:dyDescent="0.3">
      <c r="I506" t="s">
        <v>7</v>
      </c>
      <c r="J506" t="s">
        <v>7</v>
      </c>
      <c r="K506" t="s">
        <v>7</v>
      </c>
      <c r="L506" s="15" t="s">
        <v>7</v>
      </c>
      <c r="M506" t="s">
        <v>7</v>
      </c>
      <c r="N506" s="15" t="s">
        <v>7</v>
      </c>
      <c r="O506" s="15" t="s">
        <v>7</v>
      </c>
      <c r="P506" t="s">
        <v>7</v>
      </c>
      <c r="Q506" s="15" t="s">
        <v>7</v>
      </c>
      <c r="R506" s="15" t="s">
        <v>7</v>
      </c>
    </row>
    <row r="507" spans="9:18" x14ac:dyDescent="0.3">
      <c r="I507" t="s">
        <v>7</v>
      </c>
      <c r="J507" t="s">
        <v>7</v>
      </c>
      <c r="K507" t="s">
        <v>7</v>
      </c>
      <c r="L507" s="15" t="s">
        <v>7</v>
      </c>
      <c r="M507" t="s">
        <v>7</v>
      </c>
      <c r="N507" s="15" t="s">
        <v>7</v>
      </c>
      <c r="O507" s="15" t="s">
        <v>7</v>
      </c>
      <c r="P507" t="s">
        <v>7</v>
      </c>
      <c r="Q507" s="15" t="s">
        <v>7</v>
      </c>
      <c r="R507" s="15" t="s">
        <v>7</v>
      </c>
    </row>
    <row r="508" spans="9:18" x14ac:dyDescent="0.3">
      <c r="I508" t="s">
        <v>7</v>
      </c>
      <c r="J508" t="s">
        <v>7</v>
      </c>
      <c r="K508" t="s">
        <v>7</v>
      </c>
      <c r="L508" s="15" t="s">
        <v>7</v>
      </c>
      <c r="M508" t="s">
        <v>7</v>
      </c>
      <c r="N508" s="15" t="s">
        <v>7</v>
      </c>
      <c r="O508" s="15" t="s">
        <v>7</v>
      </c>
      <c r="P508" t="s">
        <v>7</v>
      </c>
      <c r="Q508" s="15" t="s">
        <v>7</v>
      </c>
      <c r="R508" s="15" t="s">
        <v>7</v>
      </c>
    </row>
    <row r="509" spans="9:18" x14ac:dyDescent="0.3">
      <c r="I509" t="s">
        <v>7</v>
      </c>
      <c r="J509" t="s">
        <v>7</v>
      </c>
      <c r="K509" t="s">
        <v>7</v>
      </c>
      <c r="L509" s="15" t="s">
        <v>7</v>
      </c>
      <c r="M509" t="s">
        <v>7</v>
      </c>
      <c r="N509" s="15" t="s">
        <v>7</v>
      </c>
      <c r="O509" s="15" t="s">
        <v>7</v>
      </c>
      <c r="P509" t="s">
        <v>7</v>
      </c>
      <c r="Q509" s="15" t="s">
        <v>7</v>
      </c>
      <c r="R509" s="15" t="s">
        <v>7</v>
      </c>
    </row>
    <row r="510" spans="9:18" x14ac:dyDescent="0.3">
      <c r="I510" t="s">
        <v>7</v>
      </c>
      <c r="J510" t="s">
        <v>7</v>
      </c>
      <c r="K510" t="s">
        <v>7</v>
      </c>
      <c r="L510" s="15" t="s">
        <v>7</v>
      </c>
      <c r="M510" t="s">
        <v>7</v>
      </c>
      <c r="N510" s="15" t="s">
        <v>7</v>
      </c>
      <c r="O510" s="15" t="s">
        <v>7</v>
      </c>
      <c r="P510" t="s">
        <v>7</v>
      </c>
      <c r="Q510" s="15" t="s">
        <v>7</v>
      </c>
      <c r="R510" s="15" t="s">
        <v>7</v>
      </c>
    </row>
    <row r="511" spans="9:18" x14ac:dyDescent="0.3">
      <c r="I511" t="s">
        <v>7</v>
      </c>
      <c r="J511" t="s">
        <v>7</v>
      </c>
      <c r="K511" t="s">
        <v>7</v>
      </c>
      <c r="L511" s="15" t="s">
        <v>7</v>
      </c>
      <c r="M511" t="s">
        <v>7</v>
      </c>
      <c r="N511" s="15" t="s">
        <v>7</v>
      </c>
      <c r="O511" s="15" t="s">
        <v>7</v>
      </c>
      <c r="P511" t="s">
        <v>7</v>
      </c>
      <c r="Q511" s="15" t="s">
        <v>7</v>
      </c>
      <c r="R511" s="15" t="s">
        <v>7</v>
      </c>
    </row>
    <row r="512" spans="9:18" x14ac:dyDescent="0.3">
      <c r="I512" t="s">
        <v>7</v>
      </c>
      <c r="J512" t="s">
        <v>7</v>
      </c>
      <c r="K512" t="s">
        <v>7</v>
      </c>
      <c r="L512" s="15" t="s">
        <v>7</v>
      </c>
      <c r="M512" t="s">
        <v>7</v>
      </c>
      <c r="N512" s="15" t="s">
        <v>7</v>
      </c>
      <c r="O512" s="15" t="s">
        <v>7</v>
      </c>
      <c r="P512" t="s">
        <v>7</v>
      </c>
      <c r="Q512" s="15" t="s">
        <v>7</v>
      </c>
      <c r="R512" s="15" t="s">
        <v>7</v>
      </c>
    </row>
    <row r="513" spans="9:18" x14ac:dyDescent="0.3">
      <c r="I513" t="s">
        <v>7</v>
      </c>
      <c r="J513" t="s">
        <v>7</v>
      </c>
      <c r="K513" t="s">
        <v>7</v>
      </c>
      <c r="L513" s="15" t="s">
        <v>7</v>
      </c>
      <c r="M513" t="s">
        <v>7</v>
      </c>
      <c r="N513" s="15" t="s">
        <v>7</v>
      </c>
      <c r="O513" s="15" t="s">
        <v>7</v>
      </c>
      <c r="P513" t="s">
        <v>7</v>
      </c>
      <c r="Q513" s="15" t="s">
        <v>7</v>
      </c>
      <c r="R513" s="15" t="s">
        <v>7</v>
      </c>
    </row>
    <row r="514" spans="9:18" x14ac:dyDescent="0.3">
      <c r="I514" t="s">
        <v>7</v>
      </c>
      <c r="J514" t="s">
        <v>7</v>
      </c>
      <c r="K514" t="s">
        <v>7</v>
      </c>
      <c r="L514" s="15" t="s">
        <v>7</v>
      </c>
      <c r="M514" t="s">
        <v>7</v>
      </c>
      <c r="N514" s="15" t="s">
        <v>7</v>
      </c>
      <c r="O514" s="15" t="s">
        <v>7</v>
      </c>
      <c r="P514" t="s">
        <v>7</v>
      </c>
      <c r="Q514" s="15" t="s">
        <v>7</v>
      </c>
      <c r="R514" s="15" t="s">
        <v>7</v>
      </c>
    </row>
    <row r="515" spans="9:18" x14ac:dyDescent="0.3">
      <c r="I515" t="s">
        <v>7</v>
      </c>
      <c r="J515" t="s">
        <v>7</v>
      </c>
      <c r="K515" t="s">
        <v>7</v>
      </c>
      <c r="L515" s="15" t="s">
        <v>7</v>
      </c>
      <c r="M515" t="s">
        <v>7</v>
      </c>
      <c r="N515" s="15" t="s">
        <v>7</v>
      </c>
      <c r="O515" s="15" t="s">
        <v>7</v>
      </c>
      <c r="P515" t="s">
        <v>7</v>
      </c>
      <c r="Q515" s="15" t="s">
        <v>7</v>
      </c>
      <c r="R515" s="15" t="s">
        <v>7</v>
      </c>
    </row>
    <row r="516" spans="9:18" x14ac:dyDescent="0.3">
      <c r="I516" t="s">
        <v>7</v>
      </c>
      <c r="J516" t="s">
        <v>7</v>
      </c>
      <c r="K516" t="s">
        <v>7</v>
      </c>
      <c r="L516" s="15" t="s">
        <v>7</v>
      </c>
      <c r="M516" t="s">
        <v>7</v>
      </c>
      <c r="N516" s="15" t="s">
        <v>7</v>
      </c>
      <c r="O516" s="15" t="s">
        <v>7</v>
      </c>
      <c r="P516" t="s">
        <v>7</v>
      </c>
      <c r="Q516" s="15" t="s">
        <v>7</v>
      </c>
      <c r="R516" s="15" t="s">
        <v>7</v>
      </c>
    </row>
    <row r="517" spans="9:18" x14ac:dyDescent="0.3">
      <c r="I517" t="s">
        <v>7</v>
      </c>
      <c r="J517" t="s">
        <v>7</v>
      </c>
      <c r="K517" t="s">
        <v>7</v>
      </c>
      <c r="L517" s="15" t="s">
        <v>7</v>
      </c>
      <c r="M517" t="s">
        <v>7</v>
      </c>
      <c r="N517" s="15" t="s">
        <v>7</v>
      </c>
      <c r="O517" s="15" t="s">
        <v>7</v>
      </c>
      <c r="P517" t="s">
        <v>7</v>
      </c>
      <c r="Q517" s="15" t="s">
        <v>7</v>
      </c>
      <c r="R517" s="15" t="s">
        <v>7</v>
      </c>
    </row>
    <row r="518" spans="9:18" x14ac:dyDescent="0.3">
      <c r="I518" t="s">
        <v>7</v>
      </c>
      <c r="J518" t="s">
        <v>7</v>
      </c>
      <c r="K518" t="s">
        <v>7</v>
      </c>
      <c r="L518" s="15" t="s">
        <v>7</v>
      </c>
      <c r="M518" t="s">
        <v>7</v>
      </c>
      <c r="N518" s="15" t="s">
        <v>7</v>
      </c>
      <c r="O518" s="15" t="s">
        <v>7</v>
      </c>
      <c r="P518" t="s">
        <v>7</v>
      </c>
      <c r="Q518" s="15" t="s">
        <v>7</v>
      </c>
      <c r="R518" s="15" t="s">
        <v>7</v>
      </c>
    </row>
    <row r="519" spans="9:18" x14ac:dyDescent="0.3">
      <c r="I519" t="s">
        <v>7</v>
      </c>
      <c r="J519" t="s">
        <v>7</v>
      </c>
      <c r="K519" t="s">
        <v>7</v>
      </c>
      <c r="L519" s="15" t="s">
        <v>7</v>
      </c>
      <c r="M519" t="s">
        <v>7</v>
      </c>
      <c r="N519" s="15" t="s">
        <v>7</v>
      </c>
      <c r="O519" s="15" t="s">
        <v>7</v>
      </c>
      <c r="P519" t="s">
        <v>7</v>
      </c>
      <c r="Q519" s="15" t="s">
        <v>7</v>
      </c>
      <c r="R519" s="15" t="s">
        <v>7</v>
      </c>
    </row>
    <row r="520" spans="9:18" x14ac:dyDescent="0.3">
      <c r="I520" t="s">
        <v>7</v>
      </c>
      <c r="J520" t="s">
        <v>7</v>
      </c>
      <c r="K520" t="s">
        <v>7</v>
      </c>
      <c r="L520" s="15" t="s">
        <v>7</v>
      </c>
      <c r="M520" t="s">
        <v>7</v>
      </c>
      <c r="N520" s="15" t="s">
        <v>7</v>
      </c>
      <c r="O520" s="15" t="s">
        <v>7</v>
      </c>
      <c r="P520" t="s">
        <v>7</v>
      </c>
      <c r="Q520" s="15" t="s">
        <v>7</v>
      </c>
      <c r="R520" s="15" t="s">
        <v>7</v>
      </c>
    </row>
    <row r="521" spans="9:18" x14ac:dyDescent="0.3">
      <c r="I521" t="s">
        <v>7</v>
      </c>
      <c r="J521" t="s">
        <v>7</v>
      </c>
      <c r="K521" t="s">
        <v>7</v>
      </c>
      <c r="L521" s="15" t="s">
        <v>7</v>
      </c>
      <c r="M521" t="s">
        <v>7</v>
      </c>
      <c r="N521" s="15" t="s">
        <v>7</v>
      </c>
      <c r="O521" s="15" t="s">
        <v>7</v>
      </c>
      <c r="P521" t="s">
        <v>7</v>
      </c>
      <c r="Q521" s="15" t="s">
        <v>7</v>
      </c>
      <c r="R521" s="15" t="s">
        <v>7</v>
      </c>
    </row>
    <row r="522" spans="9:18" x14ac:dyDescent="0.3">
      <c r="I522" t="s">
        <v>7</v>
      </c>
      <c r="J522" t="s">
        <v>7</v>
      </c>
      <c r="K522" t="s">
        <v>7</v>
      </c>
      <c r="L522" s="15" t="s">
        <v>7</v>
      </c>
      <c r="M522" t="s">
        <v>7</v>
      </c>
      <c r="N522" s="15" t="s">
        <v>7</v>
      </c>
      <c r="O522" s="15" t="s">
        <v>7</v>
      </c>
      <c r="P522" t="s">
        <v>7</v>
      </c>
      <c r="Q522" s="15" t="s">
        <v>7</v>
      </c>
      <c r="R522" s="15" t="s">
        <v>7</v>
      </c>
    </row>
    <row r="523" spans="9:18" x14ac:dyDescent="0.3">
      <c r="I523" t="s">
        <v>7</v>
      </c>
      <c r="J523" t="s">
        <v>7</v>
      </c>
      <c r="K523" t="s">
        <v>7</v>
      </c>
      <c r="L523" s="15" t="s">
        <v>7</v>
      </c>
      <c r="M523" t="s">
        <v>7</v>
      </c>
      <c r="N523" s="15" t="s">
        <v>7</v>
      </c>
      <c r="O523" s="15" t="s">
        <v>7</v>
      </c>
      <c r="P523" t="s">
        <v>7</v>
      </c>
      <c r="Q523" s="15" t="s">
        <v>7</v>
      </c>
      <c r="R523" s="15" t="s">
        <v>7</v>
      </c>
    </row>
    <row r="524" spans="9:18" x14ac:dyDescent="0.3">
      <c r="I524" t="s">
        <v>7</v>
      </c>
      <c r="J524" t="s">
        <v>7</v>
      </c>
      <c r="K524" t="s">
        <v>7</v>
      </c>
      <c r="L524" s="15" t="s">
        <v>7</v>
      </c>
      <c r="M524" t="s">
        <v>7</v>
      </c>
      <c r="N524" s="15" t="s">
        <v>7</v>
      </c>
      <c r="O524" s="15" t="s">
        <v>7</v>
      </c>
      <c r="P524" t="s">
        <v>7</v>
      </c>
      <c r="Q524" s="15" t="s">
        <v>7</v>
      </c>
      <c r="R524" s="15" t="s">
        <v>7</v>
      </c>
    </row>
    <row r="525" spans="9:18" x14ac:dyDescent="0.3">
      <c r="I525" t="s">
        <v>7</v>
      </c>
      <c r="J525" t="s">
        <v>7</v>
      </c>
      <c r="K525" t="s">
        <v>7</v>
      </c>
      <c r="L525" s="15" t="s">
        <v>7</v>
      </c>
      <c r="M525" t="s">
        <v>7</v>
      </c>
      <c r="N525" s="15" t="s">
        <v>7</v>
      </c>
      <c r="O525" s="15" t="s">
        <v>7</v>
      </c>
      <c r="P525" t="s">
        <v>7</v>
      </c>
      <c r="Q525" s="15" t="s">
        <v>7</v>
      </c>
      <c r="R525" s="15" t="s">
        <v>7</v>
      </c>
    </row>
    <row r="526" spans="9:18" x14ac:dyDescent="0.3">
      <c r="I526" t="s">
        <v>7</v>
      </c>
      <c r="J526" t="s">
        <v>7</v>
      </c>
      <c r="K526" t="s">
        <v>7</v>
      </c>
      <c r="L526" s="15" t="s">
        <v>7</v>
      </c>
      <c r="M526" t="s">
        <v>7</v>
      </c>
      <c r="N526" s="15" t="s">
        <v>7</v>
      </c>
      <c r="O526" s="15" t="s">
        <v>7</v>
      </c>
      <c r="P526" t="s">
        <v>7</v>
      </c>
      <c r="Q526" s="15" t="s">
        <v>7</v>
      </c>
      <c r="R526" s="15" t="s">
        <v>7</v>
      </c>
    </row>
    <row r="527" spans="9:18" x14ac:dyDescent="0.3">
      <c r="I527" t="s">
        <v>7</v>
      </c>
      <c r="J527" t="s">
        <v>7</v>
      </c>
      <c r="K527" t="s">
        <v>7</v>
      </c>
      <c r="L527" s="15" t="s">
        <v>7</v>
      </c>
      <c r="M527" t="s">
        <v>7</v>
      </c>
      <c r="N527" s="15" t="s">
        <v>7</v>
      </c>
      <c r="O527" s="15" t="s">
        <v>7</v>
      </c>
      <c r="P527" t="s">
        <v>7</v>
      </c>
      <c r="Q527" s="15" t="s">
        <v>7</v>
      </c>
      <c r="R527" s="15" t="s">
        <v>7</v>
      </c>
    </row>
    <row r="528" spans="9:18" x14ac:dyDescent="0.3">
      <c r="I528" t="s">
        <v>7</v>
      </c>
      <c r="J528" t="s">
        <v>7</v>
      </c>
      <c r="K528" t="s">
        <v>7</v>
      </c>
      <c r="L528" s="15" t="s">
        <v>7</v>
      </c>
      <c r="M528" t="s">
        <v>7</v>
      </c>
      <c r="N528" s="15" t="s">
        <v>7</v>
      </c>
      <c r="O528" s="15" t="s">
        <v>7</v>
      </c>
      <c r="P528" t="s">
        <v>7</v>
      </c>
      <c r="Q528" s="15" t="s">
        <v>7</v>
      </c>
      <c r="R528" s="15" t="s">
        <v>7</v>
      </c>
    </row>
    <row r="529" spans="9:18" x14ac:dyDescent="0.3">
      <c r="I529" t="s">
        <v>7</v>
      </c>
      <c r="J529" t="s">
        <v>7</v>
      </c>
      <c r="K529" t="s">
        <v>7</v>
      </c>
      <c r="L529" s="15" t="s">
        <v>7</v>
      </c>
      <c r="M529" t="s">
        <v>7</v>
      </c>
      <c r="N529" s="15" t="s">
        <v>7</v>
      </c>
      <c r="O529" s="15" t="s">
        <v>7</v>
      </c>
      <c r="P529" t="s">
        <v>7</v>
      </c>
      <c r="Q529" s="15" t="s">
        <v>7</v>
      </c>
      <c r="R529" s="15" t="s">
        <v>7</v>
      </c>
    </row>
    <row r="530" spans="9:18" x14ac:dyDescent="0.3">
      <c r="I530" t="s">
        <v>7</v>
      </c>
      <c r="J530" t="s">
        <v>7</v>
      </c>
      <c r="K530" t="s">
        <v>7</v>
      </c>
      <c r="L530" s="15" t="s">
        <v>7</v>
      </c>
      <c r="M530" t="s">
        <v>7</v>
      </c>
      <c r="N530" s="15" t="s">
        <v>7</v>
      </c>
      <c r="O530" s="15" t="s">
        <v>7</v>
      </c>
      <c r="P530" t="s">
        <v>7</v>
      </c>
      <c r="Q530" s="15" t="s">
        <v>7</v>
      </c>
      <c r="R530" s="15" t="s">
        <v>7</v>
      </c>
    </row>
    <row r="531" spans="9:18" x14ac:dyDescent="0.3">
      <c r="I531" t="s">
        <v>7</v>
      </c>
      <c r="J531" t="s">
        <v>7</v>
      </c>
      <c r="K531" t="s">
        <v>7</v>
      </c>
      <c r="L531" s="15" t="s">
        <v>7</v>
      </c>
      <c r="M531" t="s">
        <v>7</v>
      </c>
      <c r="N531" s="15" t="s">
        <v>7</v>
      </c>
      <c r="O531" s="15" t="s">
        <v>7</v>
      </c>
      <c r="P531" t="s">
        <v>7</v>
      </c>
      <c r="Q531" s="15" t="s">
        <v>7</v>
      </c>
      <c r="R531" s="15" t="s">
        <v>7</v>
      </c>
    </row>
    <row r="532" spans="9:18" x14ac:dyDescent="0.3">
      <c r="I532" t="s">
        <v>7</v>
      </c>
      <c r="J532" t="s">
        <v>7</v>
      </c>
      <c r="K532" t="s">
        <v>7</v>
      </c>
      <c r="L532" s="15" t="s">
        <v>7</v>
      </c>
      <c r="M532" t="s">
        <v>7</v>
      </c>
      <c r="N532" s="15" t="s">
        <v>7</v>
      </c>
      <c r="O532" s="15" t="s">
        <v>7</v>
      </c>
      <c r="P532" t="s">
        <v>7</v>
      </c>
      <c r="Q532" s="15" t="s">
        <v>7</v>
      </c>
      <c r="R532" s="15" t="s">
        <v>7</v>
      </c>
    </row>
    <row r="533" spans="9:18" x14ac:dyDescent="0.3">
      <c r="I533" t="s">
        <v>7</v>
      </c>
      <c r="J533" t="s">
        <v>7</v>
      </c>
      <c r="K533" t="s">
        <v>7</v>
      </c>
      <c r="L533" s="15" t="s">
        <v>7</v>
      </c>
      <c r="M533" t="s">
        <v>7</v>
      </c>
      <c r="N533" s="15" t="s">
        <v>7</v>
      </c>
      <c r="O533" s="15" t="s">
        <v>7</v>
      </c>
      <c r="P533" t="s">
        <v>7</v>
      </c>
      <c r="Q533" s="15" t="s">
        <v>7</v>
      </c>
      <c r="R533" s="15" t="s">
        <v>7</v>
      </c>
    </row>
    <row r="534" spans="9:18" x14ac:dyDescent="0.3">
      <c r="I534" t="s">
        <v>7</v>
      </c>
      <c r="J534" t="s">
        <v>7</v>
      </c>
      <c r="K534" t="s">
        <v>7</v>
      </c>
      <c r="L534" s="15" t="s">
        <v>7</v>
      </c>
      <c r="M534" t="s">
        <v>7</v>
      </c>
      <c r="N534" s="15" t="s">
        <v>7</v>
      </c>
      <c r="O534" s="15" t="s">
        <v>7</v>
      </c>
      <c r="P534" t="s">
        <v>7</v>
      </c>
      <c r="Q534" s="15" t="s">
        <v>7</v>
      </c>
      <c r="R534" s="15" t="s">
        <v>7</v>
      </c>
    </row>
    <row r="535" spans="9:18" x14ac:dyDescent="0.3">
      <c r="I535" t="s">
        <v>7</v>
      </c>
      <c r="J535" t="s">
        <v>7</v>
      </c>
      <c r="K535" t="s">
        <v>7</v>
      </c>
      <c r="L535" s="15" t="s">
        <v>7</v>
      </c>
      <c r="M535" t="s">
        <v>7</v>
      </c>
      <c r="N535" s="15" t="s">
        <v>7</v>
      </c>
      <c r="O535" s="15" t="s">
        <v>7</v>
      </c>
      <c r="P535" t="s">
        <v>7</v>
      </c>
      <c r="Q535" s="15" t="s">
        <v>7</v>
      </c>
      <c r="R535" s="15" t="s">
        <v>7</v>
      </c>
    </row>
    <row r="536" spans="9:18" x14ac:dyDescent="0.3">
      <c r="I536" t="s">
        <v>7</v>
      </c>
      <c r="J536" t="s">
        <v>7</v>
      </c>
      <c r="K536" t="s">
        <v>7</v>
      </c>
      <c r="L536" s="15" t="s">
        <v>7</v>
      </c>
      <c r="M536" t="s">
        <v>7</v>
      </c>
      <c r="N536" s="15" t="s">
        <v>7</v>
      </c>
      <c r="O536" s="15" t="s">
        <v>7</v>
      </c>
      <c r="P536" t="s">
        <v>7</v>
      </c>
      <c r="Q536" s="15" t="s">
        <v>7</v>
      </c>
      <c r="R536" s="15" t="s">
        <v>7</v>
      </c>
    </row>
    <row r="537" spans="9:18" x14ac:dyDescent="0.3">
      <c r="I537" t="s">
        <v>7</v>
      </c>
      <c r="J537" t="s">
        <v>7</v>
      </c>
      <c r="K537" t="s">
        <v>7</v>
      </c>
      <c r="L537" s="15" t="s">
        <v>7</v>
      </c>
      <c r="M537" t="s">
        <v>7</v>
      </c>
      <c r="N537" s="15" t="s">
        <v>7</v>
      </c>
      <c r="O537" s="15" t="s">
        <v>7</v>
      </c>
      <c r="P537" t="s">
        <v>7</v>
      </c>
      <c r="Q537" s="15" t="s">
        <v>7</v>
      </c>
      <c r="R537" s="15" t="s">
        <v>7</v>
      </c>
    </row>
    <row r="538" spans="9:18" x14ac:dyDescent="0.3">
      <c r="I538" t="s">
        <v>7</v>
      </c>
      <c r="J538" t="s">
        <v>7</v>
      </c>
      <c r="K538" t="s">
        <v>7</v>
      </c>
      <c r="L538" s="15" t="s">
        <v>7</v>
      </c>
      <c r="M538" t="s">
        <v>7</v>
      </c>
      <c r="N538" s="15" t="s">
        <v>7</v>
      </c>
      <c r="O538" s="15" t="s">
        <v>7</v>
      </c>
      <c r="P538" t="s">
        <v>7</v>
      </c>
      <c r="Q538" s="15" t="s">
        <v>7</v>
      </c>
      <c r="R538" s="15" t="s">
        <v>7</v>
      </c>
    </row>
    <row r="539" spans="9:18" x14ac:dyDescent="0.3">
      <c r="I539" t="s">
        <v>7</v>
      </c>
      <c r="J539" t="s">
        <v>7</v>
      </c>
      <c r="K539" t="s">
        <v>7</v>
      </c>
      <c r="L539" s="15" t="s">
        <v>7</v>
      </c>
      <c r="M539" t="s">
        <v>7</v>
      </c>
      <c r="N539" s="15" t="s">
        <v>7</v>
      </c>
      <c r="O539" s="15" t="s">
        <v>7</v>
      </c>
      <c r="P539" t="s">
        <v>7</v>
      </c>
      <c r="Q539" s="15" t="s">
        <v>7</v>
      </c>
      <c r="R539" s="15" t="s">
        <v>7</v>
      </c>
    </row>
    <row r="540" spans="9:18" x14ac:dyDescent="0.3">
      <c r="I540" t="s">
        <v>7</v>
      </c>
      <c r="J540" t="s">
        <v>7</v>
      </c>
      <c r="K540" t="s">
        <v>7</v>
      </c>
      <c r="L540" s="15" t="s">
        <v>7</v>
      </c>
      <c r="M540" t="s">
        <v>7</v>
      </c>
      <c r="N540" s="15" t="s">
        <v>7</v>
      </c>
      <c r="O540" s="15" t="s">
        <v>7</v>
      </c>
      <c r="P540" t="s">
        <v>7</v>
      </c>
      <c r="Q540" s="15" t="s">
        <v>7</v>
      </c>
      <c r="R540" s="15" t="s">
        <v>7</v>
      </c>
    </row>
    <row r="541" spans="9:18" x14ac:dyDescent="0.3">
      <c r="I541" t="s">
        <v>7</v>
      </c>
      <c r="J541" t="s">
        <v>7</v>
      </c>
      <c r="K541" t="s">
        <v>7</v>
      </c>
      <c r="L541" s="15" t="s">
        <v>7</v>
      </c>
      <c r="M541" t="s">
        <v>7</v>
      </c>
      <c r="N541" s="15" t="s">
        <v>7</v>
      </c>
      <c r="O541" s="15" t="s">
        <v>7</v>
      </c>
      <c r="P541" t="s">
        <v>7</v>
      </c>
      <c r="Q541" s="15" t="s">
        <v>7</v>
      </c>
      <c r="R541" s="15" t="s">
        <v>7</v>
      </c>
    </row>
    <row r="542" spans="9:18" x14ac:dyDescent="0.3">
      <c r="I542" t="s">
        <v>7</v>
      </c>
      <c r="J542" t="s">
        <v>7</v>
      </c>
      <c r="K542" t="s">
        <v>7</v>
      </c>
      <c r="L542" s="15" t="s">
        <v>7</v>
      </c>
      <c r="M542" t="s">
        <v>7</v>
      </c>
      <c r="N542" s="15" t="s">
        <v>7</v>
      </c>
      <c r="O542" s="15" t="s">
        <v>7</v>
      </c>
      <c r="P542" t="s">
        <v>7</v>
      </c>
      <c r="Q542" s="15" t="s">
        <v>7</v>
      </c>
      <c r="R542" s="15" t="s">
        <v>7</v>
      </c>
    </row>
    <row r="543" spans="9:18" x14ac:dyDescent="0.3">
      <c r="I543" t="s">
        <v>7</v>
      </c>
      <c r="J543" t="s">
        <v>7</v>
      </c>
      <c r="K543" t="s">
        <v>7</v>
      </c>
      <c r="L543" s="15" t="s">
        <v>7</v>
      </c>
      <c r="M543" t="s">
        <v>7</v>
      </c>
      <c r="N543" s="15" t="s">
        <v>7</v>
      </c>
      <c r="O543" s="15" t="s">
        <v>7</v>
      </c>
      <c r="P543" t="s">
        <v>7</v>
      </c>
      <c r="Q543" s="15" t="s">
        <v>7</v>
      </c>
      <c r="R543" s="15" t="s">
        <v>7</v>
      </c>
    </row>
    <row r="544" spans="9:18" x14ac:dyDescent="0.3">
      <c r="I544" t="s">
        <v>7</v>
      </c>
      <c r="J544" t="s">
        <v>7</v>
      </c>
      <c r="K544" t="s">
        <v>7</v>
      </c>
      <c r="L544" s="15" t="s">
        <v>7</v>
      </c>
      <c r="M544" t="s">
        <v>7</v>
      </c>
      <c r="N544" s="15" t="s">
        <v>7</v>
      </c>
      <c r="O544" s="15" t="s">
        <v>7</v>
      </c>
      <c r="P544" t="s">
        <v>7</v>
      </c>
      <c r="Q544" s="15" t="s">
        <v>7</v>
      </c>
      <c r="R544" s="15" t="s">
        <v>7</v>
      </c>
    </row>
    <row r="545" spans="9:18" x14ac:dyDescent="0.3">
      <c r="I545" t="s">
        <v>7</v>
      </c>
      <c r="J545" t="s">
        <v>7</v>
      </c>
      <c r="K545" t="s">
        <v>7</v>
      </c>
      <c r="L545" s="15" t="s">
        <v>7</v>
      </c>
      <c r="M545" t="s">
        <v>7</v>
      </c>
      <c r="N545" s="15" t="s">
        <v>7</v>
      </c>
      <c r="O545" s="15" t="s">
        <v>7</v>
      </c>
      <c r="P545" t="s">
        <v>7</v>
      </c>
      <c r="Q545" s="15" t="s">
        <v>7</v>
      </c>
      <c r="R545" s="15" t="s">
        <v>7</v>
      </c>
    </row>
    <row r="546" spans="9:18" x14ac:dyDescent="0.3">
      <c r="I546" t="s">
        <v>7</v>
      </c>
      <c r="J546" t="s">
        <v>7</v>
      </c>
      <c r="K546" t="s">
        <v>7</v>
      </c>
      <c r="L546" s="15" t="s">
        <v>7</v>
      </c>
      <c r="M546" t="s">
        <v>7</v>
      </c>
      <c r="N546" s="15" t="s">
        <v>7</v>
      </c>
      <c r="O546" s="15" t="s">
        <v>7</v>
      </c>
      <c r="P546" t="s">
        <v>7</v>
      </c>
      <c r="Q546" s="15" t="s">
        <v>7</v>
      </c>
      <c r="R546" s="15" t="s">
        <v>7</v>
      </c>
    </row>
    <row r="547" spans="9:18" x14ac:dyDescent="0.3">
      <c r="I547" t="s">
        <v>7</v>
      </c>
      <c r="J547" t="s">
        <v>7</v>
      </c>
      <c r="K547" t="s">
        <v>7</v>
      </c>
      <c r="L547" s="15" t="s">
        <v>7</v>
      </c>
      <c r="M547" t="s">
        <v>7</v>
      </c>
      <c r="N547" s="15" t="s">
        <v>7</v>
      </c>
      <c r="O547" s="15" t="s">
        <v>7</v>
      </c>
      <c r="P547" t="s">
        <v>7</v>
      </c>
      <c r="Q547" s="15" t="s">
        <v>7</v>
      </c>
      <c r="R547" s="15" t="s">
        <v>7</v>
      </c>
    </row>
    <row r="548" spans="9:18" x14ac:dyDescent="0.3">
      <c r="I548" t="s">
        <v>7</v>
      </c>
      <c r="J548" t="s">
        <v>7</v>
      </c>
      <c r="K548" t="s">
        <v>7</v>
      </c>
      <c r="L548" s="15" t="s">
        <v>7</v>
      </c>
      <c r="M548" t="s">
        <v>7</v>
      </c>
      <c r="N548" s="15" t="s">
        <v>7</v>
      </c>
      <c r="O548" s="15" t="s">
        <v>7</v>
      </c>
      <c r="P548" t="s">
        <v>7</v>
      </c>
      <c r="Q548" s="15" t="s">
        <v>7</v>
      </c>
      <c r="R548" s="15" t="s">
        <v>7</v>
      </c>
    </row>
    <row r="549" spans="9:18" x14ac:dyDescent="0.3">
      <c r="I549" t="s">
        <v>7</v>
      </c>
      <c r="J549" t="s">
        <v>7</v>
      </c>
      <c r="K549" t="s">
        <v>7</v>
      </c>
      <c r="L549" s="15" t="s">
        <v>7</v>
      </c>
      <c r="M549" t="s">
        <v>7</v>
      </c>
      <c r="N549" s="15" t="s">
        <v>7</v>
      </c>
      <c r="O549" s="15" t="s">
        <v>7</v>
      </c>
      <c r="P549" t="s">
        <v>7</v>
      </c>
      <c r="Q549" s="15" t="s">
        <v>7</v>
      </c>
      <c r="R549" s="15" t="s">
        <v>7</v>
      </c>
    </row>
    <row r="550" spans="9:18" x14ac:dyDescent="0.3">
      <c r="I550" t="s">
        <v>7</v>
      </c>
      <c r="J550" t="s">
        <v>7</v>
      </c>
      <c r="K550" t="s">
        <v>7</v>
      </c>
      <c r="L550" s="15" t="s">
        <v>7</v>
      </c>
      <c r="M550" t="s">
        <v>7</v>
      </c>
      <c r="N550" s="15" t="s">
        <v>7</v>
      </c>
      <c r="O550" s="15" t="s">
        <v>7</v>
      </c>
      <c r="P550" t="s">
        <v>7</v>
      </c>
      <c r="Q550" s="15" t="s">
        <v>7</v>
      </c>
      <c r="R550" s="15" t="s">
        <v>7</v>
      </c>
    </row>
    <row r="551" spans="9:18" x14ac:dyDescent="0.3">
      <c r="I551" t="s">
        <v>7</v>
      </c>
      <c r="J551" t="s">
        <v>7</v>
      </c>
      <c r="K551" t="s">
        <v>7</v>
      </c>
      <c r="L551" s="15" t="s">
        <v>7</v>
      </c>
      <c r="M551" t="s">
        <v>7</v>
      </c>
      <c r="N551" s="15" t="s">
        <v>7</v>
      </c>
      <c r="O551" s="15" t="s">
        <v>7</v>
      </c>
      <c r="P551" t="s">
        <v>7</v>
      </c>
      <c r="Q551" s="15" t="s">
        <v>7</v>
      </c>
      <c r="R551" s="15" t="s">
        <v>7</v>
      </c>
    </row>
    <row r="552" spans="9:18" x14ac:dyDescent="0.3">
      <c r="I552" t="s">
        <v>7</v>
      </c>
      <c r="J552" t="s">
        <v>7</v>
      </c>
      <c r="K552" t="s">
        <v>7</v>
      </c>
      <c r="L552" s="15" t="s">
        <v>7</v>
      </c>
      <c r="M552" t="s">
        <v>7</v>
      </c>
      <c r="N552" s="15" t="s">
        <v>7</v>
      </c>
      <c r="O552" s="15" t="s">
        <v>7</v>
      </c>
      <c r="P552" t="s">
        <v>7</v>
      </c>
      <c r="Q552" s="15" t="s">
        <v>7</v>
      </c>
      <c r="R552" s="15" t="s">
        <v>7</v>
      </c>
    </row>
    <row r="553" spans="9:18" x14ac:dyDescent="0.3">
      <c r="I553" t="s">
        <v>7</v>
      </c>
      <c r="J553" t="s">
        <v>7</v>
      </c>
      <c r="K553" t="s">
        <v>7</v>
      </c>
      <c r="L553" s="15" t="s">
        <v>7</v>
      </c>
      <c r="M553" t="s">
        <v>7</v>
      </c>
      <c r="N553" s="15" t="s">
        <v>7</v>
      </c>
      <c r="O553" s="15" t="s">
        <v>7</v>
      </c>
      <c r="P553" t="s">
        <v>7</v>
      </c>
      <c r="Q553" s="15" t="s">
        <v>7</v>
      </c>
      <c r="R553" s="15" t="s">
        <v>7</v>
      </c>
    </row>
    <row r="554" spans="9:18" x14ac:dyDescent="0.3">
      <c r="I554" t="s">
        <v>7</v>
      </c>
      <c r="J554" t="s">
        <v>7</v>
      </c>
      <c r="K554" t="s">
        <v>7</v>
      </c>
      <c r="L554" s="15" t="s">
        <v>7</v>
      </c>
      <c r="M554" t="s">
        <v>7</v>
      </c>
      <c r="N554" s="15" t="s">
        <v>7</v>
      </c>
      <c r="O554" s="15" t="s">
        <v>7</v>
      </c>
      <c r="P554" t="s">
        <v>7</v>
      </c>
      <c r="Q554" s="15" t="s">
        <v>7</v>
      </c>
      <c r="R554" s="15" t="s">
        <v>7</v>
      </c>
    </row>
    <row r="555" spans="9:18" x14ac:dyDescent="0.3">
      <c r="I555" t="s">
        <v>7</v>
      </c>
      <c r="J555" t="s">
        <v>7</v>
      </c>
      <c r="K555" t="s">
        <v>7</v>
      </c>
      <c r="L555" s="15" t="s">
        <v>7</v>
      </c>
      <c r="M555" t="s">
        <v>7</v>
      </c>
      <c r="N555" s="15" t="s">
        <v>7</v>
      </c>
      <c r="O555" s="15" t="s">
        <v>7</v>
      </c>
      <c r="P555" t="s">
        <v>7</v>
      </c>
      <c r="Q555" s="15" t="s">
        <v>7</v>
      </c>
      <c r="R555" s="15" t="s">
        <v>7</v>
      </c>
    </row>
    <row r="556" spans="9:18" x14ac:dyDescent="0.3">
      <c r="I556" t="s">
        <v>7</v>
      </c>
      <c r="J556" t="s">
        <v>7</v>
      </c>
      <c r="K556" t="s">
        <v>7</v>
      </c>
      <c r="L556" s="15" t="s">
        <v>7</v>
      </c>
      <c r="M556" t="s">
        <v>7</v>
      </c>
      <c r="N556" s="15" t="s">
        <v>7</v>
      </c>
      <c r="O556" s="15" t="s">
        <v>7</v>
      </c>
      <c r="P556" t="s">
        <v>7</v>
      </c>
      <c r="Q556" s="15" t="s">
        <v>7</v>
      </c>
      <c r="R556" s="15" t="s">
        <v>7</v>
      </c>
    </row>
    <row r="557" spans="9:18" x14ac:dyDescent="0.3">
      <c r="I557" t="s">
        <v>7</v>
      </c>
      <c r="J557" t="s">
        <v>7</v>
      </c>
      <c r="K557" t="s">
        <v>7</v>
      </c>
      <c r="L557" s="15" t="s">
        <v>7</v>
      </c>
      <c r="M557" t="s">
        <v>7</v>
      </c>
      <c r="N557" s="15" t="s">
        <v>7</v>
      </c>
      <c r="O557" s="15" t="s">
        <v>7</v>
      </c>
      <c r="P557" t="s">
        <v>7</v>
      </c>
      <c r="Q557" s="15" t="s">
        <v>7</v>
      </c>
      <c r="R557" s="15" t="s">
        <v>7</v>
      </c>
    </row>
    <row r="558" spans="9:18" x14ac:dyDescent="0.3">
      <c r="I558" t="s">
        <v>7</v>
      </c>
      <c r="J558" t="s">
        <v>7</v>
      </c>
      <c r="K558" t="s">
        <v>7</v>
      </c>
      <c r="L558" s="15" t="s">
        <v>7</v>
      </c>
      <c r="M558" t="s">
        <v>7</v>
      </c>
      <c r="N558" s="15" t="s">
        <v>7</v>
      </c>
      <c r="O558" s="15" t="s">
        <v>7</v>
      </c>
      <c r="P558" t="s">
        <v>7</v>
      </c>
      <c r="Q558" s="15" t="s">
        <v>7</v>
      </c>
      <c r="R558" s="15" t="s">
        <v>7</v>
      </c>
    </row>
    <row r="559" spans="9:18" x14ac:dyDescent="0.3">
      <c r="I559" t="s">
        <v>7</v>
      </c>
      <c r="J559" t="s">
        <v>7</v>
      </c>
      <c r="K559" t="s">
        <v>7</v>
      </c>
      <c r="L559" s="15" t="s">
        <v>7</v>
      </c>
      <c r="M559" t="s">
        <v>7</v>
      </c>
      <c r="N559" s="15" t="s">
        <v>7</v>
      </c>
      <c r="O559" s="15" t="s">
        <v>7</v>
      </c>
      <c r="P559" t="s">
        <v>7</v>
      </c>
      <c r="Q559" s="15" t="s">
        <v>7</v>
      </c>
      <c r="R559" s="15" t="s">
        <v>7</v>
      </c>
    </row>
    <row r="560" spans="9:18" x14ac:dyDescent="0.3">
      <c r="I560" t="s">
        <v>7</v>
      </c>
      <c r="J560" t="s">
        <v>7</v>
      </c>
      <c r="K560" t="s">
        <v>7</v>
      </c>
      <c r="L560" s="15" t="s">
        <v>7</v>
      </c>
      <c r="M560" t="s">
        <v>7</v>
      </c>
      <c r="N560" s="15" t="s">
        <v>7</v>
      </c>
      <c r="O560" s="15" t="s">
        <v>7</v>
      </c>
      <c r="P560" t="s">
        <v>7</v>
      </c>
      <c r="Q560" s="15" t="s">
        <v>7</v>
      </c>
      <c r="R560" s="15" t="s">
        <v>7</v>
      </c>
    </row>
    <row r="561" spans="9:18" x14ac:dyDescent="0.3">
      <c r="I561" t="s">
        <v>7</v>
      </c>
      <c r="J561" t="s">
        <v>7</v>
      </c>
      <c r="K561" t="s">
        <v>7</v>
      </c>
      <c r="L561" s="15" t="s">
        <v>7</v>
      </c>
      <c r="M561" t="s">
        <v>7</v>
      </c>
      <c r="N561" s="15" t="s">
        <v>7</v>
      </c>
      <c r="O561" s="15" t="s">
        <v>7</v>
      </c>
      <c r="P561" t="s">
        <v>7</v>
      </c>
      <c r="Q561" s="15" t="s">
        <v>7</v>
      </c>
      <c r="R561" s="15" t="s">
        <v>7</v>
      </c>
    </row>
    <row r="562" spans="9:18" x14ac:dyDescent="0.3">
      <c r="I562" t="s">
        <v>7</v>
      </c>
      <c r="J562" t="s">
        <v>7</v>
      </c>
      <c r="K562" t="s">
        <v>7</v>
      </c>
      <c r="L562" s="15" t="s">
        <v>7</v>
      </c>
      <c r="M562" t="s">
        <v>7</v>
      </c>
      <c r="N562" s="15" t="s">
        <v>7</v>
      </c>
      <c r="O562" s="15" t="s">
        <v>7</v>
      </c>
      <c r="P562" t="s">
        <v>7</v>
      </c>
      <c r="Q562" s="15" t="s">
        <v>7</v>
      </c>
      <c r="R562" s="15" t="s">
        <v>7</v>
      </c>
    </row>
    <row r="563" spans="9:18" x14ac:dyDescent="0.3">
      <c r="I563" t="s">
        <v>7</v>
      </c>
      <c r="J563" t="s">
        <v>7</v>
      </c>
      <c r="K563" t="s">
        <v>7</v>
      </c>
      <c r="L563" s="15" t="s">
        <v>7</v>
      </c>
      <c r="M563" t="s">
        <v>7</v>
      </c>
      <c r="N563" s="15" t="s">
        <v>7</v>
      </c>
      <c r="O563" s="15" t="s">
        <v>7</v>
      </c>
      <c r="P563" t="s">
        <v>7</v>
      </c>
      <c r="Q563" s="15" t="s">
        <v>7</v>
      </c>
      <c r="R563" s="15" t="s">
        <v>7</v>
      </c>
    </row>
    <row r="564" spans="9:18" x14ac:dyDescent="0.3">
      <c r="I564" t="s">
        <v>7</v>
      </c>
      <c r="J564" t="s">
        <v>7</v>
      </c>
      <c r="K564" t="s">
        <v>7</v>
      </c>
      <c r="L564" s="15" t="s">
        <v>7</v>
      </c>
      <c r="M564" t="s">
        <v>7</v>
      </c>
      <c r="N564" s="15" t="s">
        <v>7</v>
      </c>
      <c r="O564" s="15" t="s">
        <v>7</v>
      </c>
      <c r="P564" t="s">
        <v>7</v>
      </c>
      <c r="Q564" s="15" t="s">
        <v>7</v>
      </c>
      <c r="R564" s="15" t="s">
        <v>7</v>
      </c>
    </row>
    <row r="565" spans="9:18" x14ac:dyDescent="0.3">
      <c r="I565" t="s">
        <v>7</v>
      </c>
      <c r="J565" t="s">
        <v>7</v>
      </c>
      <c r="K565" t="s">
        <v>7</v>
      </c>
      <c r="L565" s="15" t="s">
        <v>7</v>
      </c>
      <c r="M565" t="s">
        <v>7</v>
      </c>
      <c r="N565" s="15" t="s">
        <v>7</v>
      </c>
      <c r="O565" s="15" t="s">
        <v>7</v>
      </c>
      <c r="P565" t="s">
        <v>7</v>
      </c>
      <c r="Q565" s="15" t="s">
        <v>7</v>
      </c>
      <c r="R565" s="15" t="s">
        <v>7</v>
      </c>
    </row>
    <row r="566" spans="9:18" x14ac:dyDescent="0.3">
      <c r="I566" t="s">
        <v>7</v>
      </c>
      <c r="J566" t="s">
        <v>7</v>
      </c>
      <c r="K566" t="s">
        <v>7</v>
      </c>
      <c r="L566" s="15" t="s">
        <v>7</v>
      </c>
      <c r="M566" t="s">
        <v>7</v>
      </c>
      <c r="N566" s="15" t="s">
        <v>7</v>
      </c>
      <c r="O566" s="15" t="s">
        <v>7</v>
      </c>
      <c r="P566" t="s">
        <v>7</v>
      </c>
      <c r="Q566" s="15" t="s">
        <v>7</v>
      </c>
      <c r="R566" s="15" t="s">
        <v>7</v>
      </c>
    </row>
    <row r="567" spans="9:18" x14ac:dyDescent="0.3">
      <c r="I567" t="s">
        <v>7</v>
      </c>
      <c r="J567" t="s">
        <v>7</v>
      </c>
      <c r="K567" t="s">
        <v>7</v>
      </c>
      <c r="L567" s="15" t="s">
        <v>7</v>
      </c>
      <c r="M567" t="s">
        <v>7</v>
      </c>
      <c r="N567" s="15" t="s">
        <v>7</v>
      </c>
      <c r="O567" s="15" t="s">
        <v>7</v>
      </c>
      <c r="P567" t="s">
        <v>7</v>
      </c>
      <c r="Q567" s="15" t="s">
        <v>7</v>
      </c>
      <c r="R567" s="15" t="s">
        <v>7</v>
      </c>
    </row>
    <row r="568" spans="9:18" x14ac:dyDescent="0.3">
      <c r="I568" t="s">
        <v>7</v>
      </c>
      <c r="J568" t="s">
        <v>7</v>
      </c>
      <c r="K568" t="s">
        <v>7</v>
      </c>
      <c r="L568" s="15" t="s">
        <v>7</v>
      </c>
      <c r="M568" t="s">
        <v>7</v>
      </c>
      <c r="N568" s="15" t="s">
        <v>7</v>
      </c>
      <c r="O568" s="15" t="s">
        <v>7</v>
      </c>
      <c r="P568" t="s">
        <v>7</v>
      </c>
      <c r="Q568" s="15" t="s">
        <v>7</v>
      </c>
      <c r="R568" s="15" t="s">
        <v>7</v>
      </c>
    </row>
    <row r="569" spans="9:18" x14ac:dyDescent="0.3">
      <c r="I569" t="s">
        <v>7</v>
      </c>
      <c r="J569" t="s">
        <v>7</v>
      </c>
      <c r="K569" t="s">
        <v>7</v>
      </c>
      <c r="L569" s="15" t="s">
        <v>7</v>
      </c>
      <c r="M569" t="s">
        <v>7</v>
      </c>
      <c r="N569" s="15" t="s">
        <v>7</v>
      </c>
      <c r="O569" s="15" t="s">
        <v>7</v>
      </c>
      <c r="P569" t="s">
        <v>7</v>
      </c>
      <c r="Q569" s="15" t="s">
        <v>7</v>
      </c>
      <c r="R569" s="15" t="s">
        <v>7</v>
      </c>
    </row>
    <row r="570" spans="9:18" x14ac:dyDescent="0.3">
      <c r="I570" t="s">
        <v>7</v>
      </c>
      <c r="J570" t="s">
        <v>7</v>
      </c>
      <c r="K570" t="s">
        <v>7</v>
      </c>
      <c r="L570" s="15" t="s">
        <v>7</v>
      </c>
      <c r="M570" t="s">
        <v>7</v>
      </c>
      <c r="N570" s="15" t="s">
        <v>7</v>
      </c>
      <c r="O570" s="15" t="s">
        <v>7</v>
      </c>
      <c r="P570" t="s">
        <v>7</v>
      </c>
      <c r="Q570" s="15" t="s">
        <v>7</v>
      </c>
      <c r="R570" s="15" t="s">
        <v>7</v>
      </c>
    </row>
    <row r="571" spans="9:18" x14ac:dyDescent="0.3">
      <c r="I571" t="s">
        <v>7</v>
      </c>
      <c r="J571" t="s">
        <v>7</v>
      </c>
      <c r="K571" t="s">
        <v>7</v>
      </c>
      <c r="L571" s="15" t="s">
        <v>7</v>
      </c>
      <c r="M571" t="s">
        <v>7</v>
      </c>
      <c r="N571" s="15" t="s">
        <v>7</v>
      </c>
      <c r="O571" s="15" t="s">
        <v>7</v>
      </c>
      <c r="P571" t="s">
        <v>7</v>
      </c>
      <c r="Q571" s="15" t="s">
        <v>7</v>
      </c>
      <c r="R571" s="15" t="s">
        <v>7</v>
      </c>
    </row>
    <row r="572" spans="9:18" x14ac:dyDescent="0.3">
      <c r="I572" t="s">
        <v>7</v>
      </c>
      <c r="J572" t="s">
        <v>7</v>
      </c>
      <c r="K572" t="s">
        <v>7</v>
      </c>
      <c r="L572" s="15" t="s">
        <v>7</v>
      </c>
      <c r="M572" t="s">
        <v>7</v>
      </c>
      <c r="N572" s="15" t="s">
        <v>7</v>
      </c>
      <c r="O572" s="15" t="s">
        <v>7</v>
      </c>
      <c r="P572" t="s">
        <v>7</v>
      </c>
      <c r="Q572" s="15" t="s">
        <v>7</v>
      </c>
      <c r="R572" s="15" t="s">
        <v>7</v>
      </c>
    </row>
    <row r="573" spans="9:18" x14ac:dyDescent="0.3">
      <c r="I573" t="s">
        <v>7</v>
      </c>
      <c r="J573" t="s">
        <v>7</v>
      </c>
      <c r="K573" t="s">
        <v>7</v>
      </c>
      <c r="L573" s="15" t="s">
        <v>7</v>
      </c>
      <c r="M573" t="s">
        <v>7</v>
      </c>
      <c r="N573" s="15" t="s">
        <v>7</v>
      </c>
      <c r="O573" s="15" t="s">
        <v>7</v>
      </c>
      <c r="P573" t="s">
        <v>7</v>
      </c>
      <c r="Q573" s="15" t="s">
        <v>7</v>
      </c>
      <c r="R573" s="15" t="s">
        <v>7</v>
      </c>
    </row>
    <row r="574" spans="9:18" x14ac:dyDescent="0.3">
      <c r="I574" t="s">
        <v>7</v>
      </c>
      <c r="J574" t="s">
        <v>7</v>
      </c>
      <c r="K574" t="s">
        <v>7</v>
      </c>
      <c r="L574" s="15" t="s">
        <v>7</v>
      </c>
      <c r="M574" t="s">
        <v>7</v>
      </c>
      <c r="N574" s="15" t="s">
        <v>7</v>
      </c>
      <c r="O574" s="15" t="s">
        <v>7</v>
      </c>
      <c r="P574" t="s">
        <v>7</v>
      </c>
      <c r="Q574" s="15" t="s">
        <v>7</v>
      </c>
      <c r="R574" s="15" t="s">
        <v>7</v>
      </c>
    </row>
    <row r="575" spans="9:18" x14ac:dyDescent="0.3">
      <c r="I575" t="s">
        <v>7</v>
      </c>
      <c r="J575" t="s">
        <v>7</v>
      </c>
      <c r="K575" t="s">
        <v>7</v>
      </c>
      <c r="L575" s="15" t="s">
        <v>7</v>
      </c>
      <c r="M575" t="s">
        <v>7</v>
      </c>
      <c r="N575" s="15" t="s">
        <v>7</v>
      </c>
      <c r="O575" s="15" t="s">
        <v>7</v>
      </c>
      <c r="P575" t="s">
        <v>7</v>
      </c>
      <c r="Q575" s="15" t="s">
        <v>7</v>
      </c>
      <c r="R575" s="15" t="s">
        <v>7</v>
      </c>
    </row>
    <row r="576" spans="9:18" x14ac:dyDescent="0.3">
      <c r="I576" t="s">
        <v>7</v>
      </c>
      <c r="J576" t="s">
        <v>7</v>
      </c>
      <c r="K576" t="s">
        <v>7</v>
      </c>
      <c r="L576" s="15" t="s">
        <v>7</v>
      </c>
      <c r="M576" t="s">
        <v>7</v>
      </c>
      <c r="N576" s="15" t="s">
        <v>7</v>
      </c>
      <c r="O576" s="15" t="s">
        <v>7</v>
      </c>
      <c r="P576" t="s">
        <v>7</v>
      </c>
      <c r="Q576" s="15" t="s">
        <v>7</v>
      </c>
      <c r="R576" s="15" t="s">
        <v>7</v>
      </c>
    </row>
    <row r="577" spans="9:18" x14ac:dyDescent="0.3">
      <c r="I577" t="s">
        <v>7</v>
      </c>
      <c r="J577" t="s">
        <v>7</v>
      </c>
      <c r="K577" t="s">
        <v>7</v>
      </c>
      <c r="L577" s="15" t="s">
        <v>7</v>
      </c>
      <c r="M577" t="s">
        <v>7</v>
      </c>
      <c r="N577" s="15" t="s">
        <v>7</v>
      </c>
      <c r="O577" s="15" t="s">
        <v>7</v>
      </c>
      <c r="P577" t="s">
        <v>7</v>
      </c>
      <c r="Q577" s="15" t="s">
        <v>7</v>
      </c>
      <c r="R577" s="15" t="s">
        <v>7</v>
      </c>
    </row>
    <row r="578" spans="9:18" x14ac:dyDescent="0.3">
      <c r="I578" t="s">
        <v>7</v>
      </c>
      <c r="J578" t="s">
        <v>7</v>
      </c>
      <c r="K578" t="s">
        <v>7</v>
      </c>
      <c r="L578" s="15" t="s">
        <v>7</v>
      </c>
      <c r="M578" t="s">
        <v>7</v>
      </c>
      <c r="N578" s="15" t="s">
        <v>7</v>
      </c>
      <c r="O578" s="15" t="s">
        <v>7</v>
      </c>
      <c r="P578" t="s">
        <v>7</v>
      </c>
      <c r="Q578" s="15" t="s">
        <v>7</v>
      </c>
      <c r="R578" s="15" t="s">
        <v>7</v>
      </c>
    </row>
    <row r="579" spans="9:18" x14ac:dyDescent="0.3">
      <c r="I579" t="s">
        <v>7</v>
      </c>
      <c r="J579" t="s">
        <v>7</v>
      </c>
      <c r="K579" t="s">
        <v>7</v>
      </c>
      <c r="L579" s="15" t="s">
        <v>7</v>
      </c>
      <c r="M579" t="s">
        <v>7</v>
      </c>
      <c r="N579" s="15" t="s">
        <v>7</v>
      </c>
      <c r="O579" s="15" t="s">
        <v>7</v>
      </c>
      <c r="P579" t="s">
        <v>7</v>
      </c>
      <c r="Q579" s="15" t="s">
        <v>7</v>
      </c>
      <c r="R579" s="15" t="s">
        <v>7</v>
      </c>
    </row>
    <row r="580" spans="9:18" x14ac:dyDescent="0.3">
      <c r="I580" t="s">
        <v>7</v>
      </c>
      <c r="J580" t="s">
        <v>7</v>
      </c>
      <c r="K580" t="s">
        <v>7</v>
      </c>
      <c r="L580" s="15" t="s">
        <v>7</v>
      </c>
      <c r="M580" t="s">
        <v>7</v>
      </c>
      <c r="N580" s="15" t="s">
        <v>7</v>
      </c>
      <c r="O580" s="15" t="s">
        <v>7</v>
      </c>
      <c r="P580" t="s">
        <v>7</v>
      </c>
      <c r="Q580" s="15" t="s">
        <v>7</v>
      </c>
      <c r="R580" s="15" t="s">
        <v>7</v>
      </c>
    </row>
    <row r="581" spans="9:18" x14ac:dyDescent="0.3">
      <c r="I581" t="s">
        <v>7</v>
      </c>
      <c r="J581" t="s">
        <v>7</v>
      </c>
      <c r="K581" t="s">
        <v>7</v>
      </c>
      <c r="L581" s="15" t="s">
        <v>7</v>
      </c>
      <c r="M581" t="s">
        <v>7</v>
      </c>
      <c r="N581" s="15" t="s">
        <v>7</v>
      </c>
      <c r="O581" s="15" t="s">
        <v>7</v>
      </c>
      <c r="P581" t="s">
        <v>7</v>
      </c>
      <c r="Q581" s="15" t="s">
        <v>7</v>
      </c>
      <c r="R581" s="15" t="s">
        <v>7</v>
      </c>
    </row>
    <row r="582" spans="9:18" x14ac:dyDescent="0.3">
      <c r="I582" t="s">
        <v>7</v>
      </c>
      <c r="J582" t="s">
        <v>7</v>
      </c>
      <c r="K582" t="s">
        <v>7</v>
      </c>
      <c r="L582" s="15" t="s">
        <v>7</v>
      </c>
      <c r="M582" t="s">
        <v>7</v>
      </c>
      <c r="N582" s="15" t="s">
        <v>7</v>
      </c>
      <c r="O582" s="15" t="s">
        <v>7</v>
      </c>
      <c r="P582" t="s">
        <v>7</v>
      </c>
      <c r="Q582" s="15" t="s">
        <v>7</v>
      </c>
      <c r="R582" s="15" t="s">
        <v>7</v>
      </c>
    </row>
    <row r="583" spans="9:18" x14ac:dyDescent="0.3">
      <c r="I583" t="s">
        <v>7</v>
      </c>
      <c r="J583" t="s">
        <v>7</v>
      </c>
      <c r="K583" t="s">
        <v>7</v>
      </c>
      <c r="L583" s="15" t="s">
        <v>7</v>
      </c>
      <c r="M583" t="s">
        <v>7</v>
      </c>
      <c r="N583" s="15" t="s">
        <v>7</v>
      </c>
      <c r="O583" s="15" t="s">
        <v>7</v>
      </c>
      <c r="P583" t="s">
        <v>7</v>
      </c>
      <c r="Q583" s="15" t="s">
        <v>7</v>
      </c>
      <c r="R583" s="15" t="s">
        <v>7</v>
      </c>
    </row>
    <row r="584" spans="9:18" x14ac:dyDescent="0.3">
      <c r="I584" t="s">
        <v>7</v>
      </c>
      <c r="J584" t="s">
        <v>7</v>
      </c>
      <c r="K584" t="s">
        <v>7</v>
      </c>
      <c r="L584" s="15" t="s">
        <v>7</v>
      </c>
      <c r="M584" t="s">
        <v>7</v>
      </c>
      <c r="N584" s="15" t="s">
        <v>7</v>
      </c>
      <c r="O584" s="15" t="s">
        <v>7</v>
      </c>
      <c r="P584" t="s">
        <v>7</v>
      </c>
      <c r="Q584" s="15" t="s">
        <v>7</v>
      </c>
      <c r="R584" s="15" t="s">
        <v>7</v>
      </c>
    </row>
    <row r="585" spans="9:18" x14ac:dyDescent="0.3">
      <c r="I585" t="s">
        <v>7</v>
      </c>
      <c r="J585" t="s">
        <v>7</v>
      </c>
      <c r="K585" t="s">
        <v>7</v>
      </c>
      <c r="L585" s="15" t="s">
        <v>7</v>
      </c>
      <c r="M585" t="s">
        <v>7</v>
      </c>
      <c r="N585" s="15" t="s">
        <v>7</v>
      </c>
      <c r="O585" s="15" t="s">
        <v>7</v>
      </c>
      <c r="P585" t="s">
        <v>7</v>
      </c>
      <c r="Q585" s="15" t="s">
        <v>7</v>
      </c>
      <c r="R585" s="15" t="s">
        <v>7</v>
      </c>
    </row>
    <row r="586" spans="9:18" x14ac:dyDescent="0.3">
      <c r="I586" t="s">
        <v>7</v>
      </c>
      <c r="J586" t="s">
        <v>7</v>
      </c>
      <c r="K586" t="s">
        <v>7</v>
      </c>
      <c r="L586" s="15" t="s">
        <v>7</v>
      </c>
      <c r="M586" t="s">
        <v>7</v>
      </c>
      <c r="N586" s="15" t="s">
        <v>7</v>
      </c>
      <c r="O586" s="15" t="s">
        <v>7</v>
      </c>
      <c r="P586" t="s">
        <v>7</v>
      </c>
      <c r="Q586" s="15" t="s">
        <v>7</v>
      </c>
      <c r="R586" s="15" t="s">
        <v>7</v>
      </c>
    </row>
    <row r="587" spans="9:18" x14ac:dyDescent="0.3">
      <c r="I587" t="s">
        <v>7</v>
      </c>
      <c r="J587" t="s">
        <v>7</v>
      </c>
      <c r="K587" t="s">
        <v>7</v>
      </c>
      <c r="L587" s="15" t="s">
        <v>7</v>
      </c>
      <c r="M587" t="s">
        <v>7</v>
      </c>
      <c r="N587" s="15" t="s">
        <v>7</v>
      </c>
      <c r="O587" s="15" t="s">
        <v>7</v>
      </c>
      <c r="P587" t="s">
        <v>7</v>
      </c>
      <c r="Q587" s="15" t="s">
        <v>7</v>
      </c>
      <c r="R587" s="15" t="s">
        <v>7</v>
      </c>
    </row>
    <row r="588" spans="9:18" x14ac:dyDescent="0.3">
      <c r="I588" t="s">
        <v>7</v>
      </c>
      <c r="J588" t="s">
        <v>7</v>
      </c>
      <c r="K588" t="s">
        <v>7</v>
      </c>
      <c r="L588" s="15" t="s">
        <v>7</v>
      </c>
      <c r="M588" t="s">
        <v>7</v>
      </c>
      <c r="N588" s="15" t="s">
        <v>7</v>
      </c>
      <c r="O588" s="15" t="s">
        <v>7</v>
      </c>
      <c r="P588" t="s">
        <v>7</v>
      </c>
      <c r="Q588" s="15" t="s">
        <v>7</v>
      </c>
      <c r="R588" s="15" t="s">
        <v>7</v>
      </c>
    </row>
    <row r="589" spans="9:18" x14ac:dyDescent="0.3">
      <c r="I589" t="s">
        <v>7</v>
      </c>
      <c r="J589" t="s">
        <v>7</v>
      </c>
      <c r="K589" t="s">
        <v>7</v>
      </c>
      <c r="L589" s="15" t="s">
        <v>7</v>
      </c>
      <c r="M589" t="s">
        <v>7</v>
      </c>
      <c r="N589" s="15" t="s">
        <v>7</v>
      </c>
      <c r="O589" s="15" t="s">
        <v>7</v>
      </c>
      <c r="P589" t="s">
        <v>7</v>
      </c>
      <c r="Q589" s="15" t="s">
        <v>7</v>
      </c>
      <c r="R589" s="15" t="s">
        <v>7</v>
      </c>
    </row>
    <row r="590" spans="9:18" x14ac:dyDescent="0.3">
      <c r="I590" t="s">
        <v>7</v>
      </c>
      <c r="J590" t="s">
        <v>7</v>
      </c>
      <c r="K590" t="s">
        <v>7</v>
      </c>
      <c r="L590" s="15" t="s">
        <v>7</v>
      </c>
      <c r="M590" t="s">
        <v>7</v>
      </c>
      <c r="N590" s="15" t="s">
        <v>7</v>
      </c>
      <c r="O590" s="15" t="s">
        <v>7</v>
      </c>
      <c r="P590" t="s">
        <v>7</v>
      </c>
      <c r="Q590" s="15" t="s">
        <v>7</v>
      </c>
      <c r="R590" s="15" t="s">
        <v>7</v>
      </c>
    </row>
    <row r="591" spans="9:18" x14ac:dyDescent="0.3">
      <c r="I591" t="s">
        <v>7</v>
      </c>
      <c r="J591" t="s">
        <v>7</v>
      </c>
      <c r="K591" t="s">
        <v>7</v>
      </c>
      <c r="L591" s="15" t="s">
        <v>7</v>
      </c>
      <c r="M591" t="s">
        <v>7</v>
      </c>
      <c r="N591" s="15" t="s">
        <v>7</v>
      </c>
      <c r="O591" s="15" t="s">
        <v>7</v>
      </c>
      <c r="P591" t="s">
        <v>7</v>
      </c>
      <c r="Q591" s="15" t="s">
        <v>7</v>
      </c>
      <c r="R591" s="15" t="s">
        <v>7</v>
      </c>
    </row>
    <row r="592" spans="9:18" x14ac:dyDescent="0.3">
      <c r="I592" t="s">
        <v>7</v>
      </c>
      <c r="J592" t="s">
        <v>7</v>
      </c>
      <c r="K592" t="s">
        <v>7</v>
      </c>
      <c r="L592" s="15" t="s">
        <v>7</v>
      </c>
      <c r="M592" t="s">
        <v>7</v>
      </c>
      <c r="N592" s="15" t="s">
        <v>7</v>
      </c>
      <c r="O592" s="15" t="s">
        <v>7</v>
      </c>
      <c r="P592" t="s">
        <v>7</v>
      </c>
      <c r="Q592" s="15" t="s">
        <v>7</v>
      </c>
      <c r="R592" s="15" t="s">
        <v>7</v>
      </c>
    </row>
    <row r="593" spans="9:18" x14ac:dyDescent="0.3">
      <c r="I593" t="s">
        <v>7</v>
      </c>
      <c r="J593" t="s">
        <v>7</v>
      </c>
      <c r="K593" t="s">
        <v>7</v>
      </c>
      <c r="L593" s="15" t="s">
        <v>7</v>
      </c>
      <c r="M593" t="s">
        <v>7</v>
      </c>
      <c r="N593" s="15" t="s">
        <v>7</v>
      </c>
      <c r="O593" s="15" t="s">
        <v>7</v>
      </c>
      <c r="P593" t="s">
        <v>7</v>
      </c>
      <c r="Q593" s="15" t="s">
        <v>7</v>
      </c>
      <c r="R593" s="15" t="s">
        <v>7</v>
      </c>
    </row>
    <row r="594" spans="9:18" x14ac:dyDescent="0.3">
      <c r="I594" t="s">
        <v>7</v>
      </c>
      <c r="J594" t="s">
        <v>7</v>
      </c>
      <c r="K594" t="s">
        <v>7</v>
      </c>
      <c r="L594" s="15" t="s">
        <v>7</v>
      </c>
      <c r="M594" t="s">
        <v>7</v>
      </c>
      <c r="N594" s="15" t="s">
        <v>7</v>
      </c>
      <c r="O594" s="15" t="s">
        <v>7</v>
      </c>
      <c r="P594" t="s">
        <v>7</v>
      </c>
      <c r="Q594" s="15" t="s">
        <v>7</v>
      </c>
      <c r="R594" s="15" t="s">
        <v>7</v>
      </c>
    </row>
    <row r="595" spans="9:18" x14ac:dyDescent="0.3">
      <c r="I595" t="s">
        <v>7</v>
      </c>
      <c r="J595" t="s">
        <v>7</v>
      </c>
      <c r="K595" t="s">
        <v>7</v>
      </c>
      <c r="L595" s="15" t="s">
        <v>7</v>
      </c>
      <c r="M595" t="s">
        <v>7</v>
      </c>
      <c r="N595" s="15" t="s">
        <v>7</v>
      </c>
      <c r="O595" s="15" t="s">
        <v>7</v>
      </c>
      <c r="P595" t="s">
        <v>7</v>
      </c>
      <c r="Q595" s="15" t="s">
        <v>7</v>
      </c>
      <c r="R595" s="15" t="s">
        <v>7</v>
      </c>
    </row>
    <row r="596" spans="9:18" x14ac:dyDescent="0.3">
      <c r="I596" t="s">
        <v>7</v>
      </c>
      <c r="J596" t="s">
        <v>7</v>
      </c>
      <c r="K596" t="s">
        <v>7</v>
      </c>
      <c r="L596" s="15" t="s">
        <v>7</v>
      </c>
      <c r="M596" t="s">
        <v>7</v>
      </c>
      <c r="N596" s="15" t="s">
        <v>7</v>
      </c>
      <c r="O596" s="15" t="s">
        <v>7</v>
      </c>
      <c r="P596" t="s">
        <v>7</v>
      </c>
      <c r="Q596" s="15" t="s">
        <v>7</v>
      </c>
      <c r="R596" s="15" t="s">
        <v>7</v>
      </c>
    </row>
    <row r="597" spans="9:18" x14ac:dyDescent="0.3">
      <c r="I597" t="s">
        <v>7</v>
      </c>
      <c r="J597" t="s">
        <v>7</v>
      </c>
      <c r="K597" t="s">
        <v>7</v>
      </c>
      <c r="L597" s="15" t="s">
        <v>7</v>
      </c>
      <c r="M597" t="s">
        <v>7</v>
      </c>
      <c r="N597" s="15" t="s">
        <v>7</v>
      </c>
      <c r="O597" s="15" t="s">
        <v>7</v>
      </c>
      <c r="P597" t="s">
        <v>7</v>
      </c>
      <c r="Q597" s="15" t="s">
        <v>7</v>
      </c>
      <c r="R597" s="15" t="s">
        <v>7</v>
      </c>
    </row>
    <row r="598" spans="9:18" x14ac:dyDescent="0.3">
      <c r="I598" t="s">
        <v>7</v>
      </c>
      <c r="J598" t="s">
        <v>7</v>
      </c>
      <c r="K598" t="s">
        <v>7</v>
      </c>
      <c r="L598" s="15" t="s">
        <v>7</v>
      </c>
      <c r="M598" t="s">
        <v>7</v>
      </c>
      <c r="N598" s="15" t="s">
        <v>7</v>
      </c>
      <c r="O598" s="15" t="s">
        <v>7</v>
      </c>
      <c r="P598" t="s">
        <v>7</v>
      </c>
      <c r="Q598" s="15" t="s">
        <v>7</v>
      </c>
      <c r="R598" s="15" t="s">
        <v>7</v>
      </c>
    </row>
    <row r="599" spans="9:18" x14ac:dyDescent="0.3">
      <c r="I599" t="s">
        <v>7</v>
      </c>
      <c r="J599" t="s">
        <v>7</v>
      </c>
      <c r="K599" t="s">
        <v>7</v>
      </c>
      <c r="L599" s="15" t="s">
        <v>7</v>
      </c>
      <c r="M599" t="s">
        <v>7</v>
      </c>
      <c r="N599" s="15" t="s">
        <v>7</v>
      </c>
      <c r="O599" s="15" t="s">
        <v>7</v>
      </c>
      <c r="P599" t="s">
        <v>7</v>
      </c>
      <c r="Q599" s="15" t="s">
        <v>7</v>
      </c>
      <c r="R599" s="15" t="s">
        <v>7</v>
      </c>
    </row>
    <row r="600" spans="9:18" x14ac:dyDescent="0.3">
      <c r="I600" t="s">
        <v>7</v>
      </c>
      <c r="J600" t="s">
        <v>7</v>
      </c>
      <c r="K600" t="s">
        <v>7</v>
      </c>
      <c r="L600" s="15" t="s">
        <v>7</v>
      </c>
      <c r="M600" t="s">
        <v>7</v>
      </c>
      <c r="N600" s="15" t="s">
        <v>7</v>
      </c>
      <c r="O600" s="15" t="s">
        <v>7</v>
      </c>
      <c r="P600" t="s">
        <v>7</v>
      </c>
      <c r="Q600" s="15" t="s">
        <v>7</v>
      </c>
      <c r="R600" s="15" t="s">
        <v>7</v>
      </c>
    </row>
    <row r="601" spans="9:18" x14ac:dyDescent="0.3">
      <c r="I601" t="s">
        <v>7</v>
      </c>
      <c r="J601" t="s">
        <v>7</v>
      </c>
      <c r="K601" t="s">
        <v>7</v>
      </c>
      <c r="L601" s="15" t="s">
        <v>7</v>
      </c>
      <c r="M601" t="s">
        <v>7</v>
      </c>
      <c r="N601" s="15" t="s">
        <v>7</v>
      </c>
      <c r="O601" s="15" t="s">
        <v>7</v>
      </c>
      <c r="P601" t="s">
        <v>7</v>
      </c>
      <c r="Q601" s="15" t="s">
        <v>7</v>
      </c>
      <c r="R601" s="15" t="s">
        <v>7</v>
      </c>
    </row>
    <row r="602" spans="9:18" x14ac:dyDescent="0.3">
      <c r="I602" t="s">
        <v>7</v>
      </c>
      <c r="J602" t="s">
        <v>7</v>
      </c>
      <c r="K602" t="s">
        <v>7</v>
      </c>
      <c r="L602" s="15" t="s">
        <v>7</v>
      </c>
      <c r="M602" t="s">
        <v>7</v>
      </c>
      <c r="N602" s="15" t="s">
        <v>7</v>
      </c>
      <c r="O602" s="15" t="s">
        <v>7</v>
      </c>
      <c r="P602" t="s">
        <v>7</v>
      </c>
      <c r="Q602" s="15" t="s">
        <v>7</v>
      </c>
      <c r="R602" s="15" t="s">
        <v>7</v>
      </c>
    </row>
    <row r="603" spans="9:18" x14ac:dyDescent="0.3">
      <c r="I603" t="s">
        <v>7</v>
      </c>
      <c r="J603" t="s">
        <v>7</v>
      </c>
      <c r="K603" t="s">
        <v>7</v>
      </c>
      <c r="L603" s="15" t="s">
        <v>7</v>
      </c>
      <c r="M603" t="s">
        <v>7</v>
      </c>
      <c r="N603" s="15" t="s">
        <v>7</v>
      </c>
      <c r="O603" s="15" t="s">
        <v>7</v>
      </c>
      <c r="P603" t="s">
        <v>7</v>
      </c>
      <c r="Q603" s="15" t="s">
        <v>7</v>
      </c>
      <c r="R603" s="15" t="s">
        <v>7</v>
      </c>
    </row>
    <row r="604" spans="9:18" x14ac:dyDescent="0.3">
      <c r="I604" t="s">
        <v>7</v>
      </c>
      <c r="J604" t="s">
        <v>7</v>
      </c>
      <c r="K604" t="s">
        <v>7</v>
      </c>
      <c r="L604" s="15" t="s">
        <v>7</v>
      </c>
      <c r="M604" t="s">
        <v>7</v>
      </c>
      <c r="N604" s="15" t="s">
        <v>7</v>
      </c>
      <c r="O604" s="15" t="s">
        <v>7</v>
      </c>
      <c r="P604" t="s">
        <v>7</v>
      </c>
      <c r="Q604" s="15" t="s">
        <v>7</v>
      </c>
      <c r="R604" s="15" t="s">
        <v>7</v>
      </c>
    </row>
    <row r="605" spans="9:18" x14ac:dyDescent="0.3">
      <c r="I605" t="s">
        <v>7</v>
      </c>
      <c r="J605" t="s">
        <v>7</v>
      </c>
      <c r="K605" t="s">
        <v>7</v>
      </c>
      <c r="L605" s="15" t="s">
        <v>7</v>
      </c>
      <c r="M605" t="s">
        <v>7</v>
      </c>
      <c r="N605" s="15" t="s">
        <v>7</v>
      </c>
      <c r="O605" s="15" t="s">
        <v>7</v>
      </c>
      <c r="P605" t="s">
        <v>7</v>
      </c>
      <c r="Q605" s="15" t="s">
        <v>7</v>
      </c>
      <c r="R605" s="15" t="s">
        <v>7</v>
      </c>
    </row>
    <row r="606" spans="9:18" x14ac:dyDescent="0.3">
      <c r="I606" t="s">
        <v>7</v>
      </c>
      <c r="J606" t="s">
        <v>7</v>
      </c>
      <c r="K606" t="s">
        <v>7</v>
      </c>
      <c r="L606" s="15" t="s">
        <v>7</v>
      </c>
      <c r="M606" t="s">
        <v>7</v>
      </c>
      <c r="N606" s="15" t="s">
        <v>7</v>
      </c>
      <c r="O606" s="15" t="s">
        <v>7</v>
      </c>
      <c r="P606" t="s">
        <v>7</v>
      </c>
      <c r="Q606" s="15" t="s">
        <v>7</v>
      </c>
      <c r="R606" s="15" t="s">
        <v>7</v>
      </c>
    </row>
    <row r="607" spans="9:18" x14ac:dyDescent="0.3">
      <c r="I607" t="s">
        <v>7</v>
      </c>
      <c r="J607" t="s">
        <v>7</v>
      </c>
      <c r="K607" t="s">
        <v>7</v>
      </c>
      <c r="L607" s="15" t="s">
        <v>7</v>
      </c>
      <c r="M607" t="s">
        <v>7</v>
      </c>
      <c r="N607" s="15" t="s">
        <v>7</v>
      </c>
      <c r="O607" s="15" t="s">
        <v>7</v>
      </c>
      <c r="P607" t="s">
        <v>7</v>
      </c>
      <c r="Q607" s="15" t="s">
        <v>7</v>
      </c>
      <c r="R607" s="15" t="s">
        <v>7</v>
      </c>
    </row>
    <row r="608" spans="9:18" x14ac:dyDescent="0.3">
      <c r="I608" t="s">
        <v>7</v>
      </c>
      <c r="J608" t="s">
        <v>7</v>
      </c>
      <c r="K608" t="s">
        <v>7</v>
      </c>
      <c r="L608" s="15" t="s">
        <v>7</v>
      </c>
      <c r="M608" t="s">
        <v>7</v>
      </c>
      <c r="N608" s="15" t="s">
        <v>7</v>
      </c>
      <c r="O608" s="15" t="s">
        <v>7</v>
      </c>
      <c r="P608" t="s">
        <v>7</v>
      </c>
      <c r="Q608" s="15" t="s">
        <v>7</v>
      </c>
      <c r="R608" s="15" t="s">
        <v>7</v>
      </c>
    </row>
    <row r="609" spans="9:18" x14ac:dyDescent="0.3">
      <c r="I609" t="s">
        <v>7</v>
      </c>
      <c r="J609" t="s">
        <v>7</v>
      </c>
      <c r="K609" t="s">
        <v>7</v>
      </c>
      <c r="L609" s="15" t="s">
        <v>7</v>
      </c>
      <c r="M609" t="s">
        <v>7</v>
      </c>
      <c r="N609" s="15" t="s">
        <v>7</v>
      </c>
      <c r="O609" s="15" t="s">
        <v>7</v>
      </c>
      <c r="P609" t="s">
        <v>7</v>
      </c>
      <c r="Q609" s="15" t="s">
        <v>7</v>
      </c>
      <c r="R609" s="15" t="s">
        <v>7</v>
      </c>
    </row>
    <row r="610" spans="9:18" x14ac:dyDescent="0.3">
      <c r="I610" t="s">
        <v>7</v>
      </c>
      <c r="J610" t="s">
        <v>7</v>
      </c>
      <c r="K610" t="s">
        <v>7</v>
      </c>
      <c r="L610" s="15" t="s">
        <v>7</v>
      </c>
      <c r="M610" t="s">
        <v>7</v>
      </c>
      <c r="N610" s="15" t="s">
        <v>7</v>
      </c>
      <c r="O610" s="15" t="s">
        <v>7</v>
      </c>
      <c r="P610" t="s">
        <v>7</v>
      </c>
      <c r="Q610" s="15" t="s">
        <v>7</v>
      </c>
      <c r="R610" s="15" t="s">
        <v>7</v>
      </c>
    </row>
    <row r="611" spans="9:18" x14ac:dyDescent="0.3">
      <c r="I611" t="s">
        <v>7</v>
      </c>
      <c r="J611" t="s">
        <v>7</v>
      </c>
      <c r="K611" t="s">
        <v>7</v>
      </c>
      <c r="L611" s="15" t="s">
        <v>7</v>
      </c>
      <c r="M611" t="s">
        <v>7</v>
      </c>
      <c r="N611" s="15" t="s">
        <v>7</v>
      </c>
      <c r="O611" s="15" t="s">
        <v>7</v>
      </c>
      <c r="P611" t="s">
        <v>7</v>
      </c>
      <c r="Q611" s="15" t="s">
        <v>7</v>
      </c>
      <c r="R611" s="15" t="s">
        <v>7</v>
      </c>
    </row>
    <row r="612" spans="9:18" x14ac:dyDescent="0.3">
      <c r="I612" t="s">
        <v>7</v>
      </c>
      <c r="J612" t="s">
        <v>7</v>
      </c>
      <c r="K612" t="s">
        <v>7</v>
      </c>
      <c r="L612" s="15" t="s">
        <v>7</v>
      </c>
      <c r="M612" t="s">
        <v>7</v>
      </c>
      <c r="N612" s="15" t="s">
        <v>7</v>
      </c>
      <c r="O612" s="15" t="s">
        <v>7</v>
      </c>
      <c r="P612" t="s">
        <v>7</v>
      </c>
      <c r="Q612" s="15" t="s">
        <v>7</v>
      </c>
      <c r="R612" s="15" t="s">
        <v>7</v>
      </c>
    </row>
    <row r="613" spans="9:18" x14ac:dyDescent="0.3">
      <c r="I613" t="s">
        <v>7</v>
      </c>
      <c r="J613" t="s">
        <v>7</v>
      </c>
      <c r="K613" t="s">
        <v>7</v>
      </c>
      <c r="L613" s="15" t="s">
        <v>7</v>
      </c>
      <c r="M613" t="s">
        <v>7</v>
      </c>
      <c r="N613" s="15" t="s">
        <v>7</v>
      </c>
      <c r="O613" s="15" t="s">
        <v>7</v>
      </c>
      <c r="P613" t="s">
        <v>7</v>
      </c>
      <c r="Q613" s="15" t="s">
        <v>7</v>
      </c>
      <c r="R613" s="15" t="s">
        <v>7</v>
      </c>
    </row>
    <row r="614" spans="9:18" x14ac:dyDescent="0.3">
      <c r="I614" t="s">
        <v>7</v>
      </c>
      <c r="J614" t="s">
        <v>7</v>
      </c>
      <c r="K614" t="s">
        <v>7</v>
      </c>
      <c r="L614" s="15" t="s">
        <v>7</v>
      </c>
      <c r="M614" t="s">
        <v>7</v>
      </c>
      <c r="N614" s="15" t="s">
        <v>7</v>
      </c>
      <c r="O614" s="15" t="s">
        <v>7</v>
      </c>
      <c r="P614" t="s">
        <v>7</v>
      </c>
      <c r="Q614" s="15" t="s">
        <v>7</v>
      </c>
      <c r="R614" s="15" t="s">
        <v>7</v>
      </c>
    </row>
    <row r="615" spans="9:18" x14ac:dyDescent="0.3">
      <c r="I615" t="s">
        <v>7</v>
      </c>
      <c r="J615" t="s">
        <v>7</v>
      </c>
      <c r="K615" t="s">
        <v>7</v>
      </c>
      <c r="L615" s="15" t="s">
        <v>7</v>
      </c>
      <c r="M615" t="s">
        <v>7</v>
      </c>
      <c r="N615" s="15" t="s">
        <v>7</v>
      </c>
      <c r="O615" s="15" t="s">
        <v>7</v>
      </c>
      <c r="P615" t="s">
        <v>7</v>
      </c>
      <c r="Q615" s="15" t="s">
        <v>7</v>
      </c>
      <c r="R615" s="15" t="s">
        <v>7</v>
      </c>
    </row>
    <row r="616" spans="9:18" x14ac:dyDescent="0.3">
      <c r="I616" t="s">
        <v>7</v>
      </c>
      <c r="J616" t="s">
        <v>7</v>
      </c>
      <c r="K616" t="s">
        <v>7</v>
      </c>
      <c r="L616" s="15" t="s">
        <v>7</v>
      </c>
      <c r="M616" t="s">
        <v>7</v>
      </c>
      <c r="N616" s="15" t="s">
        <v>7</v>
      </c>
      <c r="O616" s="15" t="s">
        <v>7</v>
      </c>
      <c r="P616" t="s">
        <v>7</v>
      </c>
      <c r="Q616" s="15" t="s">
        <v>7</v>
      </c>
      <c r="R616" s="15" t="s">
        <v>7</v>
      </c>
    </row>
    <row r="617" spans="9:18" x14ac:dyDescent="0.3">
      <c r="I617" t="s">
        <v>7</v>
      </c>
      <c r="J617" t="s">
        <v>7</v>
      </c>
      <c r="K617" t="s">
        <v>7</v>
      </c>
      <c r="L617" s="15" t="s">
        <v>7</v>
      </c>
      <c r="M617" t="s">
        <v>7</v>
      </c>
      <c r="N617" s="15" t="s">
        <v>7</v>
      </c>
      <c r="O617" s="15" t="s">
        <v>7</v>
      </c>
      <c r="P617" t="s">
        <v>7</v>
      </c>
      <c r="Q617" s="15" t="s">
        <v>7</v>
      </c>
      <c r="R617" s="15" t="s">
        <v>7</v>
      </c>
    </row>
    <row r="618" spans="9:18" x14ac:dyDescent="0.3">
      <c r="I618" t="s">
        <v>7</v>
      </c>
      <c r="J618" t="s">
        <v>7</v>
      </c>
      <c r="K618" t="s">
        <v>7</v>
      </c>
      <c r="L618" s="15" t="s">
        <v>7</v>
      </c>
      <c r="M618" t="s">
        <v>7</v>
      </c>
      <c r="N618" s="15" t="s">
        <v>7</v>
      </c>
      <c r="O618" s="15" t="s">
        <v>7</v>
      </c>
      <c r="P618" t="s">
        <v>7</v>
      </c>
      <c r="Q618" s="15" t="s">
        <v>7</v>
      </c>
      <c r="R618" s="15" t="s">
        <v>7</v>
      </c>
    </row>
    <row r="619" spans="9:18" x14ac:dyDescent="0.3">
      <c r="I619" t="s">
        <v>7</v>
      </c>
      <c r="J619" t="s">
        <v>7</v>
      </c>
      <c r="K619" t="s">
        <v>7</v>
      </c>
      <c r="L619" s="15" t="s">
        <v>7</v>
      </c>
      <c r="M619" t="s">
        <v>7</v>
      </c>
      <c r="N619" s="15" t="s">
        <v>7</v>
      </c>
      <c r="O619" s="15" t="s">
        <v>7</v>
      </c>
      <c r="P619" t="s">
        <v>7</v>
      </c>
      <c r="Q619" s="15" t="s">
        <v>7</v>
      </c>
      <c r="R619" s="15" t="s">
        <v>7</v>
      </c>
    </row>
    <row r="620" spans="9:18" x14ac:dyDescent="0.3">
      <c r="I620" t="s">
        <v>7</v>
      </c>
      <c r="J620" t="s">
        <v>7</v>
      </c>
      <c r="K620" t="s">
        <v>7</v>
      </c>
      <c r="L620" s="15" t="s">
        <v>7</v>
      </c>
      <c r="M620" t="s">
        <v>7</v>
      </c>
      <c r="N620" s="15" t="s">
        <v>7</v>
      </c>
      <c r="O620" s="15" t="s">
        <v>7</v>
      </c>
      <c r="P620" t="s">
        <v>7</v>
      </c>
      <c r="Q620" s="15" t="s">
        <v>7</v>
      </c>
      <c r="R620" s="15" t="s">
        <v>7</v>
      </c>
    </row>
    <row r="621" spans="9:18" x14ac:dyDescent="0.3">
      <c r="I621" t="s">
        <v>7</v>
      </c>
      <c r="J621" t="s">
        <v>7</v>
      </c>
      <c r="K621" t="s">
        <v>7</v>
      </c>
      <c r="L621" s="15" t="s">
        <v>7</v>
      </c>
      <c r="M621" t="s">
        <v>7</v>
      </c>
      <c r="N621" s="15" t="s">
        <v>7</v>
      </c>
      <c r="O621" s="15" t="s">
        <v>7</v>
      </c>
      <c r="P621" t="s">
        <v>7</v>
      </c>
      <c r="Q621" s="15" t="s">
        <v>7</v>
      </c>
      <c r="R621" s="15" t="s">
        <v>7</v>
      </c>
    </row>
    <row r="622" spans="9:18" x14ac:dyDescent="0.3">
      <c r="I622" t="s">
        <v>7</v>
      </c>
      <c r="J622" t="s">
        <v>7</v>
      </c>
      <c r="K622" t="s">
        <v>7</v>
      </c>
      <c r="L622" s="15" t="s">
        <v>7</v>
      </c>
      <c r="M622" t="s">
        <v>7</v>
      </c>
      <c r="N622" s="15" t="s">
        <v>7</v>
      </c>
      <c r="O622" s="15" t="s">
        <v>7</v>
      </c>
      <c r="P622" t="s">
        <v>7</v>
      </c>
      <c r="Q622" s="15" t="s">
        <v>7</v>
      </c>
      <c r="R622" s="15" t="s">
        <v>7</v>
      </c>
    </row>
    <row r="623" spans="9:18" x14ac:dyDescent="0.3">
      <c r="I623" t="s">
        <v>7</v>
      </c>
      <c r="J623" t="s">
        <v>7</v>
      </c>
      <c r="K623" t="s">
        <v>7</v>
      </c>
      <c r="L623" s="15" t="s">
        <v>7</v>
      </c>
      <c r="M623" t="s">
        <v>7</v>
      </c>
      <c r="N623" s="15" t="s">
        <v>7</v>
      </c>
      <c r="O623" s="15" t="s">
        <v>7</v>
      </c>
      <c r="P623" t="s">
        <v>7</v>
      </c>
      <c r="Q623" s="15" t="s">
        <v>7</v>
      </c>
      <c r="R623" s="15" t="s">
        <v>7</v>
      </c>
    </row>
    <row r="624" spans="9:18" x14ac:dyDescent="0.3">
      <c r="I624" t="s">
        <v>7</v>
      </c>
      <c r="J624" t="s">
        <v>7</v>
      </c>
      <c r="K624" t="s">
        <v>7</v>
      </c>
      <c r="L624" s="15" t="s">
        <v>7</v>
      </c>
      <c r="M624" t="s">
        <v>7</v>
      </c>
      <c r="N624" s="15" t="s">
        <v>7</v>
      </c>
      <c r="O624" s="15" t="s">
        <v>7</v>
      </c>
      <c r="P624" t="s">
        <v>7</v>
      </c>
      <c r="Q624" s="15" t="s">
        <v>7</v>
      </c>
      <c r="R624" s="15" t="s">
        <v>7</v>
      </c>
    </row>
    <row r="625" spans="9:18" x14ac:dyDescent="0.3">
      <c r="I625" t="s">
        <v>7</v>
      </c>
      <c r="J625" t="s">
        <v>7</v>
      </c>
      <c r="K625" t="s">
        <v>7</v>
      </c>
      <c r="L625" s="15" t="s">
        <v>7</v>
      </c>
      <c r="M625" t="s">
        <v>7</v>
      </c>
      <c r="N625" s="15" t="s">
        <v>7</v>
      </c>
      <c r="O625" s="15" t="s">
        <v>7</v>
      </c>
      <c r="P625" t="s">
        <v>7</v>
      </c>
      <c r="Q625" s="15" t="s">
        <v>7</v>
      </c>
      <c r="R625" s="15" t="s">
        <v>7</v>
      </c>
    </row>
    <row r="626" spans="9:18" x14ac:dyDescent="0.3">
      <c r="I626" t="s">
        <v>7</v>
      </c>
      <c r="J626" t="s">
        <v>7</v>
      </c>
      <c r="K626" t="s">
        <v>7</v>
      </c>
      <c r="L626" s="15" t="s">
        <v>7</v>
      </c>
      <c r="M626" t="s">
        <v>7</v>
      </c>
      <c r="N626" s="15" t="s">
        <v>7</v>
      </c>
      <c r="O626" s="15" t="s">
        <v>7</v>
      </c>
      <c r="P626" t="s">
        <v>7</v>
      </c>
      <c r="Q626" s="15" t="s">
        <v>7</v>
      </c>
      <c r="R626" s="15" t="s">
        <v>7</v>
      </c>
    </row>
    <row r="627" spans="9:18" x14ac:dyDescent="0.3">
      <c r="I627" t="s">
        <v>7</v>
      </c>
      <c r="J627" t="s">
        <v>7</v>
      </c>
      <c r="K627" t="s">
        <v>7</v>
      </c>
      <c r="L627" s="15" t="s">
        <v>7</v>
      </c>
      <c r="M627" t="s">
        <v>7</v>
      </c>
      <c r="N627" s="15" t="s">
        <v>7</v>
      </c>
      <c r="O627" s="15" t="s">
        <v>7</v>
      </c>
      <c r="P627" t="s">
        <v>7</v>
      </c>
      <c r="Q627" s="15" t="s">
        <v>7</v>
      </c>
      <c r="R627" s="15" t="s">
        <v>7</v>
      </c>
    </row>
    <row r="628" spans="9:18" x14ac:dyDescent="0.3">
      <c r="I628" t="s">
        <v>7</v>
      </c>
      <c r="J628" t="s">
        <v>7</v>
      </c>
      <c r="K628" t="s">
        <v>7</v>
      </c>
      <c r="L628" s="15" t="s">
        <v>7</v>
      </c>
      <c r="M628" t="s">
        <v>7</v>
      </c>
      <c r="N628" s="15" t="s">
        <v>7</v>
      </c>
      <c r="O628" s="15" t="s">
        <v>7</v>
      </c>
      <c r="P628" t="s">
        <v>7</v>
      </c>
      <c r="Q628" s="15" t="s">
        <v>7</v>
      </c>
      <c r="R628" s="15" t="s">
        <v>7</v>
      </c>
    </row>
    <row r="629" spans="9:18" x14ac:dyDescent="0.3">
      <c r="I629" t="s">
        <v>7</v>
      </c>
      <c r="J629" t="s">
        <v>7</v>
      </c>
      <c r="K629" t="s">
        <v>7</v>
      </c>
      <c r="L629" s="15" t="s">
        <v>7</v>
      </c>
      <c r="M629" t="s">
        <v>7</v>
      </c>
      <c r="N629" s="15" t="s">
        <v>7</v>
      </c>
      <c r="O629" s="15" t="s">
        <v>7</v>
      </c>
      <c r="P629" t="s">
        <v>7</v>
      </c>
      <c r="Q629" s="15" t="s">
        <v>7</v>
      </c>
      <c r="R629" s="15" t="s">
        <v>7</v>
      </c>
    </row>
    <row r="630" spans="9:18" x14ac:dyDescent="0.3">
      <c r="I630" t="s">
        <v>7</v>
      </c>
      <c r="J630" t="s">
        <v>7</v>
      </c>
      <c r="K630" t="s">
        <v>7</v>
      </c>
      <c r="L630" s="15" t="s">
        <v>7</v>
      </c>
      <c r="M630" t="s">
        <v>7</v>
      </c>
      <c r="N630" s="15" t="s">
        <v>7</v>
      </c>
      <c r="O630" s="15" t="s">
        <v>7</v>
      </c>
      <c r="P630" t="s">
        <v>7</v>
      </c>
      <c r="Q630" s="15" t="s">
        <v>7</v>
      </c>
      <c r="R630" s="15" t="s">
        <v>7</v>
      </c>
    </row>
    <row r="631" spans="9:18" x14ac:dyDescent="0.3">
      <c r="I631" t="s">
        <v>7</v>
      </c>
      <c r="J631" t="s">
        <v>7</v>
      </c>
      <c r="K631" t="s">
        <v>7</v>
      </c>
      <c r="L631" s="15" t="s">
        <v>7</v>
      </c>
      <c r="M631" t="s">
        <v>7</v>
      </c>
      <c r="N631" s="15" t="s">
        <v>7</v>
      </c>
      <c r="O631" s="15" t="s">
        <v>7</v>
      </c>
      <c r="P631" t="s">
        <v>7</v>
      </c>
      <c r="Q631" s="15" t="s">
        <v>7</v>
      </c>
      <c r="R631" s="15" t="s">
        <v>7</v>
      </c>
    </row>
    <row r="632" spans="9:18" x14ac:dyDescent="0.3">
      <c r="I632" t="s">
        <v>7</v>
      </c>
      <c r="J632" t="s">
        <v>7</v>
      </c>
      <c r="K632" t="s">
        <v>7</v>
      </c>
      <c r="L632" s="15" t="s">
        <v>7</v>
      </c>
      <c r="M632" t="s">
        <v>7</v>
      </c>
      <c r="N632" s="15" t="s">
        <v>7</v>
      </c>
      <c r="O632" s="15" t="s">
        <v>7</v>
      </c>
      <c r="P632" t="s">
        <v>7</v>
      </c>
      <c r="Q632" s="15" t="s">
        <v>7</v>
      </c>
      <c r="R632" s="15" t="s">
        <v>7</v>
      </c>
    </row>
    <row r="633" spans="9:18" x14ac:dyDescent="0.3">
      <c r="I633" t="s">
        <v>7</v>
      </c>
      <c r="J633" t="s">
        <v>7</v>
      </c>
      <c r="K633" t="s">
        <v>7</v>
      </c>
      <c r="L633" s="15" t="s">
        <v>7</v>
      </c>
      <c r="M633" t="s">
        <v>7</v>
      </c>
      <c r="N633" s="15" t="s">
        <v>7</v>
      </c>
      <c r="O633" s="15" t="s">
        <v>7</v>
      </c>
      <c r="P633" t="s">
        <v>7</v>
      </c>
      <c r="Q633" s="15" t="s">
        <v>7</v>
      </c>
      <c r="R633" s="15" t="s">
        <v>7</v>
      </c>
    </row>
    <row r="634" spans="9:18" x14ac:dyDescent="0.3">
      <c r="I634" t="s">
        <v>7</v>
      </c>
      <c r="J634" t="s">
        <v>7</v>
      </c>
      <c r="K634" t="s">
        <v>7</v>
      </c>
      <c r="L634" s="15" t="s">
        <v>7</v>
      </c>
      <c r="M634" t="s">
        <v>7</v>
      </c>
      <c r="N634" s="15" t="s">
        <v>7</v>
      </c>
      <c r="O634" s="15" t="s">
        <v>7</v>
      </c>
      <c r="P634" t="s">
        <v>7</v>
      </c>
      <c r="Q634" s="15" t="s">
        <v>7</v>
      </c>
      <c r="R634" s="15" t="s">
        <v>7</v>
      </c>
    </row>
    <row r="635" spans="9:18" x14ac:dyDescent="0.3">
      <c r="I635" t="s">
        <v>7</v>
      </c>
      <c r="J635" t="s">
        <v>7</v>
      </c>
      <c r="K635" t="s">
        <v>7</v>
      </c>
      <c r="L635" s="15" t="s">
        <v>7</v>
      </c>
      <c r="M635" t="s">
        <v>7</v>
      </c>
      <c r="N635" s="15" t="s">
        <v>7</v>
      </c>
      <c r="O635" s="15" t="s">
        <v>7</v>
      </c>
      <c r="P635" t="s">
        <v>7</v>
      </c>
      <c r="Q635" s="15" t="s">
        <v>7</v>
      </c>
      <c r="R635" s="15" t="s">
        <v>7</v>
      </c>
    </row>
    <row r="636" spans="9:18" x14ac:dyDescent="0.3">
      <c r="I636" t="s">
        <v>7</v>
      </c>
      <c r="J636" t="s">
        <v>7</v>
      </c>
      <c r="K636" t="s">
        <v>7</v>
      </c>
      <c r="L636" s="15" t="s">
        <v>7</v>
      </c>
      <c r="M636" t="s">
        <v>7</v>
      </c>
      <c r="N636" s="15" t="s">
        <v>7</v>
      </c>
      <c r="O636" s="15" t="s">
        <v>7</v>
      </c>
      <c r="P636" t="s">
        <v>7</v>
      </c>
      <c r="Q636" s="15" t="s">
        <v>7</v>
      </c>
      <c r="R636" s="15" t="s">
        <v>7</v>
      </c>
    </row>
    <row r="637" spans="9:18" x14ac:dyDescent="0.3">
      <c r="I637" t="s">
        <v>7</v>
      </c>
      <c r="J637" t="s">
        <v>7</v>
      </c>
      <c r="K637" t="s">
        <v>7</v>
      </c>
      <c r="L637" s="15" t="s">
        <v>7</v>
      </c>
      <c r="M637" t="s">
        <v>7</v>
      </c>
      <c r="N637" s="15" t="s">
        <v>7</v>
      </c>
      <c r="O637" s="15" t="s">
        <v>7</v>
      </c>
      <c r="P637" t="s">
        <v>7</v>
      </c>
      <c r="Q637" s="15" t="s">
        <v>7</v>
      </c>
      <c r="R637" s="15" t="s">
        <v>7</v>
      </c>
    </row>
    <row r="638" spans="9:18" x14ac:dyDescent="0.3">
      <c r="I638" t="s">
        <v>7</v>
      </c>
      <c r="J638" t="s">
        <v>7</v>
      </c>
      <c r="K638" t="s">
        <v>7</v>
      </c>
      <c r="L638" s="15" t="s">
        <v>7</v>
      </c>
      <c r="M638" t="s">
        <v>7</v>
      </c>
      <c r="N638" s="15" t="s">
        <v>7</v>
      </c>
      <c r="O638" s="15" t="s">
        <v>7</v>
      </c>
      <c r="P638" t="s">
        <v>7</v>
      </c>
      <c r="Q638" s="15" t="s">
        <v>7</v>
      </c>
      <c r="R638" s="15" t="s">
        <v>7</v>
      </c>
    </row>
    <row r="639" spans="9:18" x14ac:dyDescent="0.3">
      <c r="I639" t="s">
        <v>7</v>
      </c>
      <c r="J639" t="s">
        <v>7</v>
      </c>
      <c r="K639" t="s">
        <v>7</v>
      </c>
      <c r="L639" s="15" t="s">
        <v>7</v>
      </c>
      <c r="M639" t="s">
        <v>7</v>
      </c>
      <c r="N639" s="15" t="s">
        <v>7</v>
      </c>
      <c r="O639" s="15" t="s">
        <v>7</v>
      </c>
      <c r="P639" t="s">
        <v>7</v>
      </c>
      <c r="Q639" s="15" t="s">
        <v>7</v>
      </c>
      <c r="R639" s="15" t="s">
        <v>7</v>
      </c>
    </row>
    <row r="640" spans="9:18" x14ac:dyDescent="0.3">
      <c r="I640" t="s">
        <v>7</v>
      </c>
      <c r="J640" t="s">
        <v>7</v>
      </c>
      <c r="K640" t="s">
        <v>7</v>
      </c>
      <c r="L640" s="15" t="s">
        <v>7</v>
      </c>
      <c r="M640" t="s">
        <v>7</v>
      </c>
      <c r="N640" s="15" t="s">
        <v>7</v>
      </c>
      <c r="O640" s="15" t="s">
        <v>7</v>
      </c>
      <c r="P640" t="s">
        <v>7</v>
      </c>
      <c r="Q640" s="15" t="s">
        <v>7</v>
      </c>
      <c r="R640" s="15" t="s">
        <v>7</v>
      </c>
    </row>
    <row r="641" spans="9:18" x14ac:dyDescent="0.3">
      <c r="I641" t="s">
        <v>7</v>
      </c>
      <c r="J641" t="s">
        <v>7</v>
      </c>
      <c r="K641" t="s">
        <v>7</v>
      </c>
      <c r="L641" s="15" t="s">
        <v>7</v>
      </c>
      <c r="M641" t="s">
        <v>7</v>
      </c>
      <c r="N641" s="15" t="s">
        <v>7</v>
      </c>
      <c r="O641" s="15" t="s">
        <v>7</v>
      </c>
      <c r="P641" t="s">
        <v>7</v>
      </c>
      <c r="Q641" s="15" t="s">
        <v>7</v>
      </c>
      <c r="R641" s="15" t="s">
        <v>7</v>
      </c>
    </row>
    <row r="642" spans="9:18" x14ac:dyDescent="0.3">
      <c r="I642" t="s">
        <v>7</v>
      </c>
      <c r="J642" t="s">
        <v>7</v>
      </c>
      <c r="K642" t="s">
        <v>7</v>
      </c>
      <c r="L642" s="15" t="s">
        <v>7</v>
      </c>
      <c r="M642" t="s">
        <v>7</v>
      </c>
      <c r="N642" s="15" t="s">
        <v>7</v>
      </c>
      <c r="O642" s="15" t="s">
        <v>7</v>
      </c>
      <c r="P642" t="s">
        <v>7</v>
      </c>
      <c r="Q642" s="15" t="s">
        <v>7</v>
      </c>
      <c r="R642" s="15" t="s">
        <v>7</v>
      </c>
    </row>
    <row r="643" spans="9:18" x14ac:dyDescent="0.3">
      <c r="I643" t="s">
        <v>7</v>
      </c>
      <c r="J643" t="s">
        <v>7</v>
      </c>
      <c r="K643" t="s">
        <v>7</v>
      </c>
      <c r="L643" s="15" t="s">
        <v>7</v>
      </c>
      <c r="M643" t="s">
        <v>7</v>
      </c>
      <c r="N643" s="15" t="s">
        <v>7</v>
      </c>
      <c r="O643" s="15" t="s">
        <v>7</v>
      </c>
      <c r="P643" t="s">
        <v>7</v>
      </c>
      <c r="Q643" s="15" t="s">
        <v>7</v>
      </c>
      <c r="R643" s="15" t="s">
        <v>7</v>
      </c>
    </row>
    <row r="644" spans="9:18" x14ac:dyDescent="0.3">
      <c r="I644" t="s">
        <v>7</v>
      </c>
      <c r="J644" t="s">
        <v>7</v>
      </c>
      <c r="K644" t="s">
        <v>7</v>
      </c>
      <c r="L644" s="15" t="s">
        <v>7</v>
      </c>
      <c r="M644" t="s">
        <v>7</v>
      </c>
      <c r="N644" s="15" t="s">
        <v>7</v>
      </c>
      <c r="O644" s="15" t="s">
        <v>7</v>
      </c>
      <c r="P644" t="s">
        <v>7</v>
      </c>
      <c r="Q644" s="15" t="s">
        <v>7</v>
      </c>
      <c r="R644" s="15" t="s">
        <v>7</v>
      </c>
    </row>
    <row r="645" spans="9:18" x14ac:dyDescent="0.3">
      <c r="I645" t="s">
        <v>7</v>
      </c>
      <c r="J645" t="s">
        <v>7</v>
      </c>
      <c r="K645" t="s">
        <v>7</v>
      </c>
      <c r="L645" s="15" t="s">
        <v>7</v>
      </c>
      <c r="M645" t="s">
        <v>7</v>
      </c>
      <c r="N645" s="15" t="s">
        <v>7</v>
      </c>
      <c r="O645" s="15" t="s">
        <v>7</v>
      </c>
      <c r="P645" t="s">
        <v>7</v>
      </c>
      <c r="Q645" s="15" t="s">
        <v>7</v>
      </c>
      <c r="R645" s="15" t="s">
        <v>7</v>
      </c>
    </row>
    <row r="646" spans="9:18" x14ac:dyDescent="0.3">
      <c r="I646" t="s">
        <v>7</v>
      </c>
      <c r="J646" t="s">
        <v>7</v>
      </c>
      <c r="K646" t="s">
        <v>7</v>
      </c>
      <c r="L646" s="15" t="s">
        <v>7</v>
      </c>
      <c r="M646" t="s">
        <v>7</v>
      </c>
      <c r="N646" s="15" t="s">
        <v>7</v>
      </c>
      <c r="O646" s="15" t="s">
        <v>7</v>
      </c>
      <c r="P646" t="s">
        <v>7</v>
      </c>
      <c r="Q646" s="15" t="s">
        <v>7</v>
      </c>
      <c r="R646" s="15" t="s">
        <v>7</v>
      </c>
    </row>
    <row r="647" spans="9:18" x14ac:dyDescent="0.3">
      <c r="I647" t="s">
        <v>7</v>
      </c>
      <c r="J647" t="s">
        <v>7</v>
      </c>
      <c r="K647" t="s">
        <v>7</v>
      </c>
      <c r="L647" s="15" t="s">
        <v>7</v>
      </c>
      <c r="M647" t="s">
        <v>7</v>
      </c>
      <c r="N647" s="15" t="s">
        <v>7</v>
      </c>
      <c r="O647" s="15" t="s">
        <v>7</v>
      </c>
      <c r="P647" t="s">
        <v>7</v>
      </c>
      <c r="Q647" s="15" t="s">
        <v>7</v>
      </c>
      <c r="R647" s="15" t="s">
        <v>7</v>
      </c>
    </row>
    <row r="648" spans="9:18" x14ac:dyDescent="0.3">
      <c r="I648" t="s">
        <v>7</v>
      </c>
      <c r="J648" t="s">
        <v>7</v>
      </c>
      <c r="K648" t="s">
        <v>7</v>
      </c>
      <c r="L648" s="15" t="s">
        <v>7</v>
      </c>
      <c r="M648" t="s">
        <v>7</v>
      </c>
      <c r="N648" s="15" t="s">
        <v>7</v>
      </c>
      <c r="O648" s="15" t="s">
        <v>7</v>
      </c>
      <c r="P648" t="s">
        <v>7</v>
      </c>
      <c r="Q648" s="15" t="s">
        <v>7</v>
      </c>
      <c r="R648" s="15" t="s">
        <v>7</v>
      </c>
    </row>
    <row r="649" spans="9:18" x14ac:dyDescent="0.3">
      <c r="I649" t="s">
        <v>7</v>
      </c>
      <c r="J649" t="s">
        <v>7</v>
      </c>
      <c r="K649" t="s">
        <v>7</v>
      </c>
      <c r="L649" s="15" t="s">
        <v>7</v>
      </c>
      <c r="M649" t="s">
        <v>7</v>
      </c>
      <c r="N649" s="15" t="s">
        <v>7</v>
      </c>
      <c r="O649" s="15" t="s">
        <v>7</v>
      </c>
      <c r="P649" t="s">
        <v>7</v>
      </c>
      <c r="Q649" s="15" t="s">
        <v>7</v>
      </c>
      <c r="R649" s="15" t="s">
        <v>7</v>
      </c>
    </row>
    <row r="650" spans="9:18" x14ac:dyDescent="0.3">
      <c r="I650" t="s">
        <v>7</v>
      </c>
      <c r="J650" t="s">
        <v>7</v>
      </c>
      <c r="K650" t="s">
        <v>7</v>
      </c>
      <c r="L650" s="15" t="s">
        <v>7</v>
      </c>
      <c r="M650" t="s">
        <v>7</v>
      </c>
      <c r="N650" s="15" t="s">
        <v>7</v>
      </c>
      <c r="O650" s="15" t="s">
        <v>7</v>
      </c>
      <c r="P650" t="s">
        <v>7</v>
      </c>
      <c r="Q650" s="15" t="s">
        <v>7</v>
      </c>
      <c r="R650" s="15" t="s">
        <v>7</v>
      </c>
    </row>
    <row r="651" spans="9:18" x14ac:dyDescent="0.3">
      <c r="I651" t="s">
        <v>7</v>
      </c>
      <c r="J651" t="s">
        <v>7</v>
      </c>
      <c r="K651" t="s">
        <v>7</v>
      </c>
      <c r="L651" s="15" t="s">
        <v>7</v>
      </c>
      <c r="M651" t="s">
        <v>7</v>
      </c>
      <c r="N651" s="15" t="s">
        <v>7</v>
      </c>
      <c r="O651" s="15" t="s">
        <v>7</v>
      </c>
      <c r="P651" t="s">
        <v>7</v>
      </c>
      <c r="Q651" s="15" t="s">
        <v>7</v>
      </c>
      <c r="R651" s="15" t="s">
        <v>7</v>
      </c>
    </row>
    <row r="652" spans="9:18" x14ac:dyDescent="0.3">
      <c r="I652" t="s">
        <v>7</v>
      </c>
      <c r="J652" t="s">
        <v>7</v>
      </c>
      <c r="K652" t="s">
        <v>7</v>
      </c>
      <c r="L652" s="15" t="s">
        <v>7</v>
      </c>
      <c r="M652" t="s">
        <v>7</v>
      </c>
      <c r="N652" s="15" t="s">
        <v>7</v>
      </c>
      <c r="O652" s="15" t="s">
        <v>7</v>
      </c>
      <c r="P652" t="s">
        <v>7</v>
      </c>
      <c r="Q652" s="15" t="s">
        <v>7</v>
      </c>
      <c r="R652" s="15" t="s">
        <v>7</v>
      </c>
    </row>
    <row r="653" spans="9:18" x14ac:dyDescent="0.3">
      <c r="I653" t="s">
        <v>7</v>
      </c>
      <c r="J653" t="s">
        <v>7</v>
      </c>
      <c r="K653" t="s">
        <v>7</v>
      </c>
      <c r="L653" s="15" t="s">
        <v>7</v>
      </c>
      <c r="M653" t="s">
        <v>7</v>
      </c>
      <c r="N653" s="15" t="s">
        <v>7</v>
      </c>
      <c r="O653" s="15" t="s">
        <v>7</v>
      </c>
      <c r="P653" t="s">
        <v>7</v>
      </c>
      <c r="Q653" s="15" t="s">
        <v>7</v>
      </c>
      <c r="R653" s="15" t="s">
        <v>7</v>
      </c>
    </row>
    <row r="654" spans="9:18" x14ac:dyDescent="0.3">
      <c r="I654" t="s">
        <v>7</v>
      </c>
      <c r="J654" t="s">
        <v>7</v>
      </c>
      <c r="K654" t="s">
        <v>7</v>
      </c>
      <c r="L654" s="15" t="s">
        <v>7</v>
      </c>
      <c r="M654" t="s">
        <v>7</v>
      </c>
      <c r="N654" s="15" t="s">
        <v>7</v>
      </c>
      <c r="O654" s="15" t="s">
        <v>7</v>
      </c>
      <c r="P654" t="s">
        <v>7</v>
      </c>
      <c r="Q654" s="15" t="s">
        <v>7</v>
      </c>
      <c r="R654" s="15" t="s">
        <v>7</v>
      </c>
    </row>
    <row r="655" spans="9:18" x14ac:dyDescent="0.3">
      <c r="I655" t="s">
        <v>7</v>
      </c>
      <c r="J655" t="s">
        <v>7</v>
      </c>
      <c r="K655" t="s">
        <v>7</v>
      </c>
      <c r="L655" s="15" t="s">
        <v>7</v>
      </c>
      <c r="M655" t="s">
        <v>7</v>
      </c>
      <c r="N655" s="15" t="s">
        <v>7</v>
      </c>
      <c r="O655" s="15" t="s">
        <v>7</v>
      </c>
      <c r="P655" t="s">
        <v>7</v>
      </c>
      <c r="Q655" s="15" t="s">
        <v>7</v>
      </c>
      <c r="R655" s="15" t="s">
        <v>7</v>
      </c>
    </row>
    <row r="656" spans="9:18" x14ac:dyDescent="0.3">
      <c r="I656" t="s">
        <v>7</v>
      </c>
      <c r="J656" t="s">
        <v>7</v>
      </c>
      <c r="K656" t="s">
        <v>7</v>
      </c>
      <c r="L656" s="15" t="s">
        <v>7</v>
      </c>
      <c r="M656" t="s">
        <v>7</v>
      </c>
      <c r="N656" s="15" t="s">
        <v>7</v>
      </c>
      <c r="O656" s="15" t="s">
        <v>7</v>
      </c>
      <c r="P656" t="s">
        <v>7</v>
      </c>
      <c r="Q656" s="15" t="s">
        <v>7</v>
      </c>
      <c r="R656" s="15" t="s">
        <v>7</v>
      </c>
    </row>
    <row r="657" spans="9:18" x14ac:dyDescent="0.3">
      <c r="I657" t="s">
        <v>7</v>
      </c>
      <c r="J657" t="s">
        <v>7</v>
      </c>
      <c r="K657" t="s">
        <v>7</v>
      </c>
      <c r="L657" s="15" t="s">
        <v>7</v>
      </c>
      <c r="M657" t="s">
        <v>7</v>
      </c>
      <c r="N657" s="15" t="s">
        <v>7</v>
      </c>
      <c r="O657" s="15" t="s">
        <v>7</v>
      </c>
      <c r="P657" t="s">
        <v>7</v>
      </c>
      <c r="Q657" s="15" t="s">
        <v>7</v>
      </c>
      <c r="R657" s="15" t="s">
        <v>7</v>
      </c>
    </row>
    <row r="658" spans="9:18" x14ac:dyDescent="0.3">
      <c r="I658" t="s">
        <v>7</v>
      </c>
      <c r="J658" t="s">
        <v>7</v>
      </c>
      <c r="K658" t="s">
        <v>7</v>
      </c>
      <c r="L658" s="15" t="s">
        <v>7</v>
      </c>
      <c r="M658" t="s">
        <v>7</v>
      </c>
      <c r="N658" s="15" t="s">
        <v>7</v>
      </c>
      <c r="O658" s="15" t="s">
        <v>7</v>
      </c>
      <c r="P658" t="s">
        <v>7</v>
      </c>
      <c r="Q658" s="15" t="s">
        <v>7</v>
      </c>
      <c r="R658" s="15" t="s">
        <v>7</v>
      </c>
    </row>
    <row r="659" spans="9:18" x14ac:dyDescent="0.3">
      <c r="I659" t="s">
        <v>7</v>
      </c>
      <c r="J659" t="s">
        <v>7</v>
      </c>
      <c r="K659" t="s">
        <v>7</v>
      </c>
      <c r="L659" s="15" t="s">
        <v>7</v>
      </c>
      <c r="M659" t="s">
        <v>7</v>
      </c>
      <c r="N659" s="15" t="s">
        <v>7</v>
      </c>
      <c r="O659" s="15" t="s">
        <v>7</v>
      </c>
      <c r="P659" t="s">
        <v>7</v>
      </c>
      <c r="Q659" s="15" t="s">
        <v>7</v>
      </c>
      <c r="R659" s="15" t="s">
        <v>7</v>
      </c>
    </row>
    <row r="660" spans="9:18" x14ac:dyDescent="0.3">
      <c r="I660" t="s">
        <v>7</v>
      </c>
      <c r="J660" t="s">
        <v>7</v>
      </c>
      <c r="K660" t="s">
        <v>7</v>
      </c>
      <c r="L660" s="15" t="s">
        <v>7</v>
      </c>
      <c r="M660" t="s">
        <v>7</v>
      </c>
      <c r="N660" s="15" t="s">
        <v>7</v>
      </c>
      <c r="O660" s="15" t="s">
        <v>7</v>
      </c>
      <c r="P660" t="s">
        <v>7</v>
      </c>
      <c r="Q660" s="15" t="s">
        <v>7</v>
      </c>
      <c r="R660" s="15" t="s">
        <v>7</v>
      </c>
    </row>
    <row r="661" spans="9:18" x14ac:dyDescent="0.3">
      <c r="I661" t="s">
        <v>7</v>
      </c>
      <c r="J661" t="s">
        <v>7</v>
      </c>
      <c r="K661" t="s">
        <v>7</v>
      </c>
      <c r="L661" s="15" t="s">
        <v>7</v>
      </c>
      <c r="M661" t="s">
        <v>7</v>
      </c>
      <c r="N661" s="15" t="s">
        <v>7</v>
      </c>
      <c r="O661" s="15" t="s">
        <v>7</v>
      </c>
      <c r="P661" t="s">
        <v>7</v>
      </c>
      <c r="Q661" s="15" t="s">
        <v>7</v>
      </c>
      <c r="R661" s="15" t="s">
        <v>7</v>
      </c>
    </row>
    <row r="662" spans="9:18" x14ac:dyDescent="0.3">
      <c r="I662" t="s">
        <v>7</v>
      </c>
      <c r="J662" t="s">
        <v>7</v>
      </c>
      <c r="K662" t="s">
        <v>7</v>
      </c>
      <c r="L662" s="15" t="s">
        <v>7</v>
      </c>
      <c r="M662" t="s">
        <v>7</v>
      </c>
      <c r="N662" s="15" t="s">
        <v>7</v>
      </c>
      <c r="O662" s="15" t="s">
        <v>7</v>
      </c>
      <c r="P662" t="s">
        <v>7</v>
      </c>
      <c r="Q662" s="15" t="s">
        <v>7</v>
      </c>
      <c r="R662" s="15" t="s">
        <v>7</v>
      </c>
    </row>
    <row r="663" spans="9:18" x14ac:dyDescent="0.3">
      <c r="I663" t="s">
        <v>7</v>
      </c>
      <c r="J663" t="s">
        <v>7</v>
      </c>
      <c r="K663" t="s">
        <v>7</v>
      </c>
      <c r="L663" s="15" t="s">
        <v>7</v>
      </c>
      <c r="M663" t="s">
        <v>7</v>
      </c>
      <c r="N663" s="15" t="s">
        <v>7</v>
      </c>
      <c r="O663" s="15" t="s">
        <v>7</v>
      </c>
      <c r="P663" t="s">
        <v>7</v>
      </c>
      <c r="Q663" s="15" t="s">
        <v>7</v>
      </c>
      <c r="R663" s="15" t="s">
        <v>7</v>
      </c>
    </row>
    <row r="664" spans="9:18" x14ac:dyDescent="0.3">
      <c r="I664" t="s">
        <v>7</v>
      </c>
      <c r="J664" t="s">
        <v>7</v>
      </c>
      <c r="K664" t="s">
        <v>7</v>
      </c>
      <c r="L664" s="15" t="s">
        <v>7</v>
      </c>
      <c r="M664" t="s">
        <v>7</v>
      </c>
      <c r="N664" s="15" t="s">
        <v>7</v>
      </c>
      <c r="O664" s="15" t="s">
        <v>7</v>
      </c>
      <c r="P664" t="s">
        <v>7</v>
      </c>
      <c r="Q664" s="15" t="s">
        <v>7</v>
      </c>
      <c r="R664" s="15" t="s">
        <v>7</v>
      </c>
    </row>
    <row r="665" spans="9:18" x14ac:dyDescent="0.3">
      <c r="I665" t="s">
        <v>7</v>
      </c>
      <c r="J665" t="s">
        <v>7</v>
      </c>
      <c r="K665" t="s">
        <v>7</v>
      </c>
      <c r="L665" s="15" t="s">
        <v>7</v>
      </c>
      <c r="M665" t="s">
        <v>7</v>
      </c>
      <c r="N665" s="15" t="s">
        <v>7</v>
      </c>
      <c r="O665" s="15" t="s">
        <v>7</v>
      </c>
      <c r="P665" t="s">
        <v>7</v>
      </c>
      <c r="Q665" s="15" t="s">
        <v>7</v>
      </c>
      <c r="R665" s="15" t="s">
        <v>7</v>
      </c>
    </row>
    <row r="666" spans="9:18" x14ac:dyDescent="0.3">
      <c r="I666" t="s">
        <v>7</v>
      </c>
      <c r="J666" t="s">
        <v>7</v>
      </c>
      <c r="K666" t="s">
        <v>7</v>
      </c>
      <c r="L666" s="15" t="s">
        <v>7</v>
      </c>
      <c r="M666" t="s">
        <v>7</v>
      </c>
      <c r="N666" s="15" t="s">
        <v>7</v>
      </c>
      <c r="O666" s="15" t="s">
        <v>7</v>
      </c>
      <c r="P666" t="s">
        <v>7</v>
      </c>
      <c r="Q666" s="15" t="s">
        <v>7</v>
      </c>
      <c r="R666" s="15" t="s">
        <v>7</v>
      </c>
    </row>
    <row r="667" spans="9:18" x14ac:dyDescent="0.3">
      <c r="I667" t="s">
        <v>7</v>
      </c>
      <c r="J667" t="s">
        <v>7</v>
      </c>
      <c r="K667" t="s">
        <v>7</v>
      </c>
      <c r="L667" s="15" t="s">
        <v>7</v>
      </c>
      <c r="M667" t="s">
        <v>7</v>
      </c>
      <c r="N667" s="15" t="s">
        <v>7</v>
      </c>
      <c r="O667" s="15" t="s">
        <v>7</v>
      </c>
      <c r="P667" t="s">
        <v>7</v>
      </c>
      <c r="Q667" s="15" t="s">
        <v>7</v>
      </c>
      <c r="R667" s="15" t="s">
        <v>7</v>
      </c>
    </row>
    <row r="668" spans="9:18" x14ac:dyDescent="0.3">
      <c r="I668" t="s">
        <v>7</v>
      </c>
      <c r="J668" t="s">
        <v>7</v>
      </c>
      <c r="K668" t="s">
        <v>7</v>
      </c>
      <c r="L668" s="15" t="s">
        <v>7</v>
      </c>
      <c r="M668" t="s">
        <v>7</v>
      </c>
      <c r="N668" s="15" t="s">
        <v>7</v>
      </c>
      <c r="O668" s="15" t="s">
        <v>7</v>
      </c>
      <c r="P668" t="s">
        <v>7</v>
      </c>
      <c r="Q668" s="15" t="s">
        <v>7</v>
      </c>
      <c r="R668" s="15" t="s">
        <v>7</v>
      </c>
    </row>
    <row r="669" spans="9:18" x14ac:dyDescent="0.3">
      <c r="I669" t="s">
        <v>7</v>
      </c>
      <c r="J669" t="s">
        <v>7</v>
      </c>
      <c r="K669" t="s">
        <v>7</v>
      </c>
      <c r="L669" s="15" t="s">
        <v>7</v>
      </c>
      <c r="M669" t="s">
        <v>7</v>
      </c>
      <c r="N669" s="15" t="s">
        <v>7</v>
      </c>
      <c r="O669" s="15" t="s">
        <v>7</v>
      </c>
      <c r="P669" t="s">
        <v>7</v>
      </c>
      <c r="Q669" s="15" t="s">
        <v>7</v>
      </c>
      <c r="R669" s="15" t="s">
        <v>7</v>
      </c>
    </row>
    <row r="670" spans="9:18" x14ac:dyDescent="0.3">
      <c r="I670" t="s">
        <v>7</v>
      </c>
      <c r="J670" t="s">
        <v>7</v>
      </c>
      <c r="K670" t="s">
        <v>7</v>
      </c>
      <c r="L670" s="15" t="s">
        <v>7</v>
      </c>
      <c r="M670" t="s">
        <v>7</v>
      </c>
      <c r="N670" s="15" t="s">
        <v>7</v>
      </c>
      <c r="O670" s="15" t="s">
        <v>7</v>
      </c>
      <c r="P670" t="s">
        <v>7</v>
      </c>
      <c r="Q670" s="15" t="s">
        <v>7</v>
      </c>
      <c r="R670" s="15" t="s">
        <v>7</v>
      </c>
    </row>
    <row r="671" spans="9:18" x14ac:dyDescent="0.3">
      <c r="I671" t="s">
        <v>7</v>
      </c>
      <c r="J671" t="s">
        <v>7</v>
      </c>
      <c r="K671" t="s">
        <v>7</v>
      </c>
      <c r="L671" s="15" t="s">
        <v>7</v>
      </c>
      <c r="M671" t="s">
        <v>7</v>
      </c>
      <c r="N671" s="15" t="s">
        <v>7</v>
      </c>
      <c r="O671" s="15" t="s">
        <v>7</v>
      </c>
      <c r="P671" t="s">
        <v>7</v>
      </c>
      <c r="Q671" s="15" t="s">
        <v>7</v>
      </c>
      <c r="R671" s="15" t="s">
        <v>7</v>
      </c>
    </row>
    <row r="672" spans="9:18" x14ac:dyDescent="0.3">
      <c r="I672" t="s">
        <v>7</v>
      </c>
      <c r="J672" t="s">
        <v>7</v>
      </c>
      <c r="K672" t="s">
        <v>7</v>
      </c>
      <c r="L672" s="15" t="s">
        <v>7</v>
      </c>
      <c r="M672" t="s">
        <v>7</v>
      </c>
      <c r="N672" s="15" t="s">
        <v>7</v>
      </c>
      <c r="O672" s="15" t="s">
        <v>7</v>
      </c>
      <c r="P672" t="s">
        <v>7</v>
      </c>
      <c r="Q672" s="15" t="s">
        <v>7</v>
      </c>
      <c r="R672" s="15" t="s">
        <v>7</v>
      </c>
    </row>
    <row r="673" spans="9:18" x14ac:dyDescent="0.3">
      <c r="I673" t="s">
        <v>7</v>
      </c>
      <c r="J673" t="s">
        <v>7</v>
      </c>
      <c r="K673" t="s">
        <v>7</v>
      </c>
      <c r="L673" s="15" t="s">
        <v>7</v>
      </c>
      <c r="M673" t="s">
        <v>7</v>
      </c>
      <c r="N673" s="15" t="s">
        <v>7</v>
      </c>
      <c r="O673" s="15" t="s">
        <v>7</v>
      </c>
      <c r="P673" t="s">
        <v>7</v>
      </c>
      <c r="Q673" s="15" t="s">
        <v>7</v>
      </c>
      <c r="R673" s="15" t="s">
        <v>7</v>
      </c>
    </row>
    <row r="674" spans="9:18" x14ac:dyDescent="0.3">
      <c r="I674" t="s">
        <v>7</v>
      </c>
      <c r="J674" t="s">
        <v>7</v>
      </c>
      <c r="K674" t="s">
        <v>7</v>
      </c>
      <c r="L674" s="15" t="s">
        <v>7</v>
      </c>
      <c r="M674" t="s">
        <v>7</v>
      </c>
      <c r="N674" s="15" t="s">
        <v>7</v>
      </c>
      <c r="O674" s="15" t="s">
        <v>7</v>
      </c>
      <c r="P674" t="s">
        <v>7</v>
      </c>
      <c r="Q674" s="15" t="s">
        <v>7</v>
      </c>
      <c r="R674" s="15" t="s">
        <v>7</v>
      </c>
    </row>
    <row r="675" spans="9:18" x14ac:dyDescent="0.3">
      <c r="I675" t="s">
        <v>7</v>
      </c>
      <c r="J675" t="s">
        <v>7</v>
      </c>
      <c r="K675" t="s">
        <v>7</v>
      </c>
      <c r="L675" s="15" t="s">
        <v>7</v>
      </c>
      <c r="M675" t="s">
        <v>7</v>
      </c>
      <c r="N675" s="15" t="s">
        <v>7</v>
      </c>
      <c r="O675" s="15" t="s">
        <v>7</v>
      </c>
      <c r="P675" t="s">
        <v>7</v>
      </c>
      <c r="Q675" s="15" t="s">
        <v>7</v>
      </c>
      <c r="R675" s="15" t="s">
        <v>7</v>
      </c>
    </row>
    <row r="676" spans="9:18" x14ac:dyDescent="0.3">
      <c r="I676" t="s">
        <v>7</v>
      </c>
      <c r="J676" t="s">
        <v>7</v>
      </c>
      <c r="K676" t="s">
        <v>7</v>
      </c>
      <c r="L676" s="15" t="s">
        <v>7</v>
      </c>
      <c r="M676" t="s">
        <v>7</v>
      </c>
      <c r="N676" s="15" t="s">
        <v>7</v>
      </c>
      <c r="O676" s="15" t="s">
        <v>7</v>
      </c>
      <c r="P676" t="s">
        <v>7</v>
      </c>
      <c r="Q676" s="15" t="s">
        <v>7</v>
      </c>
      <c r="R676" s="15" t="s">
        <v>7</v>
      </c>
    </row>
    <row r="677" spans="9:18" x14ac:dyDescent="0.3">
      <c r="I677" t="s">
        <v>7</v>
      </c>
      <c r="J677" t="s">
        <v>7</v>
      </c>
      <c r="K677" t="s">
        <v>7</v>
      </c>
      <c r="L677" s="15" t="s">
        <v>7</v>
      </c>
      <c r="M677" t="s">
        <v>7</v>
      </c>
      <c r="N677" s="15" t="s">
        <v>7</v>
      </c>
      <c r="O677" s="15" t="s">
        <v>7</v>
      </c>
      <c r="P677" t="s">
        <v>7</v>
      </c>
      <c r="Q677" s="15" t="s">
        <v>7</v>
      </c>
      <c r="R677" s="15" t="s">
        <v>7</v>
      </c>
    </row>
    <row r="678" spans="9:18" x14ac:dyDescent="0.3">
      <c r="I678" t="s">
        <v>7</v>
      </c>
      <c r="J678" t="s">
        <v>7</v>
      </c>
      <c r="K678" t="s">
        <v>7</v>
      </c>
      <c r="L678" s="15" t="s">
        <v>7</v>
      </c>
      <c r="M678" t="s">
        <v>7</v>
      </c>
      <c r="N678" s="15" t="s">
        <v>7</v>
      </c>
      <c r="O678" s="15" t="s">
        <v>7</v>
      </c>
      <c r="P678" t="s">
        <v>7</v>
      </c>
      <c r="Q678" s="15" t="s">
        <v>7</v>
      </c>
      <c r="R678" s="15" t="s">
        <v>7</v>
      </c>
    </row>
    <row r="679" spans="9:18" x14ac:dyDescent="0.3">
      <c r="I679" t="s">
        <v>7</v>
      </c>
      <c r="J679" t="s">
        <v>7</v>
      </c>
      <c r="K679" t="s">
        <v>7</v>
      </c>
      <c r="L679" s="15" t="s">
        <v>7</v>
      </c>
      <c r="M679" t="s">
        <v>7</v>
      </c>
      <c r="N679" s="15" t="s">
        <v>7</v>
      </c>
      <c r="O679" s="15" t="s">
        <v>7</v>
      </c>
      <c r="P679" t="s">
        <v>7</v>
      </c>
      <c r="Q679" s="15" t="s">
        <v>7</v>
      </c>
      <c r="R679" s="15" t="s">
        <v>7</v>
      </c>
    </row>
    <row r="680" spans="9:18" x14ac:dyDescent="0.3">
      <c r="I680" t="s">
        <v>7</v>
      </c>
      <c r="J680" t="s">
        <v>7</v>
      </c>
      <c r="K680" t="s">
        <v>7</v>
      </c>
      <c r="L680" s="15" t="s">
        <v>7</v>
      </c>
      <c r="M680" t="s">
        <v>7</v>
      </c>
      <c r="N680" s="15" t="s">
        <v>7</v>
      </c>
      <c r="O680" s="15" t="s">
        <v>7</v>
      </c>
      <c r="P680" t="s">
        <v>7</v>
      </c>
      <c r="Q680" s="15" t="s">
        <v>7</v>
      </c>
      <c r="R680" s="15" t="s">
        <v>7</v>
      </c>
    </row>
    <row r="681" spans="9:18" x14ac:dyDescent="0.3">
      <c r="I681" t="s">
        <v>7</v>
      </c>
      <c r="J681" t="s">
        <v>7</v>
      </c>
      <c r="K681" t="s">
        <v>7</v>
      </c>
      <c r="L681" s="15" t="s">
        <v>7</v>
      </c>
      <c r="M681" t="s">
        <v>7</v>
      </c>
      <c r="N681" s="15" t="s">
        <v>7</v>
      </c>
      <c r="O681" s="15" t="s">
        <v>7</v>
      </c>
      <c r="P681" t="s">
        <v>7</v>
      </c>
      <c r="Q681" s="15" t="s">
        <v>7</v>
      </c>
      <c r="R681" s="15" t="s">
        <v>7</v>
      </c>
    </row>
    <row r="682" spans="9:18" x14ac:dyDescent="0.3">
      <c r="I682" t="s">
        <v>7</v>
      </c>
      <c r="J682" t="s">
        <v>7</v>
      </c>
      <c r="K682" t="s">
        <v>7</v>
      </c>
      <c r="L682" s="15" t="s">
        <v>7</v>
      </c>
      <c r="M682" t="s">
        <v>7</v>
      </c>
      <c r="N682" s="15" t="s">
        <v>7</v>
      </c>
      <c r="O682" s="15" t="s">
        <v>7</v>
      </c>
      <c r="P682" t="s">
        <v>7</v>
      </c>
      <c r="Q682" s="15" t="s">
        <v>7</v>
      </c>
      <c r="R682" s="15" t="s">
        <v>7</v>
      </c>
    </row>
    <row r="683" spans="9:18" x14ac:dyDescent="0.3">
      <c r="I683" t="s">
        <v>7</v>
      </c>
      <c r="J683" t="s">
        <v>7</v>
      </c>
      <c r="K683" t="s">
        <v>7</v>
      </c>
      <c r="L683" s="15" t="s">
        <v>7</v>
      </c>
      <c r="M683" t="s">
        <v>7</v>
      </c>
      <c r="N683" s="15" t="s">
        <v>7</v>
      </c>
      <c r="O683" s="15" t="s">
        <v>7</v>
      </c>
      <c r="P683" t="s">
        <v>7</v>
      </c>
      <c r="Q683" s="15" t="s">
        <v>7</v>
      </c>
      <c r="R683" s="15" t="s">
        <v>7</v>
      </c>
    </row>
    <row r="684" spans="9:18" x14ac:dyDescent="0.3">
      <c r="I684" t="s">
        <v>7</v>
      </c>
      <c r="J684" t="s">
        <v>7</v>
      </c>
      <c r="K684" t="s">
        <v>7</v>
      </c>
      <c r="L684" s="15" t="s">
        <v>7</v>
      </c>
      <c r="M684" t="s">
        <v>7</v>
      </c>
      <c r="N684" s="15" t="s">
        <v>7</v>
      </c>
      <c r="O684" s="15" t="s">
        <v>7</v>
      </c>
      <c r="P684" t="s">
        <v>7</v>
      </c>
      <c r="Q684" s="15" t="s">
        <v>7</v>
      </c>
      <c r="R684" s="15" t="s">
        <v>7</v>
      </c>
    </row>
    <row r="685" spans="9:18" x14ac:dyDescent="0.3">
      <c r="I685" t="s">
        <v>7</v>
      </c>
      <c r="J685" t="s">
        <v>7</v>
      </c>
      <c r="K685" t="s">
        <v>7</v>
      </c>
      <c r="L685" s="15" t="s">
        <v>7</v>
      </c>
      <c r="M685" t="s">
        <v>7</v>
      </c>
      <c r="N685" s="15" t="s">
        <v>7</v>
      </c>
      <c r="O685" s="15" t="s">
        <v>7</v>
      </c>
      <c r="P685" t="s">
        <v>7</v>
      </c>
      <c r="Q685" s="15" t="s">
        <v>7</v>
      </c>
      <c r="R685" s="15" t="s">
        <v>7</v>
      </c>
    </row>
    <row r="686" spans="9:18" x14ac:dyDescent="0.3">
      <c r="I686" t="s">
        <v>7</v>
      </c>
      <c r="J686" t="s">
        <v>7</v>
      </c>
      <c r="K686" t="s">
        <v>7</v>
      </c>
      <c r="L686" s="15" t="s">
        <v>7</v>
      </c>
      <c r="M686" t="s">
        <v>7</v>
      </c>
      <c r="N686" s="15" t="s">
        <v>7</v>
      </c>
      <c r="O686" s="15" t="s">
        <v>7</v>
      </c>
      <c r="P686" t="s">
        <v>7</v>
      </c>
      <c r="Q686" s="15" t="s">
        <v>7</v>
      </c>
      <c r="R686" s="15" t="s">
        <v>7</v>
      </c>
    </row>
    <row r="687" spans="9:18" x14ac:dyDescent="0.3">
      <c r="I687" t="s">
        <v>7</v>
      </c>
      <c r="J687" t="s">
        <v>7</v>
      </c>
      <c r="K687" t="s">
        <v>7</v>
      </c>
      <c r="L687" s="15" t="s">
        <v>7</v>
      </c>
      <c r="M687" t="s">
        <v>7</v>
      </c>
      <c r="N687" s="15" t="s">
        <v>7</v>
      </c>
      <c r="O687" s="15" t="s">
        <v>7</v>
      </c>
      <c r="P687" t="s">
        <v>7</v>
      </c>
      <c r="Q687" s="15" t="s">
        <v>7</v>
      </c>
      <c r="R687" s="15" t="s">
        <v>7</v>
      </c>
    </row>
    <row r="688" spans="9:18" x14ac:dyDescent="0.3">
      <c r="I688" t="s">
        <v>7</v>
      </c>
      <c r="J688" t="s">
        <v>7</v>
      </c>
      <c r="K688" t="s">
        <v>7</v>
      </c>
      <c r="L688" s="15" t="s">
        <v>7</v>
      </c>
      <c r="M688" t="s">
        <v>7</v>
      </c>
      <c r="N688" s="15" t="s">
        <v>7</v>
      </c>
      <c r="O688" s="15" t="s">
        <v>7</v>
      </c>
      <c r="P688" t="s">
        <v>7</v>
      </c>
      <c r="Q688" s="15" t="s">
        <v>7</v>
      </c>
      <c r="R688" s="15" t="s">
        <v>7</v>
      </c>
    </row>
    <row r="689" spans="9:18" x14ac:dyDescent="0.3">
      <c r="I689" t="s">
        <v>7</v>
      </c>
      <c r="J689" t="s">
        <v>7</v>
      </c>
      <c r="K689" t="s">
        <v>7</v>
      </c>
      <c r="L689" s="15" t="s">
        <v>7</v>
      </c>
      <c r="M689" t="s">
        <v>7</v>
      </c>
      <c r="N689" s="15" t="s">
        <v>7</v>
      </c>
      <c r="O689" s="15" t="s">
        <v>7</v>
      </c>
      <c r="P689" t="s">
        <v>7</v>
      </c>
      <c r="Q689" s="15" t="s">
        <v>7</v>
      </c>
      <c r="R689" s="15" t="s">
        <v>7</v>
      </c>
    </row>
    <row r="690" spans="9:18" x14ac:dyDescent="0.3">
      <c r="I690" t="s">
        <v>7</v>
      </c>
      <c r="J690" t="s">
        <v>7</v>
      </c>
      <c r="K690" t="s">
        <v>7</v>
      </c>
      <c r="L690" s="15" t="s">
        <v>7</v>
      </c>
      <c r="M690" t="s">
        <v>7</v>
      </c>
      <c r="N690" s="15" t="s">
        <v>7</v>
      </c>
      <c r="O690" s="15" t="s">
        <v>7</v>
      </c>
      <c r="P690" t="s">
        <v>7</v>
      </c>
      <c r="Q690" s="15" t="s">
        <v>7</v>
      </c>
      <c r="R690" s="15" t="s">
        <v>7</v>
      </c>
    </row>
    <row r="691" spans="9:18" x14ac:dyDescent="0.3">
      <c r="I691" t="s">
        <v>7</v>
      </c>
      <c r="J691" t="s">
        <v>7</v>
      </c>
      <c r="K691" t="s">
        <v>7</v>
      </c>
      <c r="L691" s="15" t="s">
        <v>7</v>
      </c>
      <c r="M691" t="s">
        <v>7</v>
      </c>
      <c r="N691" s="15" t="s">
        <v>7</v>
      </c>
      <c r="O691" s="15" t="s">
        <v>7</v>
      </c>
      <c r="P691" t="s">
        <v>7</v>
      </c>
      <c r="Q691" s="15" t="s">
        <v>7</v>
      </c>
      <c r="R691" s="15" t="s">
        <v>7</v>
      </c>
    </row>
    <row r="692" spans="9:18" x14ac:dyDescent="0.3">
      <c r="I692" t="s">
        <v>7</v>
      </c>
      <c r="J692" t="s">
        <v>7</v>
      </c>
      <c r="K692" t="s">
        <v>7</v>
      </c>
      <c r="L692" s="15" t="s">
        <v>7</v>
      </c>
      <c r="M692" t="s">
        <v>7</v>
      </c>
      <c r="N692" s="15" t="s">
        <v>7</v>
      </c>
      <c r="O692" s="15" t="s">
        <v>7</v>
      </c>
      <c r="P692" t="s">
        <v>7</v>
      </c>
      <c r="Q692" s="15" t="s">
        <v>7</v>
      </c>
      <c r="R692" s="15" t="s">
        <v>7</v>
      </c>
    </row>
    <row r="693" spans="9:18" x14ac:dyDescent="0.3">
      <c r="I693" t="s">
        <v>7</v>
      </c>
      <c r="J693" t="s">
        <v>7</v>
      </c>
      <c r="K693" t="s">
        <v>7</v>
      </c>
      <c r="L693" s="15" t="s">
        <v>7</v>
      </c>
      <c r="M693" t="s">
        <v>7</v>
      </c>
      <c r="N693" s="15" t="s">
        <v>7</v>
      </c>
      <c r="O693" s="15" t="s">
        <v>7</v>
      </c>
      <c r="P693" t="s">
        <v>7</v>
      </c>
      <c r="Q693" s="15" t="s">
        <v>7</v>
      </c>
      <c r="R693" s="15" t="s">
        <v>7</v>
      </c>
    </row>
    <row r="694" spans="9:18" x14ac:dyDescent="0.3">
      <c r="I694" t="s">
        <v>7</v>
      </c>
      <c r="J694" t="s">
        <v>7</v>
      </c>
      <c r="K694" t="s">
        <v>7</v>
      </c>
      <c r="L694" s="15" t="s">
        <v>7</v>
      </c>
      <c r="M694" t="s">
        <v>7</v>
      </c>
      <c r="N694" s="15" t="s">
        <v>7</v>
      </c>
      <c r="O694" s="15" t="s">
        <v>7</v>
      </c>
      <c r="P694" t="s">
        <v>7</v>
      </c>
      <c r="Q694" s="15" t="s">
        <v>7</v>
      </c>
      <c r="R694" s="15" t="s">
        <v>7</v>
      </c>
    </row>
    <row r="695" spans="9:18" x14ac:dyDescent="0.3">
      <c r="I695" t="s">
        <v>7</v>
      </c>
      <c r="J695" t="s">
        <v>7</v>
      </c>
      <c r="K695" t="s">
        <v>7</v>
      </c>
      <c r="L695" s="15" t="s">
        <v>7</v>
      </c>
      <c r="M695" t="s">
        <v>7</v>
      </c>
      <c r="N695" s="15" t="s">
        <v>7</v>
      </c>
      <c r="O695" s="15" t="s">
        <v>7</v>
      </c>
      <c r="P695" t="s">
        <v>7</v>
      </c>
      <c r="Q695" s="15" t="s">
        <v>7</v>
      </c>
      <c r="R695" s="15" t="s">
        <v>7</v>
      </c>
    </row>
    <row r="696" spans="9:18" x14ac:dyDescent="0.3">
      <c r="I696" t="s">
        <v>7</v>
      </c>
      <c r="J696" t="s">
        <v>7</v>
      </c>
      <c r="K696" t="s">
        <v>7</v>
      </c>
      <c r="L696" s="15" t="s">
        <v>7</v>
      </c>
      <c r="M696" t="s">
        <v>7</v>
      </c>
      <c r="N696" s="15" t="s">
        <v>7</v>
      </c>
      <c r="O696" s="15" t="s">
        <v>7</v>
      </c>
      <c r="P696" t="s">
        <v>7</v>
      </c>
      <c r="Q696" s="15" t="s">
        <v>7</v>
      </c>
      <c r="R696" s="15" t="s">
        <v>7</v>
      </c>
    </row>
    <row r="697" spans="9:18" x14ac:dyDescent="0.3">
      <c r="I697" t="s">
        <v>7</v>
      </c>
      <c r="J697" t="s">
        <v>7</v>
      </c>
      <c r="K697" t="s">
        <v>7</v>
      </c>
      <c r="L697" s="15" t="s">
        <v>7</v>
      </c>
      <c r="M697" t="s">
        <v>7</v>
      </c>
      <c r="N697" s="15" t="s">
        <v>7</v>
      </c>
      <c r="O697" s="15" t="s">
        <v>7</v>
      </c>
      <c r="P697" t="s">
        <v>7</v>
      </c>
      <c r="Q697" s="15" t="s">
        <v>7</v>
      </c>
      <c r="R697" s="15" t="s">
        <v>7</v>
      </c>
    </row>
    <row r="698" spans="9:18" x14ac:dyDescent="0.3">
      <c r="I698" t="s">
        <v>7</v>
      </c>
      <c r="J698" t="s">
        <v>7</v>
      </c>
      <c r="K698" t="s">
        <v>7</v>
      </c>
      <c r="L698" s="15" t="s">
        <v>7</v>
      </c>
      <c r="M698" t="s">
        <v>7</v>
      </c>
      <c r="N698" s="15" t="s">
        <v>7</v>
      </c>
      <c r="O698" s="15" t="s">
        <v>7</v>
      </c>
      <c r="P698" t="s">
        <v>7</v>
      </c>
      <c r="Q698" s="15" t="s">
        <v>7</v>
      </c>
      <c r="R698" s="15" t="s">
        <v>7</v>
      </c>
    </row>
    <row r="699" spans="9:18" x14ac:dyDescent="0.3">
      <c r="I699" t="s">
        <v>7</v>
      </c>
      <c r="J699" t="s">
        <v>7</v>
      </c>
      <c r="K699" t="s">
        <v>7</v>
      </c>
      <c r="L699" s="15" t="s">
        <v>7</v>
      </c>
      <c r="M699" t="s">
        <v>7</v>
      </c>
      <c r="N699" s="15" t="s">
        <v>7</v>
      </c>
      <c r="O699" s="15" t="s">
        <v>7</v>
      </c>
      <c r="P699" t="s">
        <v>7</v>
      </c>
      <c r="Q699" s="15" t="s">
        <v>7</v>
      </c>
      <c r="R699" s="15" t="s">
        <v>7</v>
      </c>
    </row>
    <row r="700" spans="9:18" x14ac:dyDescent="0.3">
      <c r="I700" t="s">
        <v>7</v>
      </c>
      <c r="J700" t="s">
        <v>7</v>
      </c>
      <c r="K700" t="s">
        <v>7</v>
      </c>
      <c r="L700" s="15" t="s">
        <v>7</v>
      </c>
      <c r="M700" t="s">
        <v>7</v>
      </c>
      <c r="N700" s="15" t="s">
        <v>7</v>
      </c>
      <c r="O700" s="15" t="s">
        <v>7</v>
      </c>
      <c r="P700" t="s">
        <v>7</v>
      </c>
      <c r="Q700" s="15" t="s">
        <v>7</v>
      </c>
      <c r="R700" s="15" t="s">
        <v>7</v>
      </c>
    </row>
    <row r="701" spans="9:18" x14ac:dyDescent="0.3">
      <c r="I701" t="s">
        <v>7</v>
      </c>
      <c r="J701" t="s">
        <v>7</v>
      </c>
      <c r="K701" t="s">
        <v>7</v>
      </c>
      <c r="L701" s="15" t="s">
        <v>7</v>
      </c>
      <c r="M701" t="s">
        <v>7</v>
      </c>
      <c r="N701" s="15" t="s">
        <v>7</v>
      </c>
      <c r="O701" s="15" t="s">
        <v>7</v>
      </c>
      <c r="P701" t="s">
        <v>7</v>
      </c>
      <c r="Q701" s="15" t="s">
        <v>7</v>
      </c>
      <c r="R701" s="15" t="s">
        <v>7</v>
      </c>
    </row>
    <row r="702" spans="9:18" x14ac:dyDescent="0.3">
      <c r="I702" t="s">
        <v>7</v>
      </c>
      <c r="J702" t="s">
        <v>7</v>
      </c>
      <c r="K702" t="s">
        <v>7</v>
      </c>
      <c r="L702" s="15" t="s">
        <v>7</v>
      </c>
      <c r="M702" t="s">
        <v>7</v>
      </c>
      <c r="N702" s="15" t="s">
        <v>7</v>
      </c>
      <c r="O702" s="15" t="s">
        <v>7</v>
      </c>
      <c r="P702" t="s">
        <v>7</v>
      </c>
      <c r="Q702" s="15" t="s">
        <v>7</v>
      </c>
      <c r="R702" s="15" t="s">
        <v>7</v>
      </c>
    </row>
    <row r="703" spans="9:18" x14ac:dyDescent="0.3">
      <c r="I703" t="s">
        <v>7</v>
      </c>
      <c r="J703" t="s">
        <v>7</v>
      </c>
      <c r="K703" t="s">
        <v>7</v>
      </c>
      <c r="L703" s="15" t="s">
        <v>7</v>
      </c>
      <c r="M703" t="s">
        <v>7</v>
      </c>
      <c r="N703" s="15" t="s">
        <v>7</v>
      </c>
      <c r="O703" s="15" t="s">
        <v>7</v>
      </c>
      <c r="P703" t="s">
        <v>7</v>
      </c>
      <c r="Q703" s="15" t="s">
        <v>7</v>
      </c>
      <c r="R703" s="15" t="s">
        <v>7</v>
      </c>
    </row>
    <row r="704" spans="9:18" x14ac:dyDescent="0.3">
      <c r="I704" t="s">
        <v>7</v>
      </c>
      <c r="J704" t="s">
        <v>7</v>
      </c>
      <c r="K704" t="s">
        <v>7</v>
      </c>
      <c r="L704" s="15" t="s">
        <v>7</v>
      </c>
      <c r="M704" t="s">
        <v>7</v>
      </c>
      <c r="N704" s="15" t="s">
        <v>7</v>
      </c>
      <c r="O704" s="15" t="s">
        <v>7</v>
      </c>
      <c r="P704" t="s">
        <v>7</v>
      </c>
      <c r="Q704" s="15" t="s">
        <v>7</v>
      </c>
      <c r="R704" s="15" t="s">
        <v>7</v>
      </c>
    </row>
    <row r="705" spans="9:18" x14ac:dyDescent="0.3">
      <c r="I705" t="s">
        <v>7</v>
      </c>
      <c r="J705" t="s">
        <v>7</v>
      </c>
      <c r="K705" t="s">
        <v>7</v>
      </c>
      <c r="L705" s="15" t="s">
        <v>7</v>
      </c>
      <c r="M705" t="s">
        <v>7</v>
      </c>
      <c r="N705" s="15" t="s">
        <v>7</v>
      </c>
      <c r="O705" s="15" t="s">
        <v>7</v>
      </c>
      <c r="P705" t="s">
        <v>7</v>
      </c>
      <c r="Q705" s="15" t="s">
        <v>7</v>
      </c>
      <c r="R705" s="15" t="s">
        <v>7</v>
      </c>
    </row>
    <row r="706" spans="9:18" x14ac:dyDescent="0.3">
      <c r="I706" t="s">
        <v>7</v>
      </c>
      <c r="J706" t="s">
        <v>7</v>
      </c>
      <c r="K706" t="s">
        <v>7</v>
      </c>
      <c r="L706" s="15" t="s">
        <v>7</v>
      </c>
      <c r="M706" t="s">
        <v>7</v>
      </c>
      <c r="N706" s="15" t="s">
        <v>7</v>
      </c>
      <c r="O706" s="15" t="s">
        <v>7</v>
      </c>
      <c r="P706" t="s">
        <v>7</v>
      </c>
      <c r="Q706" s="15" t="s">
        <v>7</v>
      </c>
      <c r="R706" s="15" t="s">
        <v>7</v>
      </c>
    </row>
    <row r="707" spans="9:18" x14ac:dyDescent="0.3">
      <c r="I707" t="s">
        <v>7</v>
      </c>
      <c r="J707" t="s">
        <v>7</v>
      </c>
      <c r="K707" t="s">
        <v>7</v>
      </c>
      <c r="L707" s="15" t="s">
        <v>7</v>
      </c>
      <c r="M707" t="s">
        <v>7</v>
      </c>
      <c r="N707" s="15" t="s">
        <v>7</v>
      </c>
      <c r="O707" s="15" t="s">
        <v>7</v>
      </c>
      <c r="P707" t="s">
        <v>7</v>
      </c>
      <c r="Q707" s="15" t="s">
        <v>7</v>
      </c>
      <c r="R707" s="15" t="s">
        <v>7</v>
      </c>
    </row>
    <row r="708" spans="9:18" x14ac:dyDescent="0.3">
      <c r="I708" t="s">
        <v>7</v>
      </c>
      <c r="J708" t="s">
        <v>7</v>
      </c>
      <c r="K708" t="s">
        <v>7</v>
      </c>
      <c r="L708" s="15" t="s">
        <v>7</v>
      </c>
      <c r="M708" t="s">
        <v>7</v>
      </c>
      <c r="N708" s="15" t="s">
        <v>7</v>
      </c>
      <c r="O708" s="15" t="s">
        <v>7</v>
      </c>
      <c r="P708" t="s">
        <v>7</v>
      </c>
      <c r="Q708" s="15" t="s">
        <v>7</v>
      </c>
      <c r="R708" s="15" t="s">
        <v>7</v>
      </c>
    </row>
    <row r="709" spans="9:18" x14ac:dyDescent="0.3">
      <c r="I709" t="s">
        <v>7</v>
      </c>
      <c r="J709" t="s">
        <v>7</v>
      </c>
      <c r="K709" t="s">
        <v>7</v>
      </c>
      <c r="L709" s="15" t="s">
        <v>7</v>
      </c>
      <c r="M709" t="s">
        <v>7</v>
      </c>
      <c r="N709" s="15" t="s">
        <v>7</v>
      </c>
      <c r="O709" s="15" t="s">
        <v>7</v>
      </c>
      <c r="P709" t="s">
        <v>7</v>
      </c>
      <c r="Q709" s="15" t="s">
        <v>7</v>
      </c>
      <c r="R709" s="15" t="s">
        <v>7</v>
      </c>
    </row>
    <row r="710" spans="9:18" x14ac:dyDescent="0.3">
      <c r="I710" t="s">
        <v>7</v>
      </c>
      <c r="J710" t="s">
        <v>7</v>
      </c>
      <c r="K710" t="s">
        <v>7</v>
      </c>
      <c r="L710" s="15" t="s">
        <v>7</v>
      </c>
      <c r="M710" t="s">
        <v>7</v>
      </c>
      <c r="N710" s="15" t="s">
        <v>7</v>
      </c>
      <c r="O710" s="15" t="s">
        <v>7</v>
      </c>
      <c r="P710" t="s">
        <v>7</v>
      </c>
      <c r="Q710" s="15" t="s">
        <v>7</v>
      </c>
      <c r="R710" s="15" t="s">
        <v>7</v>
      </c>
    </row>
    <row r="711" spans="9:18" x14ac:dyDescent="0.3">
      <c r="I711" t="s">
        <v>7</v>
      </c>
      <c r="J711" t="s">
        <v>7</v>
      </c>
      <c r="K711" t="s">
        <v>7</v>
      </c>
      <c r="L711" s="15" t="s">
        <v>7</v>
      </c>
      <c r="M711" t="s">
        <v>7</v>
      </c>
      <c r="N711" s="15" t="s">
        <v>7</v>
      </c>
      <c r="O711" s="15" t="s">
        <v>7</v>
      </c>
      <c r="P711" t="s">
        <v>7</v>
      </c>
      <c r="Q711" s="15" t="s">
        <v>7</v>
      </c>
      <c r="R711" s="15" t="s">
        <v>7</v>
      </c>
    </row>
    <row r="712" spans="9:18" x14ac:dyDescent="0.3">
      <c r="I712" t="s">
        <v>7</v>
      </c>
      <c r="J712" t="s">
        <v>7</v>
      </c>
      <c r="K712" t="s">
        <v>7</v>
      </c>
      <c r="L712" s="15" t="s">
        <v>7</v>
      </c>
      <c r="M712" t="s">
        <v>7</v>
      </c>
      <c r="N712" s="15" t="s">
        <v>7</v>
      </c>
      <c r="O712" s="15" t="s">
        <v>7</v>
      </c>
      <c r="P712" t="s">
        <v>7</v>
      </c>
      <c r="Q712" s="15" t="s">
        <v>7</v>
      </c>
      <c r="R712" s="15" t="s">
        <v>7</v>
      </c>
    </row>
    <row r="713" spans="9:18" x14ac:dyDescent="0.3">
      <c r="I713" t="s">
        <v>7</v>
      </c>
      <c r="J713" t="s">
        <v>7</v>
      </c>
      <c r="K713" t="s">
        <v>7</v>
      </c>
      <c r="L713" s="15" t="s">
        <v>7</v>
      </c>
      <c r="M713" t="s">
        <v>7</v>
      </c>
      <c r="N713" s="15" t="s">
        <v>7</v>
      </c>
      <c r="O713" s="15" t="s">
        <v>7</v>
      </c>
      <c r="P713" t="s">
        <v>7</v>
      </c>
      <c r="Q713" s="15" t="s">
        <v>7</v>
      </c>
      <c r="R713" s="15" t="s">
        <v>7</v>
      </c>
    </row>
    <row r="714" spans="9:18" x14ac:dyDescent="0.3">
      <c r="I714" t="s">
        <v>7</v>
      </c>
      <c r="J714" t="s">
        <v>7</v>
      </c>
      <c r="K714" t="s">
        <v>7</v>
      </c>
      <c r="L714" s="15" t="s">
        <v>7</v>
      </c>
      <c r="M714" t="s">
        <v>7</v>
      </c>
      <c r="N714" s="15" t="s">
        <v>7</v>
      </c>
      <c r="O714" s="15" t="s">
        <v>7</v>
      </c>
      <c r="P714" t="s">
        <v>7</v>
      </c>
      <c r="Q714" s="15" t="s">
        <v>7</v>
      </c>
      <c r="R714" s="15" t="s">
        <v>7</v>
      </c>
    </row>
    <row r="715" spans="9:18" x14ac:dyDescent="0.3">
      <c r="I715" t="s">
        <v>7</v>
      </c>
      <c r="J715" t="s">
        <v>7</v>
      </c>
      <c r="K715" t="s">
        <v>7</v>
      </c>
      <c r="L715" s="15" t="s">
        <v>7</v>
      </c>
      <c r="M715" t="s">
        <v>7</v>
      </c>
      <c r="N715" s="15" t="s">
        <v>7</v>
      </c>
      <c r="O715" s="15" t="s">
        <v>7</v>
      </c>
      <c r="P715" t="s">
        <v>7</v>
      </c>
      <c r="Q715" s="15" t="s">
        <v>7</v>
      </c>
      <c r="R715" s="15" t="s">
        <v>7</v>
      </c>
    </row>
    <row r="716" spans="9:18" x14ac:dyDescent="0.3">
      <c r="I716" t="s">
        <v>7</v>
      </c>
      <c r="J716" t="s">
        <v>7</v>
      </c>
      <c r="K716" t="s">
        <v>7</v>
      </c>
      <c r="L716" s="15" t="s">
        <v>7</v>
      </c>
      <c r="M716" t="s">
        <v>7</v>
      </c>
      <c r="N716" s="15" t="s">
        <v>7</v>
      </c>
      <c r="O716" s="15" t="s">
        <v>7</v>
      </c>
      <c r="P716" t="s">
        <v>7</v>
      </c>
      <c r="Q716" s="15" t="s">
        <v>7</v>
      </c>
      <c r="R716" s="15" t="s">
        <v>7</v>
      </c>
    </row>
    <row r="717" spans="9:18" x14ac:dyDescent="0.3">
      <c r="I717" t="s">
        <v>7</v>
      </c>
      <c r="J717" t="s">
        <v>7</v>
      </c>
      <c r="K717" t="s">
        <v>7</v>
      </c>
      <c r="L717" s="15" t="s">
        <v>7</v>
      </c>
      <c r="M717" t="s">
        <v>7</v>
      </c>
      <c r="N717" s="15" t="s">
        <v>7</v>
      </c>
      <c r="O717" s="15" t="s">
        <v>7</v>
      </c>
      <c r="P717" t="s">
        <v>7</v>
      </c>
      <c r="Q717" s="15" t="s">
        <v>7</v>
      </c>
      <c r="R717" s="15" t="s">
        <v>7</v>
      </c>
    </row>
    <row r="718" spans="9:18" x14ac:dyDescent="0.3">
      <c r="I718" t="s">
        <v>7</v>
      </c>
      <c r="J718" t="s">
        <v>7</v>
      </c>
      <c r="K718" t="s">
        <v>7</v>
      </c>
      <c r="L718" s="15" t="s">
        <v>7</v>
      </c>
      <c r="M718" t="s">
        <v>7</v>
      </c>
      <c r="N718" s="15" t="s">
        <v>7</v>
      </c>
      <c r="O718" s="15" t="s">
        <v>7</v>
      </c>
      <c r="P718" t="s">
        <v>7</v>
      </c>
      <c r="Q718" s="15" t="s">
        <v>7</v>
      </c>
      <c r="R718" s="15" t="s">
        <v>7</v>
      </c>
    </row>
    <row r="719" spans="9:18" x14ac:dyDescent="0.3">
      <c r="I719" t="s">
        <v>7</v>
      </c>
      <c r="J719" t="s">
        <v>7</v>
      </c>
      <c r="K719" t="s">
        <v>7</v>
      </c>
      <c r="L719" s="15" t="s">
        <v>7</v>
      </c>
      <c r="M719" t="s">
        <v>7</v>
      </c>
      <c r="N719" s="15" t="s">
        <v>7</v>
      </c>
      <c r="O719" s="15" t="s">
        <v>7</v>
      </c>
      <c r="P719" t="s">
        <v>7</v>
      </c>
      <c r="Q719" s="15" t="s">
        <v>7</v>
      </c>
      <c r="R719" s="15" t="s">
        <v>7</v>
      </c>
    </row>
    <row r="720" spans="9:18" x14ac:dyDescent="0.3">
      <c r="I720" t="s">
        <v>7</v>
      </c>
      <c r="J720" t="s">
        <v>7</v>
      </c>
      <c r="K720" t="s">
        <v>7</v>
      </c>
      <c r="L720" s="15" t="s">
        <v>7</v>
      </c>
      <c r="M720" t="s">
        <v>7</v>
      </c>
      <c r="N720" s="15" t="s">
        <v>7</v>
      </c>
      <c r="O720" s="15" t="s">
        <v>7</v>
      </c>
      <c r="P720" t="s">
        <v>7</v>
      </c>
      <c r="Q720" s="15" t="s">
        <v>7</v>
      </c>
      <c r="R720" s="15" t="s">
        <v>7</v>
      </c>
    </row>
    <row r="721" spans="9:18" x14ac:dyDescent="0.3">
      <c r="I721" t="s">
        <v>7</v>
      </c>
      <c r="J721" t="s">
        <v>7</v>
      </c>
      <c r="K721" t="s">
        <v>7</v>
      </c>
      <c r="L721" s="15" t="s">
        <v>7</v>
      </c>
      <c r="M721" t="s">
        <v>7</v>
      </c>
      <c r="N721" s="15" t="s">
        <v>7</v>
      </c>
      <c r="O721" s="15" t="s">
        <v>7</v>
      </c>
      <c r="P721" t="s">
        <v>7</v>
      </c>
      <c r="Q721" s="15" t="s">
        <v>7</v>
      </c>
      <c r="R721" s="15" t="s">
        <v>7</v>
      </c>
    </row>
    <row r="722" spans="9:18" x14ac:dyDescent="0.3">
      <c r="I722" t="s">
        <v>7</v>
      </c>
      <c r="J722" t="s">
        <v>7</v>
      </c>
      <c r="K722" t="s">
        <v>7</v>
      </c>
      <c r="L722" s="15" t="s">
        <v>7</v>
      </c>
      <c r="M722" t="s">
        <v>7</v>
      </c>
      <c r="N722" s="15" t="s">
        <v>7</v>
      </c>
      <c r="O722" s="15" t="s">
        <v>7</v>
      </c>
      <c r="P722" t="s">
        <v>7</v>
      </c>
      <c r="Q722" s="15" t="s">
        <v>7</v>
      </c>
      <c r="R722" s="15" t="s">
        <v>7</v>
      </c>
    </row>
    <row r="723" spans="9:18" x14ac:dyDescent="0.3">
      <c r="I723" t="s">
        <v>7</v>
      </c>
      <c r="J723" t="s">
        <v>7</v>
      </c>
      <c r="K723" t="s">
        <v>7</v>
      </c>
      <c r="L723" s="15" t="s">
        <v>7</v>
      </c>
      <c r="M723" t="s">
        <v>7</v>
      </c>
      <c r="N723" s="15" t="s">
        <v>7</v>
      </c>
      <c r="O723" s="15" t="s">
        <v>7</v>
      </c>
      <c r="P723" t="s">
        <v>7</v>
      </c>
      <c r="Q723" s="15" t="s">
        <v>7</v>
      </c>
      <c r="R723" s="15" t="s">
        <v>7</v>
      </c>
    </row>
    <row r="724" spans="9:18" x14ac:dyDescent="0.3">
      <c r="I724" t="s">
        <v>7</v>
      </c>
      <c r="J724" t="s">
        <v>7</v>
      </c>
      <c r="K724" t="s">
        <v>7</v>
      </c>
      <c r="L724" s="15" t="s">
        <v>7</v>
      </c>
      <c r="M724" t="s">
        <v>7</v>
      </c>
      <c r="N724" s="15" t="s">
        <v>7</v>
      </c>
      <c r="O724" s="15" t="s">
        <v>7</v>
      </c>
      <c r="P724" t="s">
        <v>7</v>
      </c>
      <c r="Q724" s="15" t="s">
        <v>7</v>
      </c>
      <c r="R724" s="15" t="s">
        <v>7</v>
      </c>
    </row>
    <row r="725" spans="9:18" x14ac:dyDescent="0.3">
      <c r="I725" t="s">
        <v>7</v>
      </c>
      <c r="J725" t="s">
        <v>7</v>
      </c>
      <c r="K725" t="s">
        <v>7</v>
      </c>
      <c r="L725" s="15" t="s">
        <v>7</v>
      </c>
      <c r="M725" t="s">
        <v>7</v>
      </c>
      <c r="N725" s="15" t="s">
        <v>7</v>
      </c>
      <c r="O725" s="15" t="s">
        <v>7</v>
      </c>
      <c r="P725" t="s">
        <v>7</v>
      </c>
      <c r="Q725" s="15" t="s">
        <v>7</v>
      </c>
      <c r="R725" s="15" t="s">
        <v>7</v>
      </c>
    </row>
    <row r="726" spans="9:18" x14ac:dyDescent="0.3">
      <c r="I726" t="s">
        <v>7</v>
      </c>
      <c r="J726" t="s">
        <v>7</v>
      </c>
      <c r="K726" t="s">
        <v>7</v>
      </c>
      <c r="L726" s="15" t="s">
        <v>7</v>
      </c>
      <c r="M726" t="s">
        <v>7</v>
      </c>
      <c r="N726" s="15" t="s">
        <v>7</v>
      </c>
      <c r="O726" s="15" t="s">
        <v>7</v>
      </c>
      <c r="P726" t="s">
        <v>7</v>
      </c>
      <c r="Q726" s="15" t="s">
        <v>7</v>
      </c>
      <c r="R726" s="15" t="s">
        <v>7</v>
      </c>
    </row>
    <row r="727" spans="9:18" x14ac:dyDescent="0.3">
      <c r="I727" t="s">
        <v>7</v>
      </c>
      <c r="J727" t="s">
        <v>7</v>
      </c>
      <c r="K727" t="s">
        <v>7</v>
      </c>
      <c r="L727" s="15" t="s">
        <v>7</v>
      </c>
      <c r="M727" t="s">
        <v>7</v>
      </c>
      <c r="N727" s="15" t="s">
        <v>7</v>
      </c>
      <c r="O727" s="15" t="s">
        <v>7</v>
      </c>
      <c r="P727" t="s">
        <v>7</v>
      </c>
      <c r="Q727" s="15" t="s">
        <v>7</v>
      </c>
      <c r="R727" s="15" t="s">
        <v>7</v>
      </c>
    </row>
    <row r="728" spans="9:18" x14ac:dyDescent="0.3">
      <c r="I728" t="s">
        <v>7</v>
      </c>
      <c r="J728" t="s">
        <v>7</v>
      </c>
      <c r="K728" t="s">
        <v>7</v>
      </c>
      <c r="L728" s="15" t="s">
        <v>7</v>
      </c>
      <c r="M728" t="s">
        <v>7</v>
      </c>
      <c r="N728" s="15" t="s">
        <v>7</v>
      </c>
      <c r="O728" s="15" t="s">
        <v>7</v>
      </c>
      <c r="P728" t="s">
        <v>7</v>
      </c>
      <c r="Q728" s="15" t="s">
        <v>7</v>
      </c>
      <c r="R728" s="15" t="s">
        <v>7</v>
      </c>
    </row>
    <row r="729" spans="9:18" x14ac:dyDescent="0.3">
      <c r="I729" t="s">
        <v>7</v>
      </c>
      <c r="J729" t="s">
        <v>7</v>
      </c>
      <c r="K729" t="s">
        <v>7</v>
      </c>
      <c r="L729" s="15" t="s">
        <v>7</v>
      </c>
      <c r="M729" t="s">
        <v>7</v>
      </c>
      <c r="N729" s="15" t="s">
        <v>7</v>
      </c>
      <c r="O729" s="15" t="s">
        <v>7</v>
      </c>
      <c r="P729" t="s">
        <v>7</v>
      </c>
      <c r="Q729" s="15" t="s">
        <v>7</v>
      </c>
      <c r="R729" s="15" t="s">
        <v>7</v>
      </c>
    </row>
    <row r="730" spans="9:18" x14ac:dyDescent="0.3">
      <c r="I730" t="s">
        <v>7</v>
      </c>
      <c r="J730" t="s">
        <v>7</v>
      </c>
      <c r="K730" t="s">
        <v>7</v>
      </c>
      <c r="L730" s="15" t="s">
        <v>7</v>
      </c>
      <c r="M730" t="s">
        <v>7</v>
      </c>
      <c r="N730" s="15" t="s">
        <v>7</v>
      </c>
      <c r="O730" s="15" t="s">
        <v>7</v>
      </c>
      <c r="P730" t="s">
        <v>7</v>
      </c>
      <c r="Q730" s="15" t="s">
        <v>7</v>
      </c>
      <c r="R730" s="15" t="s">
        <v>7</v>
      </c>
    </row>
    <row r="731" spans="9:18" x14ac:dyDescent="0.3">
      <c r="I731" t="s">
        <v>7</v>
      </c>
      <c r="J731" t="s">
        <v>7</v>
      </c>
      <c r="K731" t="s">
        <v>7</v>
      </c>
      <c r="L731" s="15" t="s">
        <v>7</v>
      </c>
      <c r="M731" t="s">
        <v>7</v>
      </c>
      <c r="N731" s="15" t="s">
        <v>7</v>
      </c>
      <c r="O731" s="15" t="s">
        <v>7</v>
      </c>
      <c r="P731" t="s">
        <v>7</v>
      </c>
      <c r="Q731" s="15" t="s">
        <v>7</v>
      </c>
      <c r="R731" s="15" t="s">
        <v>7</v>
      </c>
    </row>
    <row r="732" spans="9:18" x14ac:dyDescent="0.3">
      <c r="I732" t="s">
        <v>7</v>
      </c>
      <c r="J732" t="s">
        <v>7</v>
      </c>
      <c r="K732" t="s">
        <v>7</v>
      </c>
      <c r="L732" s="15" t="s">
        <v>7</v>
      </c>
      <c r="M732" t="s">
        <v>7</v>
      </c>
      <c r="N732" s="15" t="s">
        <v>7</v>
      </c>
      <c r="O732" s="15" t="s">
        <v>7</v>
      </c>
      <c r="P732" t="s">
        <v>7</v>
      </c>
      <c r="Q732" s="15" t="s">
        <v>7</v>
      </c>
      <c r="R732" s="15" t="s">
        <v>7</v>
      </c>
    </row>
    <row r="733" spans="9:18" x14ac:dyDescent="0.3">
      <c r="I733" t="s">
        <v>7</v>
      </c>
      <c r="J733" t="s">
        <v>7</v>
      </c>
      <c r="K733" t="s">
        <v>7</v>
      </c>
      <c r="L733" s="15" t="s">
        <v>7</v>
      </c>
      <c r="M733" t="s">
        <v>7</v>
      </c>
      <c r="N733" s="15" t="s">
        <v>7</v>
      </c>
      <c r="O733" s="15" t="s">
        <v>7</v>
      </c>
      <c r="P733" t="s">
        <v>7</v>
      </c>
      <c r="Q733" s="15" t="s">
        <v>7</v>
      </c>
      <c r="R733" s="15" t="s">
        <v>7</v>
      </c>
    </row>
    <row r="734" spans="9:18" x14ac:dyDescent="0.3">
      <c r="I734" t="s">
        <v>7</v>
      </c>
      <c r="J734" t="s">
        <v>7</v>
      </c>
      <c r="K734" t="s">
        <v>7</v>
      </c>
      <c r="L734" s="15" t="s">
        <v>7</v>
      </c>
      <c r="M734" t="s">
        <v>7</v>
      </c>
      <c r="N734" s="15" t="s">
        <v>7</v>
      </c>
      <c r="O734" s="15" t="s">
        <v>7</v>
      </c>
      <c r="P734" t="s">
        <v>7</v>
      </c>
      <c r="Q734" s="15" t="s">
        <v>7</v>
      </c>
      <c r="R734" s="15" t="s">
        <v>7</v>
      </c>
    </row>
    <row r="735" spans="9:18" x14ac:dyDescent="0.3">
      <c r="I735" t="s">
        <v>7</v>
      </c>
      <c r="J735" t="s">
        <v>7</v>
      </c>
      <c r="K735" t="s">
        <v>7</v>
      </c>
      <c r="L735" s="15" t="s">
        <v>7</v>
      </c>
      <c r="M735" t="s">
        <v>7</v>
      </c>
      <c r="N735" s="15" t="s">
        <v>7</v>
      </c>
      <c r="O735" s="15" t="s">
        <v>7</v>
      </c>
      <c r="P735" t="s">
        <v>7</v>
      </c>
      <c r="Q735" s="15" t="s">
        <v>7</v>
      </c>
      <c r="R735" s="15" t="s">
        <v>7</v>
      </c>
    </row>
    <row r="736" spans="9:18" x14ac:dyDescent="0.3">
      <c r="I736" t="s">
        <v>7</v>
      </c>
      <c r="J736" t="s">
        <v>7</v>
      </c>
      <c r="K736" t="s">
        <v>7</v>
      </c>
      <c r="L736" s="15" t="s">
        <v>7</v>
      </c>
      <c r="M736" t="s">
        <v>7</v>
      </c>
      <c r="N736" s="15" t="s">
        <v>7</v>
      </c>
      <c r="O736" s="15" t="s">
        <v>7</v>
      </c>
      <c r="P736" t="s">
        <v>7</v>
      </c>
      <c r="Q736" s="15" t="s">
        <v>7</v>
      </c>
      <c r="R736" s="15" t="s">
        <v>7</v>
      </c>
    </row>
    <row r="737" spans="9:18" x14ac:dyDescent="0.3">
      <c r="I737" t="s">
        <v>7</v>
      </c>
      <c r="J737" t="s">
        <v>7</v>
      </c>
      <c r="K737" t="s">
        <v>7</v>
      </c>
      <c r="L737" s="15" t="s">
        <v>7</v>
      </c>
      <c r="M737" t="s">
        <v>7</v>
      </c>
      <c r="N737" s="15" t="s">
        <v>7</v>
      </c>
      <c r="O737" s="15" t="s">
        <v>7</v>
      </c>
      <c r="P737" t="s">
        <v>7</v>
      </c>
      <c r="Q737" s="15" t="s">
        <v>7</v>
      </c>
      <c r="R737" s="15" t="s">
        <v>7</v>
      </c>
    </row>
    <row r="738" spans="9:18" x14ac:dyDescent="0.3">
      <c r="I738" t="s">
        <v>7</v>
      </c>
      <c r="J738" t="s">
        <v>7</v>
      </c>
      <c r="K738" t="s">
        <v>7</v>
      </c>
      <c r="L738" s="15" t="s">
        <v>7</v>
      </c>
      <c r="M738" t="s">
        <v>7</v>
      </c>
      <c r="N738" s="15" t="s">
        <v>7</v>
      </c>
      <c r="O738" s="15" t="s">
        <v>7</v>
      </c>
      <c r="P738" t="s">
        <v>7</v>
      </c>
      <c r="Q738" s="15" t="s">
        <v>7</v>
      </c>
      <c r="R738" s="15" t="s">
        <v>7</v>
      </c>
    </row>
    <row r="739" spans="9:18" x14ac:dyDescent="0.3">
      <c r="I739" t="s">
        <v>7</v>
      </c>
      <c r="J739" t="s">
        <v>7</v>
      </c>
      <c r="K739" t="s">
        <v>7</v>
      </c>
      <c r="L739" s="15" t="s">
        <v>7</v>
      </c>
      <c r="M739" t="s">
        <v>7</v>
      </c>
      <c r="N739" s="15" t="s">
        <v>7</v>
      </c>
      <c r="O739" s="15" t="s">
        <v>7</v>
      </c>
      <c r="P739" t="s">
        <v>7</v>
      </c>
      <c r="Q739" s="15" t="s">
        <v>7</v>
      </c>
      <c r="R739" s="15" t="s">
        <v>7</v>
      </c>
    </row>
    <row r="740" spans="9:18" x14ac:dyDescent="0.3">
      <c r="I740" t="s">
        <v>7</v>
      </c>
      <c r="J740" t="s">
        <v>7</v>
      </c>
      <c r="K740" t="s">
        <v>7</v>
      </c>
      <c r="L740" s="15" t="s">
        <v>7</v>
      </c>
      <c r="M740" t="s">
        <v>7</v>
      </c>
      <c r="N740" s="15" t="s">
        <v>7</v>
      </c>
      <c r="O740" s="15" t="s">
        <v>7</v>
      </c>
      <c r="P740" t="s">
        <v>7</v>
      </c>
      <c r="Q740" s="15" t="s">
        <v>7</v>
      </c>
      <c r="R740" s="15" t="s">
        <v>7</v>
      </c>
    </row>
    <row r="741" spans="9:18" x14ac:dyDescent="0.3">
      <c r="I741" t="s">
        <v>7</v>
      </c>
      <c r="J741" t="s">
        <v>7</v>
      </c>
      <c r="K741" t="s">
        <v>7</v>
      </c>
      <c r="L741" s="15" t="s">
        <v>7</v>
      </c>
      <c r="M741" t="s">
        <v>7</v>
      </c>
      <c r="N741" s="15" t="s">
        <v>7</v>
      </c>
      <c r="O741" s="15" t="s">
        <v>7</v>
      </c>
      <c r="P741" t="s">
        <v>7</v>
      </c>
      <c r="Q741" s="15" t="s">
        <v>7</v>
      </c>
      <c r="R741" s="15" t="s">
        <v>7</v>
      </c>
    </row>
    <row r="742" spans="9:18" x14ac:dyDescent="0.3">
      <c r="I742" t="s">
        <v>7</v>
      </c>
      <c r="J742" t="s">
        <v>7</v>
      </c>
      <c r="K742" t="s">
        <v>7</v>
      </c>
      <c r="L742" s="15" t="s">
        <v>7</v>
      </c>
      <c r="M742" t="s">
        <v>7</v>
      </c>
      <c r="N742" s="15" t="s">
        <v>7</v>
      </c>
      <c r="O742" s="15" t="s">
        <v>7</v>
      </c>
      <c r="P742" t="s">
        <v>7</v>
      </c>
      <c r="Q742" s="15" t="s">
        <v>7</v>
      </c>
      <c r="R742" s="15" t="s">
        <v>7</v>
      </c>
    </row>
    <row r="743" spans="9:18" x14ac:dyDescent="0.3">
      <c r="I743" t="s">
        <v>7</v>
      </c>
      <c r="J743" t="s">
        <v>7</v>
      </c>
      <c r="K743" t="s">
        <v>7</v>
      </c>
      <c r="L743" s="15" t="s">
        <v>7</v>
      </c>
      <c r="M743" t="s">
        <v>7</v>
      </c>
      <c r="N743" s="15" t="s">
        <v>7</v>
      </c>
      <c r="O743" s="15" t="s">
        <v>7</v>
      </c>
      <c r="P743" t="s">
        <v>7</v>
      </c>
      <c r="Q743" s="15" t="s">
        <v>7</v>
      </c>
      <c r="R743" s="15" t="s">
        <v>7</v>
      </c>
    </row>
    <row r="744" spans="9:18" x14ac:dyDescent="0.3">
      <c r="I744" t="s">
        <v>7</v>
      </c>
      <c r="J744" t="s">
        <v>7</v>
      </c>
      <c r="K744" t="s">
        <v>7</v>
      </c>
      <c r="L744" s="15" t="s">
        <v>7</v>
      </c>
      <c r="M744" t="s">
        <v>7</v>
      </c>
      <c r="N744" s="15" t="s">
        <v>7</v>
      </c>
      <c r="O744" s="15" t="s">
        <v>7</v>
      </c>
      <c r="P744" t="s">
        <v>7</v>
      </c>
      <c r="Q744" s="15" t="s">
        <v>7</v>
      </c>
      <c r="R744" s="15" t="s">
        <v>7</v>
      </c>
    </row>
    <row r="745" spans="9:18" x14ac:dyDescent="0.3">
      <c r="I745" t="s">
        <v>7</v>
      </c>
      <c r="J745" t="s">
        <v>7</v>
      </c>
      <c r="K745" t="s">
        <v>7</v>
      </c>
      <c r="L745" s="15" t="s">
        <v>7</v>
      </c>
      <c r="M745" t="s">
        <v>7</v>
      </c>
      <c r="N745" s="15" t="s">
        <v>7</v>
      </c>
      <c r="O745" s="15" t="s">
        <v>7</v>
      </c>
      <c r="P745" t="s">
        <v>7</v>
      </c>
      <c r="Q745" s="15" t="s">
        <v>7</v>
      </c>
      <c r="R745" s="15" t="s">
        <v>7</v>
      </c>
    </row>
    <row r="746" spans="9:18" x14ac:dyDescent="0.3">
      <c r="I746" t="s">
        <v>7</v>
      </c>
      <c r="J746" t="s">
        <v>7</v>
      </c>
      <c r="K746" t="s">
        <v>7</v>
      </c>
      <c r="L746" s="15" t="s">
        <v>7</v>
      </c>
      <c r="M746" t="s">
        <v>7</v>
      </c>
      <c r="N746" s="15" t="s">
        <v>7</v>
      </c>
      <c r="O746" s="15" t="s">
        <v>7</v>
      </c>
      <c r="P746" t="s">
        <v>7</v>
      </c>
      <c r="Q746" s="15" t="s">
        <v>7</v>
      </c>
      <c r="R746" s="15" t="s">
        <v>7</v>
      </c>
    </row>
    <row r="747" spans="9:18" x14ac:dyDescent="0.3">
      <c r="I747" t="s">
        <v>7</v>
      </c>
      <c r="J747" t="s">
        <v>7</v>
      </c>
      <c r="K747" t="s">
        <v>7</v>
      </c>
      <c r="L747" s="15" t="s">
        <v>7</v>
      </c>
      <c r="M747" t="s">
        <v>7</v>
      </c>
      <c r="N747" s="15" t="s">
        <v>7</v>
      </c>
      <c r="O747" s="15" t="s">
        <v>7</v>
      </c>
      <c r="P747" t="s">
        <v>7</v>
      </c>
      <c r="Q747" s="15" t="s">
        <v>7</v>
      </c>
      <c r="R747" s="15" t="s">
        <v>7</v>
      </c>
    </row>
    <row r="748" spans="9:18" x14ac:dyDescent="0.3">
      <c r="I748" t="s">
        <v>7</v>
      </c>
      <c r="J748" t="s">
        <v>7</v>
      </c>
      <c r="K748" t="s">
        <v>7</v>
      </c>
      <c r="L748" s="15" t="s">
        <v>7</v>
      </c>
      <c r="M748" t="s">
        <v>7</v>
      </c>
      <c r="N748" s="15" t="s">
        <v>7</v>
      </c>
      <c r="O748" s="15" t="s">
        <v>7</v>
      </c>
      <c r="P748" t="s">
        <v>7</v>
      </c>
      <c r="Q748" s="15" t="s">
        <v>7</v>
      </c>
      <c r="R748" s="15" t="s">
        <v>7</v>
      </c>
    </row>
    <row r="749" spans="9:18" x14ac:dyDescent="0.3">
      <c r="I749" t="s">
        <v>7</v>
      </c>
      <c r="J749" t="s">
        <v>7</v>
      </c>
      <c r="K749" t="s">
        <v>7</v>
      </c>
      <c r="L749" s="15" t="s">
        <v>7</v>
      </c>
      <c r="M749" t="s">
        <v>7</v>
      </c>
      <c r="N749" s="15" t="s">
        <v>7</v>
      </c>
      <c r="O749" s="15" t="s">
        <v>7</v>
      </c>
      <c r="P749" t="s">
        <v>7</v>
      </c>
      <c r="Q749" s="15" t="s">
        <v>7</v>
      </c>
      <c r="R749" s="15" t="s">
        <v>7</v>
      </c>
    </row>
    <row r="750" spans="9:18" x14ac:dyDescent="0.3">
      <c r="I750" t="s">
        <v>7</v>
      </c>
      <c r="J750" t="s">
        <v>7</v>
      </c>
      <c r="K750" t="s">
        <v>7</v>
      </c>
      <c r="L750" s="15" t="s">
        <v>7</v>
      </c>
      <c r="M750" t="s">
        <v>7</v>
      </c>
      <c r="N750" s="15" t="s">
        <v>7</v>
      </c>
      <c r="O750" s="15" t="s">
        <v>7</v>
      </c>
      <c r="P750" t="s">
        <v>7</v>
      </c>
      <c r="Q750" s="15" t="s">
        <v>7</v>
      </c>
      <c r="R750" s="15" t="s">
        <v>7</v>
      </c>
    </row>
    <row r="751" spans="9:18" x14ac:dyDescent="0.3">
      <c r="I751" t="s">
        <v>7</v>
      </c>
      <c r="J751" t="s">
        <v>7</v>
      </c>
      <c r="K751" t="s">
        <v>7</v>
      </c>
      <c r="L751" s="15" t="s">
        <v>7</v>
      </c>
      <c r="M751" t="s">
        <v>7</v>
      </c>
      <c r="N751" s="15" t="s">
        <v>7</v>
      </c>
      <c r="O751" s="15" t="s">
        <v>7</v>
      </c>
      <c r="P751" t="s">
        <v>7</v>
      </c>
      <c r="Q751" s="15" t="s">
        <v>7</v>
      </c>
      <c r="R751" s="15" t="s">
        <v>7</v>
      </c>
    </row>
    <row r="752" spans="9:18" x14ac:dyDescent="0.3">
      <c r="I752" t="s">
        <v>7</v>
      </c>
      <c r="J752" t="s">
        <v>7</v>
      </c>
      <c r="K752" t="s">
        <v>7</v>
      </c>
      <c r="L752" s="15" t="s">
        <v>7</v>
      </c>
      <c r="M752" t="s">
        <v>7</v>
      </c>
      <c r="N752" s="15" t="s">
        <v>7</v>
      </c>
      <c r="O752" s="15" t="s">
        <v>7</v>
      </c>
      <c r="P752" t="s">
        <v>7</v>
      </c>
      <c r="Q752" s="15" t="s">
        <v>7</v>
      </c>
      <c r="R752" s="15" t="s">
        <v>7</v>
      </c>
    </row>
    <row r="753" spans="9:18" x14ac:dyDescent="0.3">
      <c r="I753" t="s">
        <v>7</v>
      </c>
      <c r="J753" t="s">
        <v>7</v>
      </c>
      <c r="K753" t="s">
        <v>7</v>
      </c>
      <c r="L753" s="15" t="s">
        <v>7</v>
      </c>
      <c r="M753" t="s">
        <v>7</v>
      </c>
      <c r="N753" s="15" t="s">
        <v>7</v>
      </c>
      <c r="O753" s="15" t="s">
        <v>7</v>
      </c>
      <c r="P753" t="s">
        <v>7</v>
      </c>
      <c r="Q753" s="15" t="s">
        <v>7</v>
      </c>
      <c r="R753" s="15" t="s">
        <v>7</v>
      </c>
    </row>
    <row r="754" spans="9:18" x14ac:dyDescent="0.3">
      <c r="I754" t="s">
        <v>7</v>
      </c>
      <c r="J754" t="s">
        <v>7</v>
      </c>
      <c r="K754" t="s">
        <v>7</v>
      </c>
      <c r="L754" s="15" t="s">
        <v>7</v>
      </c>
      <c r="M754" t="s">
        <v>7</v>
      </c>
      <c r="N754" s="15" t="s">
        <v>7</v>
      </c>
      <c r="O754" s="15" t="s">
        <v>7</v>
      </c>
      <c r="P754" t="s">
        <v>7</v>
      </c>
      <c r="Q754" s="15" t="s">
        <v>7</v>
      </c>
      <c r="R754" s="15" t="s">
        <v>7</v>
      </c>
    </row>
    <row r="755" spans="9:18" x14ac:dyDescent="0.3">
      <c r="I755" t="s">
        <v>7</v>
      </c>
      <c r="J755" t="s">
        <v>7</v>
      </c>
      <c r="K755" t="s">
        <v>7</v>
      </c>
      <c r="L755" s="15" t="s">
        <v>7</v>
      </c>
      <c r="M755" t="s">
        <v>7</v>
      </c>
      <c r="N755" s="15" t="s">
        <v>7</v>
      </c>
      <c r="O755" s="15" t="s">
        <v>7</v>
      </c>
      <c r="P755" t="s">
        <v>7</v>
      </c>
      <c r="Q755" s="15" t="s">
        <v>7</v>
      </c>
      <c r="R755" s="15" t="s">
        <v>7</v>
      </c>
    </row>
    <row r="756" spans="9:18" x14ac:dyDescent="0.3">
      <c r="I756" t="s">
        <v>7</v>
      </c>
      <c r="J756" t="s">
        <v>7</v>
      </c>
      <c r="K756" t="s">
        <v>7</v>
      </c>
      <c r="L756" s="15" t="s">
        <v>7</v>
      </c>
      <c r="M756" t="s">
        <v>7</v>
      </c>
      <c r="N756" s="15" t="s">
        <v>7</v>
      </c>
      <c r="O756" s="15" t="s">
        <v>7</v>
      </c>
      <c r="P756" t="s">
        <v>7</v>
      </c>
      <c r="Q756" s="15" t="s">
        <v>7</v>
      </c>
      <c r="R756" s="15" t="s">
        <v>7</v>
      </c>
    </row>
    <row r="757" spans="9:18" x14ac:dyDescent="0.3">
      <c r="I757" t="s">
        <v>7</v>
      </c>
      <c r="J757" t="s">
        <v>7</v>
      </c>
      <c r="K757" t="s">
        <v>7</v>
      </c>
      <c r="L757" s="15" t="s">
        <v>7</v>
      </c>
      <c r="M757" t="s">
        <v>7</v>
      </c>
      <c r="N757" s="15" t="s">
        <v>7</v>
      </c>
      <c r="O757" s="15" t="s">
        <v>7</v>
      </c>
      <c r="P757" t="s">
        <v>7</v>
      </c>
      <c r="Q757" s="15" t="s">
        <v>7</v>
      </c>
      <c r="R757" s="15" t="s">
        <v>7</v>
      </c>
    </row>
    <row r="758" spans="9:18" x14ac:dyDescent="0.3">
      <c r="I758" t="s">
        <v>7</v>
      </c>
      <c r="J758" t="s">
        <v>7</v>
      </c>
      <c r="K758" t="s">
        <v>7</v>
      </c>
      <c r="L758" s="15" t="s">
        <v>7</v>
      </c>
      <c r="M758" t="s">
        <v>7</v>
      </c>
      <c r="N758" s="15" t="s">
        <v>7</v>
      </c>
      <c r="O758" s="15" t="s">
        <v>7</v>
      </c>
      <c r="P758" t="s">
        <v>7</v>
      </c>
      <c r="Q758" s="15" t="s">
        <v>7</v>
      </c>
      <c r="R758" s="15" t="s">
        <v>7</v>
      </c>
    </row>
    <row r="759" spans="9:18" x14ac:dyDescent="0.3">
      <c r="I759" t="s">
        <v>7</v>
      </c>
      <c r="J759" t="s">
        <v>7</v>
      </c>
      <c r="K759" t="s">
        <v>7</v>
      </c>
      <c r="L759" s="15" t="s">
        <v>7</v>
      </c>
      <c r="M759" t="s">
        <v>7</v>
      </c>
      <c r="N759" s="15" t="s">
        <v>7</v>
      </c>
      <c r="O759" s="15" t="s">
        <v>7</v>
      </c>
      <c r="P759" t="s">
        <v>7</v>
      </c>
      <c r="Q759" s="15" t="s">
        <v>7</v>
      </c>
      <c r="R759" s="15" t="s">
        <v>7</v>
      </c>
    </row>
    <row r="760" spans="9:18" x14ac:dyDescent="0.3">
      <c r="I760" t="s">
        <v>7</v>
      </c>
      <c r="J760" t="s">
        <v>7</v>
      </c>
      <c r="K760" t="s">
        <v>7</v>
      </c>
      <c r="L760" s="15" t="s">
        <v>7</v>
      </c>
      <c r="M760" t="s">
        <v>7</v>
      </c>
      <c r="N760" s="15" t="s">
        <v>7</v>
      </c>
      <c r="O760" s="15" t="s">
        <v>7</v>
      </c>
      <c r="P760" t="s">
        <v>7</v>
      </c>
      <c r="Q760" s="15" t="s">
        <v>7</v>
      </c>
      <c r="R760" s="15" t="s">
        <v>7</v>
      </c>
    </row>
    <row r="761" spans="9:18" x14ac:dyDescent="0.3">
      <c r="I761" t="s">
        <v>7</v>
      </c>
      <c r="J761" t="s">
        <v>7</v>
      </c>
      <c r="K761" t="s">
        <v>7</v>
      </c>
      <c r="L761" s="15" t="s">
        <v>7</v>
      </c>
      <c r="M761" t="s">
        <v>7</v>
      </c>
      <c r="N761" s="15" t="s">
        <v>7</v>
      </c>
      <c r="O761" s="15" t="s">
        <v>7</v>
      </c>
      <c r="P761" t="s">
        <v>7</v>
      </c>
      <c r="Q761" s="15" t="s">
        <v>7</v>
      </c>
      <c r="R761" s="15" t="s">
        <v>7</v>
      </c>
    </row>
    <row r="762" spans="9:18" x14ac:dyDescent="0.3">
      <c r="I762" t="s">
        <v>7</v>
      </c>
      <c r="J762" t="s">
        <v>7</v>
      </c>
      <c r="K762" t="s">
        <v>7</v>
      </c>
      <c r="L762" s="15" t="s">
        <v>7</v>
      </c>
      <c r="M762" t="s">
        <v>7</v>
      </c>
      <c r="N762" s="15" t="s">
        <v>7</v>
      </c>
      <c r="O762" s="15" t="s">
        <v>7</v>
      </c>
      <c r="P762" t="s">
        <v>7</v>
      </c>
      <c r="Q762" s="15" t="s">
        <v>7</v>
      </c>
      <c r="R762" s="15" t="s">
        <v>7</v>
      </c>
    </row>
    <row r="763" spans="9:18" x14ac:dyDescent="0.3">
      <c r="I763" t="s">
        <v>7</v>
      </c>
      <c r="J763" t="s">
        <v>7</v>
      </c>
      <c r="K763" t="s">
        <v>7</v>
      </c>
      <c r="L763" s="15" t="s">
        <v>7</v>
      </c>
      <c r="M763" t="s">
        <v>7</v>
      </c>
      <c r="N763" s="15" t="s">
        <v>7</v>
      </c>
      <c r="O763" s="15" t="s">
        <v>7</v>
      </c>
      <c r="P763" t="s">
        <v>7</v>
      </c>
      <c r="Q763" s="15" t="s">
        <v>7</v>
      </c>
      <c r="R763" s="15" t="s">
        <v>7</v>
      </c>
    </row>
    <row r="764" spans="9:18" x14ac:dyDescent="0.3">
      <c r="I764" t="s">
        <v>7</v>
      </c>
      <c r="J764" t="s">
        <v>7</v>
      </c>
      <c r="K764" t="s">
        <v>7</v>
      </c>
      <c r="L764" s="15" t="s">
        <v>7</v>
      </c>
      <c r="M764" t="s">
        <v>7</v>
      </c>
      <c r="N764" s="15" t="s">
        <v>7</v>
      </c>
      <c r="O764" s="15" t="s">
        <v>7</v>
      </c>
      <c r="P764" t="s">
        <v>7</v>
      </c>
      <c r="Q764" s="15" t="s">
        <v>7</v>
      </c>
      <c r="R764" s="15" t="s">
        <v>7</v>
      </c>
    </row>
    <row r="765" spans="9:18" x14ac:dyDescent="0.3">
      <c r="I765" t="s">
        <v>7</v>
      </c>
      <c r="J765" t="s">
        <v>7</v>
      </c>
      <c r="K765" t="s">
        <v>7</v>
      </c>
      <c r="L765" s="15" t="s">
        <v>7</v>
      </c>
      <c r="M765" t="s">
        <v>7</v>
      </c>
      <c r="N765" s="15" t="s">
        <v>7</v>
      </c>
      <c r="O765" s="15" t="s">
        <v>7</v>
      </c>
      <c r="P765" t="s">
        <v>7</v>
      </c>
      <c r="Q765" s="15" t="s">
        <v>7</v>
      </c>
      <c r="R765" s="15" t="s">
        <v>7</v>
      </c>
    </row>
    <row r="766" spans="9:18" x14ac:dyDescent="0.3">
      <c r="I766" t="s">
        <v>7</v>
      </c>
      <c r="J766" t="s">
        <v>7</v>
      </c>
      <c r="K766" t="s">
        <v>7</v>
      </c>
      <c r="L766" s="15" t="s">
        <v>7</v>
      </c>
      <c r="M766" t="s">
        <v>7</v>
      </c>
      <c r="N766" s="15" t="s">
        <v>7</v>
      </c>
      <c r="O766" s="15" t="s">
        <v>7</v>
      </c>
      <c r="P766" t="s">
        <v>7</v>
      </c>
      <c r="Q766" s="15" t="s">
        <v>7</v>
      </c>
      <c r="R766" s="15" t="s">
        <v>7</v>
      </c>
    </row>
    <row r="767" spans="9:18" x14ac:dyDescent="0.3">
      <c r="I767" t="s">
        <v>7</v>
      </c>
      <c r="J767" t="s">
        <v>7</v>
      </c>
      <c r="K767" t="s">
        <v>7</v>
      </c>
      <c r="L767" s="15" t="s">
        <v>7</v>
      </c>
      <c r="M767" t="s">
        <v>7</v>
      </c>
      <c r="N767" s="15" t="s">
        <v>7</v>
      </c>
      <c r="O767" s="15" t="s">
        <v>7</v>
      </c>
      <c r="P767" t="s">
        <v>7</v>
      </c>
      <c r="Q767" s="15" t="s">
        <v>7</v>
      </c>
      <c r="R767" s="15" t="s">
        <v>7</v>
      </c>
    </row>
    <row r="768" spans="9:18" x14ac:dyDescent="0.3">
      <c r="I768" t="s">
        <v>7</v>
      </c>
      <c r="J768" t="s">
        <v>7</v>
      </c>
      <c r="K768" t="s">
        <v>7</v>
      </c>
      <c r="L768" s="15" t="s">
        <v>7</v>
      </c>
      <c r="M768" t="s">
        <v>7</v>
      </c>
      <c r="N768" s="15" t="s">
        <v>7</v>
      </c>
      <c r="O768" s="15" t="s">
        <v>7</v>
      </c>
      <c r="P768" t="s">
        <v>7</v>
      </c>
      <c r="Q768" s="15" t="s">
        <v>7</v>
      </c>
      <c r="R768" s="15" t="s">
        <v>7</v>
      </c>
    </row>
    <row r="769" spans="9:18" x14ac:dyDescent="0.3">
      <c r="I769" t="s">
        <v>7</v>
      </c>
      <c r="J769" t="s">
        <v>7</v>
      </c>
      <c r="K769" t="s">
        <v>7</v>
      </c>
      <c r="L769" s="15" t="s">
        <v>7</v>
      </c>
      <c r="M769" t="s">
        <v>7</v>
      </c>
      <c r="N769" s="15" t="s">
        <v>7</v>
      </c>
      <c r="O769" s="15" t="s">
        <v>7</v>
      </c>
      <c r="P769" t="s">
        <v>7</v>
      </c>
      <c r="Q769" s="15" t="s">
        <v>7</v>
      </c>
      <c r="R769" s="15" t="s">
        <v>7</v>
      </c>
    </row>
    <row r="770" spans="9:18" x14ac:dyDescent="0.3">
      <c r="I770" t="s">
        <v>7</v>
      </c>
      <c r="J770" t="s">
        <v>7</v>
      </c>
      <c r="K770" t="s">
        <v>7</v>
      </c>
      <c r="L770" s="15" t="s">
        <v>7</v>
      </c>
      <c r="M770" t="s">
        <v>7</v>
      </c>
      <c r="N770" s="15" t="s">
        <v>7</v>
      </c>
      <c r="O770" s="15" t="s">
        <v>7</v>
      </c>
      <c r="P770" t="s">
        <v>7</v>
      </c>
      <c r="Q770" s="15" t="s">
        <v>7</v>
      </c>
      <c r="R770" s="15" t="s">
        <v>7</v>
      </c>
    </row>
    <row r="771" spans="9:18" x14ac:dyDescent="0.3">
      <c r="I771" t="s">
        <v>7</v>
      </c>
      <c r="J771" t="s">
        <v>7</v>
      </c>
      <c r="K771" t="s">
        <v>7</v>
      </c>
      <c r="L771" s="15" t="s">
        <v>7</v>
      </c>
      <c r="M771" t="s">
        <v>7</v>
      </c>
      <c r="N771" s="15" t="s">
        <v>7</v>
      </c>
      <c r="O771" s="15" t="s">
        <v>7</v>
      </c>
      <c r="P771" t="s">
        <v>7</v>
      </c>
      <c r="Q771" s="15" t="s">
        <v>7</v>
      </c>
      <c r="R771" s="15" t="s">
        <v>7</v>
      </c>
    </row>
    <row r="772" spans="9:18" x14ac:dyDescent="0.3">
      <c r="I772" t="s">
        <v>7</v>
      </c>
      <c r="J772" t="s">
        <v>7</v>
      </c>
      <c r="K772" t="s">
        <v>7</v>
      </c>
      <c r="L772" s="15" t="s">
        <v>7</v>
      </c>
      <c r="M772" t="s">
        <v>7</v>
      </c>
      <c r="N772" s="15" t="s">
        <v>7</v>
      </c>
      <c r="O772" s="15" t="s">
        <v>7</v>
      </c>
      <c r="P772" t="s">
        <v>7</v>
      </c>
      <c r="Q772" s="15" t="s">
        <v>7</v>
      </c>
      <c r="R772" s="15" t="s">
        <v>7</v>
      </c>
    </row>
    <row r="773" spans="9:18" x14ac:dyDescent="0.3">
      <c r="I773" t="s">
        <v>7</v>
      </c>
      <c r="J773" t="s">
        <v>7</v>
      </c>
      <c r="K773" t="s">
        <v>7</v>
      </c>
      <c r="L773" s="15" t="s">
        <v>7</v>
      </c>
      <c r="M773" t="s">
        <v>7</v>
      </c>
      <c r="N773" s="15" t="s">
        <v>7</v>
      </c>
      <c r="O773" s="15" t="s">
        <v>7</v>
      </c>
      <c r="P773" t="s">
        <v>7</v>
      </c>
      <c r="Q773" s="15" t="s">
        <v>7</v>
      </c>
      <c r="R773" s="15" t="s">
        <v>7</v>
      </c>
    </row>
    <row r="774" spans="9:18" x14ac:dyDescent="0.3">
      <c r="I774" t="s">
        <v>7</v>
      </c>
      <c r="J774" t="s">
        <v>7</v>
      </c>
      <c r="K774" t="s">
        <v>7</v>
      </c>
      <c r="L774" s="15" t="s">
        <v>7</v>
      </c>
      <c r="M774" t="s">
        <v>7</v>
      </c>
      <c r="N774" s="15" t="s">
        <v>7</v>
      </c>
      <c r="O774" s="15" t="s">
        <v>7</v>
      </c>
      <c r="P774" t="s">
        <v>7</v>
      </c>
      <c r="Q774" s="15" t="s">
        <v>7</v>
      </c>
      <c r="R774" s="15" t="s">
        <v>7</v>
      </c>
    </row>
    <row r="775" spans="9:18" x14ac:dyDescent="0.3">
      <c r="I775" t="s">
        <v>7</v>
      </c>
      <c r="J775" t="s">
        <v>7</v>
      </c>
      <c r="K775" t="s">
        <v>7</v>
      </c>
      <c r="L775" s="15" t="s">
        <v>7</v>
      </c>
      <c r="M775" t="s">
        <v>7</v>
      </c>
      <c r="N775" s="15" t="s">
        <v>7</v>
      </c>
      <c r="O775" s="15" t="s">
        <v>7</v>
      </c>
      <c r="P775" t="s">
        <v>7</v>
      </c>
      <c r="Q775" s="15" t="s">
        <v>7</v>
      </c>
      <c r="R775" s="15" t="s">
        <v>7</v>
      </c>
    </row>
    <row r="776" spans="9:18" x14ac:dyDescent="0.3">
      <c r="I776" t="s">
        <v>7</v>
      </c>
      <c r="J776" t="s">
        <v>7</v>
      </c>
      <c r="K776" t="s">
        <v>7</v>
      </c>
      <c r="L776" s="15" t="s">
        <v>7</v>
      </c>
      <c r="M776" t="s">
        <v>7</v>
      </c>
      <c r="N776" s="15" t="s">
        <v>7</v>
      </c>
      <c r="O776" s="15" t="s">
        <v>7</v>
      </c>
      <c r="P776" t="s">
        <v>7</v>
      </c>
      <c r="Q776" s="15" t="s">
        <v>7</v>
      </c>
      <c r="R776" s="15" t="s">
        <v>7</v>
      </c>
    </row>
    <row r="777" spans="9:18" x14ac:dyDescent="0.3">
      <c r="I777" t="s">
        <v>7</v>
      </c>
      <c r="J777" t="s">
        <v>7</v>
      </c>
      <c r="K777" t="s">
        <v>7</v>
      </c>
      <c r="L777" s="15" t="s">
        <v>7</v>
      </c>
      <c r="M777" t="s">
        <v>7</v>
      </c>
      <c r="N777" s="15" t="s">
        <v>7</v>
      </c>
      <c r="O777" s="15" t="s">
        <v>7</v>
      </c>
      <c r="P777" t="s">
        <v>7</v>
      </c>
      <c r="Q777" s="15" t="s">
        <v>7</v>
      </c>
      <c r="R777" s="15" t="s">
        <v>7</v>
      </c>
    </row>
    <row r="778" spans="9:18" x14ac:dyDescent="0.3">
      <c r="I778" t="s">
        <v>7</v>
      </c>
      <c r="J778" t="s">
        <v>7</v>
      </c>
      <c r="K778" t="s">
        <v>7</v>
      </c>
      <c r="L778" s="15" t="s">
        <v>7</v>
      </c>
      <c r="M778" t="s">
        <v>7</v>
      </c>
      <c r="N778" s="15" t="s">
        <v>7</v>
      </c>
      <c r="O778" s="15" t="s">
        <v>7</v>
      </c>
      <c r="P778" t="s">
        <v>7</v>
      </c>
      <c r="Q778" s="15" t="s">
        <v>7</v>
      </c>
      <c r="R778" s="15" t="s">
        <v>7</v>
      </c>
    </row>
    <row r="779" spans="9:18" x14ac:dyDescent="0.3">
      <c r="I779" t="s">
        <v>7</v>
      </c>
      <c r="J779" t="s">
        <v>7</v>
      </c>
      <c r="K779" t="s">
        <v>7</v>
      </c>
      <c r="L779" s="15" t="s">
        <v>7</v>
      </c>
      <c r="M779" t="s">
        <v>7</v>
      </c>
      <c r="N779" s="15" t="s">
        <v>7</v>
      </c>
      <c r="O779" s="15" t="s">
        <v>7</v>
      </c>
      <c r="P779" t="s">
        <v>7</v>
      </c>
      <c r="Q779" s="15" t="s">
        <v>7</v>
      </c>
      <c r="R779" s="15" t="s">
        <v>7</v>
      </c>
    </row>
    <row r="780" spans="9:18" x14ac:dyDescent="0.3">
      <c r="I780" t="s">
        <v>7</v>
      </c>
      <c r="J780" t="s">
        <v>7</v>
      </c>
      <c r="K780" t="s">
        <v>7</v>
      </c>
      <c r="L780" s="15" t="s">
        <v>7</v>
      </c>
      <c r="M780" t="s">
        <v>7</v>
      </c>
      <c r="N780" s="15" t="s">
        <v>7</v>
      </c>
      <c r="O780" s="15" t="s">
        <v>7</v>
      </c>
      <c r="P780" t="s">
        <v>7</v>
      </c>
      <c r="Q780" s="15" t="s">
        <v>7</v>
      </c>
      <c r="R780" s="15" t="s">
        <v>7</v>
      </c>
    </row>
    <row r="781" spans="9:18" x14ac:dyDescent="0.3">
      <c r="I781" t="s">
        <v>7</v>
      </c>
      <c r="J781" t="s">
        <v>7</v>
      </c>
      <c r="K781" t="s">
        <v>7</v>
      </c>
      <c r="L781" s="15" t="s">
        <v>7</v>
      </c>
      <c r="M781" t="s">
        <v>7</v>
      </c>
      <c r="N781" s="15" t="s">
        <v>7</v>
      </c>
      <c r="O781" s="15" t="s">
        <v>7</v>
      </c>
      <c r="P781" t="s">
        <v>7</v>
      </c>
      <c r="Q781" s="15" t="s">
        <v>7</v>
      </c>
      <c r="R781" s="15" t="s">
        <v>7</v>
      </c>
    </row>
    <row r="782" spans="9:18" x14ac:dyDescent="0.3">
      <c r="I782" t="s">
        <v>7</v>
      </c>
      <c r="J782" t="s">
        <v>7</v>
      </c>
      <c r="K782" t="s">
        <v>7</v>
      </c>
      <c r="L782" s="15" t="s">
        <v>7</v>
      </c>
      <c r="M782" t="s">
        <v>7</v>
      </c>
      <c r="N782" s="15" t="s">
        <v>7</v>
      </c>
      <c r="O782" s="15" t="s">
        <v>7</v>
      </c>
      <c r="P782" t="s">
        <v>7</v>
      </c>
      <c r="Q782" s="15" t="s">
        <v>7</v>
      </c>
      <c r="R782" s="15" t="s">
        <v>7</v>
      </c>
    </row>
    <row r="783" spans="9:18" x14ac:dyDescent="0.3">
      <c r="I783" t="s">
        <v>7</v>
      </c>
      <c r="J783" t="s">
        <v>7</v>
      </c>
      <c r="K783" t="s">
        <v>7</v>
      </c>
      <c r="L783" s="15" t="s">
        <v>7</v>
      </c>
      <c r="M783" t="s">
        <v>7</v>
      </c>
      <c r="N783" s="15" t="s">
        <v>7</v>
      </c>
      <c r="O783" s="15" t="s">
        <v>7</v>
      </c>
      <c r="P783" t="s">
        <v>7</v>
      </c>
      <c r="Q783" s="15" t="s">
        <v>7</v>
      </c>
      <c r="R783" s="15" t="s">
        <v>7</v>
      </c>
    </row>
    <row r="784" spans="9:18" x14ac:dyDescent="0.3">
      <c r="I784" t="s">
        <v>7</v>
      </c>
      <c r="J784" t="s">
        <v>7</v>
      </c>
      <c r="K784" t="s">
        <v>7</v>
      </c>
      <c r="L784" s="15" t="s">
        <v>7</v>
      </c>
      <c r="M784" t="s">
        <v>7</v>
      </c>
      <c r="N784" s="15" t="s">
        <v>7</v>
      </c>
      <c r="O784" s="15" t="s">
        <v>7</v>
      </c>
      <c r="P784" t="s">
        <v>7</v>
      </c>
      <c r="Q784" s="15" t="s">
        <v>7</v>
      </c>
      <c r="R784" s="15" t="s">
        <v>7</v>
      </c>
    </row>
    <row r="785" spans="9:18" x14ac:dyDescent="0.3">
      <c r="I785" t="s">
        <v>7</v>
      </c>
      <c r="J785" t="s">
        <v>7</v>
      </c>
      <c r="K785" t="s">
        <v>7</v>
      </c>
      <c r="L785" s="15" t="s">
        <v>7</v>
      </c>
      <c r="M785" t="s">
        <v>7</v>
      </c>
      <c r="N785" s="15" t="s">
        <v>7</v>
      </c>
      <c r="O785" s="15" t="s">
        <v>7</v>
      </c>
      <c r="P785" t="s">
        <v>7</v>
      </c>
      <c r="Q785" s="15" t="s">
        <v>7</v>
      </c>
      <c r="R785" s="15" t="s">
        <v>7</v>
      </c>
    </row>
    <row r="786" spans="9:18" x14ac:dyDescent="0.3">
      <c r="I786" t="s">
        <v>7</v>
      </c>
      <c r="J786" t="s">
        <v>7</v>
      </c>
      <c r="K786" t="s">
        <v>7</v>
      </c>
      <c r="L786" s="15" t="s">
        <v>7</v>
      </c>
      <c r="M786" t="s">
        <v>7</v>
      </c>
      <c r="N786" s="15" t="s">
        <v>7</v>
      </c>
      <c r="O786" s="15" t="s">
        <v>7</v>
      </c>
      <c r="P786" t="s">
        <v>7</v>
      </c>
      <c r="Q786" s="15" t="s">
        <v>7</v>
      </c>
      <c r="R786" s="15" t="s">
        <v>7</v>
      </c>
    </row>
    <row r="787" spans="9:18" x14ac:dyDescent="0.3">
      <c r="I787" t="s">
        <v>7</v>
      </c>
      <c r="J787" t="s">
        <v>7</v>
      </c>
      <c r="K787" t="s">
        <v>7</v>
      </c>
      <c r="L787" s="15" t="s">
        <v>7</v>
      </c>
      <c r="M787" t="s">
        <v>7</v>
      </c>
      <c r="N787" s="15" t="s">
        <v>7</v>
      </c>
      <c r="O787" s="15" t="s">
        <v>7</v>
      </c>
      <c r="P787" t="s">
        <v>7</v>
      </c>
      <c r="Q787" s="15" t="s">
        <v>7</v>
      </c>
      <c r="R787" s="15" t="s">
        <v>7</v>
      </c>
    </row>
    <row r="788" spans="9:18" x14ac:dyDescent="0.3">
      <c r="I788" t="s">
        <v>7</v>
      </c>
      <c r="J788" t="s">
        <v>7</v>
      </c>
      <c r="K788" t="s">
        <v>7</v>
      </c>
      <c r="L788" s="15" t="s">
        <v>7</v>
      </c>
      <c r="M788" t="s">
        <v>7</v>
      </c>
      <c r="N788" s="15" t="s">
        <v>7</v>
      </c>
      <c r="O788" s="15" t="s">
        <v>7</v>
      </c>
      <c r="P788" t="s">
        <v>7</v>
      </c>
      <c r="Q788" s="15" t="s">
        <v>7</v>
      </c>
      <c r="R788" s="15" t="s">
        <v>7</v>
      </c>
    </row>
    <row r="789" spans="9:18" x14ac:dyDescent="0.3">
      <c r="I789" t="s">
        <v>7</v>
      </c>
      <c r="J789" t="s">
        <v>7</v>
      </c>
      <c r="K789" t="s">
        <v>7</v>
      </c>
      <c r="L789" s="15" t="s">
        <v>7</v>
      </c>
      <c r="M789" t="s">
        <v>7</v>
      </c>
      <c r="N789" s="15" t="s">
        <v>7</v>
      </c>
      <c r="O789" s="15" t="s">
        <v>7</v>
      </c>
      <c r="P789" t="s">
        <v>7</v>
      </c>
      <c r="Q789" s="15" t="s">
        <v>7</v>
      </c>
      <c r="R789" s="15" t="s">
        <v>7</v>
      </c>
    </row>
    <row r="790" spans="9:18" x14ac:dyDescent="0.3">
      <c r="I790" t="s">
        <v>7</v>
      </c>
      <c r="J790" t="s">
        <v>7</v>
      </c>
      <c r="K790" t="s">
        <v>7</v>
      </c>
      <c r="L790" s="15" t="s">
        <v>7</v>
      </c>
      <c r="M790" t="s">
        <v>7</v>
      </c>
      <c r="N790" s="15" t="s">
        <v>7</v>
      </c>
      <c r="O790" s="15" t="s">
        <v>7</v>
      </c>
      <c r="P790" t="s">
        <v>7</v>
      </c>
      <c r="Q790" s="15" t="s">
        <v>7</v>
      </c>
      <c r="R790" s="15" t="s">
        <v>7</v>
      </c>
    </row>
    <row r="791" spans="9:18" x14ac:dyDescent="0.3">
      <c r="I791" t="s">
        <v>7</v>
      </c>
      <c r="J791" t="s">
        <v>7</v>
      </c>
      <c r="K791" t="s">
        <v>7</v>
      </c>
      <c r="L791" s="15" t="s">
        <v>7</v>
      </c>
      <c r="M791" t="s">
        <v>7</v>
      </c>
      <c r="N791" s="15" t="s">
        <v>7</v>
      </c>
      <c r="O791" s="15" t="s">
        <v>7</v>
      </c>
      <c r="P791" t="s">
        <v>7</v>
      </c>
      <c r="Q791" s="15" t="s">
        <v>7</v>
      </c>
      <c r="R791" s="15" t="s">
        <v>7</v>
      </c>
    </row>
    <row r="792" spans="9:18" x14ac:dyDescent="0.3">
      <c r="I792" t="s">
        <v>7</v>
      </c>
      <c r="J792" t="s">
        <v>7</v>
      </c>
      <c r="K792" t="s">
        <v>7</v>
      </c>
      <c r="L792" s="15" t="s">
        <v>7</v>
      </c>
      <c r="M792" t="s">
        <v>7</v>
      </c>
      <c r="N792" s="15" t="s">
        <v>7</v>
      </c>
      <c r="O792" s="15" t="s">
        <v>7</v>
      </c>
      <c r="P792" t="s">
        <v>7</v>
      </c>
      <c r="Q792" s="15" t="s">
        <v>7</v>
      </c>
      <c r="R792" s="15" t="s">
        <v>7</v>
      </c>
    </row>
    <row r="793" spans="9:18" x14ac:dyDescent="0.3">
      <c r="I793" t="s">
        <v>7</v>
      </c>
      <c r="J793" t="s">
        <v>7</v>
      </c>
      <c r="K793" t="s">
        <v>7</v>
      </c>
      <c r="L793" s="15" t="s">
        <v>7</v>
      </c>
      <c r="M793" t="s">
        <v>7</v>
      </c>
      <c r="N793" s="15" t="s">
        <v>7</v>
      </c>
      <c r="O793" s="15" t="s">
        <v>7</v>
      </c>
      <c r="P793" t="s">
        <v>7</v>
      </c>
      <c r="Q793" s="15" t="s">
        <v>7</v>
      </c>
      <c r="R793" s="15" t="s">
        <v>7</v>
      </c>
    </row>
    <row r="794" spans="9:18" x14ac:dyDescent="0.3">
      <c r="I794" t="s">
        <v>7</v>
      </c>
      <c r="J794" t="s">
        <v>7</v>
      </c>
      <c r="K794" t="s">
        <v>7</v>
      </c>
      <c r="L794" s="15" t="s">
        <v>7</v>
      </c>
      <c r="M794" t="s">
        <v>7</v>
      </c>
      <c r="N794" s="15" t="s">
        <v>7</v>
      </c>
      <c r="O794" s="15" t="s">
        <v>7</v>
      </c>
      <c r="P794" t="s">
        <v>7</v>
      </c>
      <c r="Q794" s="15" t="s">
        <v>7</v>
      </c>
      <c r="R794" s="15" t="s">
        <v>7</v>
      </c>
    </row>
    <row r="795" spans="9:18" x14ac:dyDescent="0.3">
      <c r="I795" t="s">
        <v>7</v>
      </c>
      <c r="J795" t="s">
        <v>7</v>
      </c>
      <c r="K795" t="s">
        <v>7</v>
      </c>
      <c r="L795" s="15" t="s">
        <v>7</v>
      </c>
      <c r="M795" t="s">
        <v>7</v>
      </c>
      <c r="N795" s="15" t="s">
        <v>7</v>
      </c>
      <c r="O795" s="15" t="s">
        <v>7</v>
      </c>
      <c r="P795" t="s">
        <v>7</v>
      </c>
      <c r="Q795" s="15" t="s">
        <v>7</v>
      </c>
      <c r="R795" s="15" t="s">
        <v>7</v>
      </c>
    </row>
    <row r="796" spans="9:18" x14ac:dyDescent="0.3">
      <c r="I796" t="s">
        <v>7</v>
      </c>
      <c r="J796" t="s">
        <v>7</v>
      </c>
      <c r="K796" t="s">
        <v>7</v>
      </c>
      <c r="L796" s="15" t="s">
        <v>7</v>
      </c>
      <c r="M796" t="s">
        <v>7</v>
      </c>
      <c r="N796" s="15" t="s">
        <v>7</v>
      </c>
      <c r="O796" s="15" t="s">
        <v>7</v>
      </c>
      <c r="P796" t="s">
        <v>7</v>
      </c>
      <c r="Q796" s="15" t="s">
        <v>7</v>
      </c>
      <c r="R796" s="15" t="s">
        <v>7</v>
      </c>
    </row>
    <row r="797" spans="9:18" x14ac:dyDescent="0.3">
      <c r="I797" t="s">
        <v>7</v>
      </c>
      <c r="J797" t="s">
        <v>7</v>
      </c>
      <c r="K797" t="s">
        <v>7</v>
      </c>
      <c r="L797" s="15" t="s">
        <v>7</v>
      </c>
      <c r="M797" t="s">
        <v>7</v>
      </c>
      <c r="N797" s="15" t="s">
        <v>7</v>
      </c>
      <c r="O797" s="15" t="s">
        <v>7</v>
      </c>
      <c r="P797" t="s">
        <v>7</v>
      </c>
      <c r="Q797" s="15" t="s">
        <v>7</v>
      </c>
      <c r="R797" s="15" t="s">
        <v>7</v>
      </c>
    </row>
    <row r="798" spans="9:18" x14ac:dyDescent="0.3">
      <c r="I798" t="s">
        <v>7</v>
      </c>
      <c r="J798" t="s">
        <v>7</v>
      </c>
      <c r="K798" t="s">
        <v>7</v>
      </c>
      <c r="L798" s="15" t="s">
        <v>7</v>
      </c>
      <c r="M798" t="s">
        <v>7</v>
      </c>
      <c r="N798" s="15" t="s">
        <v>7</v>
      </c>
      <c r="O798" s="15" t="s">
        <v>7</v>
      </c>
      <c r="P798" t="s">
        <v>7</v>
      </c>
      <c r="Q798" s="15" t="s">
        <v>7</v>
      </c>
      <c r="R798" s="15" t="s">
        <v>7</v>
      </c>
    </row>
    <row r="799" spans="9:18" x14ac:dyDescent="0.3">
      <c r="I799" t="s">
        <v>7</v>
      </c>
      <c r="J799" t="s">
        <v>7</v>
      </c>
      <c r="K799" t="s">
        <v>7</v>
      </c>
      <c r="L799" s="15" t="s">
        <v>7</v>
      </c>
      <c r="M799" t="s">
        <v>7</v>
      </c>
      <c r="N799" s="15" t="s">
        <v>7</v>
      </c>
      <c r="O799" s="15" t="s">
        <v>7</v>
      </c>
      <c r="P799" t="s">
        <v>7</v>
      </c>
      <c r="Q799" s="15" t="s">
        <v>7</v>
      </c>
      <c r="R799" s="15" t="s">
        <v>7</v>
      </c>
    </row>
    <row r="800" spans="9:18" x14ac:dyDescent="0.3">
      <c r="I800" t="s">
        <v>7</v>
      </c>
      <c r="J800" t="s">
        <v>7</v>
      </c>
      <c r="K800" t="s">
        <v>7</v>
      </c>
      <c r="L800" s="15" t="s">
        <v>7</v>
      </c>
      <c r="M800" t="s">
        <v>7</v>
      </c>
      <c r="N800" s="15" t="s">
        <v>7</v>
      </c>
      <c r="O800" s="15" t="s">
        <v>7</v>
      </c>
      <c r="P800" t="s">
        <v>7</v>
      </c>
      <c r="Q800" s="15" t="s">
        <v>7</v>
      </c>
      <c r="R800" s="15" t="s">
        <v>7</v>
      </c>
    </row>
    <row r="801" spans="9:18" x14ac:dyDescent="0.3">
      <c r="I801" t="s">
        <v>7</v>
      </c>
      <c r="J801" t="s">
        <v>7</v>
      </c>
      <c r="K801" t="s">
        <v>7</v>
      </c>
      <c r="L801" s="15" t="s">
        <v>7</v>
      </c>
      <c r="M801" t="s">
        <v>7</v>
      </c>
      <c r="N801" s="15" t="s">
        <v>7</v>
      </c>
      <c r="O801" s="15" t="s">
        <v>7</v>
      </c>
      <c r="P801" t="s">
        <v>7</v>
      </c>
      <c r="Q801" s="15" t="s">
        <v>7</v>
      </c>
      <c r="R801" s="15" t="s">
        <v>7</v>
      </c>
    </row>
    <row r="802" spans="9:18" x14ac:dyDescent="0.3">
      <c r="I802" t="s">
        <v>7</v>
      </c>
      <c r="J802" t="s">
        <v>7</v>
      </c>
      <c r="K802" t="s">
        <v>7</v>
      </c>
      <c r="L802" s="15" t="s">
        <v>7</v>
      </c>
      <c r="M802" t="s">
        <v>7</v>
      </c>
      <c r="N802" s="15" t="s">
        <v>7</v>
      </c>
      <c r="O802" s="15" t="s">
        <v>7</v>
      </c>
      <c r="P802" t="s">
        <v>7</v>
      </c>
      <c r="Q802" s="15" t="s">
        <v>7</v>
      </c>
      <c r="R802" s="15" t="s">
        <v>7</v>
      </c>
    </row>
    <row r="803" spans="9:18" x14ac:dyDescent="0.3">
      <c r="I803" t="s">
        <v>7</v>
      </c>
      <c r="J803" t="s">
        <v>7</v>
      </c>
      <c r="K803" t="s">
        <v>7</v>
      </c>
      <c r="L803" s="15" t="s">
        <v>7</v>
      </c>
      <c r="M803" t="s">
        <v>7</v>
      </c>
      <c r="N803" s="15" t="s">
        <v>7</v>
      </c>
      <c r="O803" s="15" t="s">
        <v>7</v>
      </c>
      <c r="P803" t="s">
        <v>7</v>
      </c>
      <c r="Q803" s="15" t="s">
        <v>7</v>
      </c>
      <c r="R803" s="15" t="s">
        <v>7</v>
      </c>
    </row>
    <row r="804" spans="9:18" x14ac:dyDescent="0.3">
      <c r="I804" t="s">
        <v>7</v>
      </c>
      <c r="J804" t="s">
        <v>7</v>
      </c>
      <c r="K804" t="s">
        <v>7</v>
      </c>
      <c r="L804" s="15" t="s">
        <v>7</v>
      </c>
      <c r="M804" t="s">
        <v>7</v>
      </c>
      <c r="N804" s="15" t="s">
        <v>7</v>
      </c>
      <c r="O804" s="15" t="s">
        <v>7</v>
      </c>
      <c r="P804" t="s">
        <v>7</v>
      </c>
      <c r="Q804" s="15" t="s">
        <v>7</v>
      </c>
      <c r="R804" s="15" t="s">
        <v>7</v>
      </c>
    </row>
    <row r="805" spans="9:18" x14ac:dyDescent="0.3">
      <c r="I805" t="s">
        <v>7</v>
      </c>
      <c r="J805" t="s">
        <v>7</v>
      </c>
      <c r="K805" t="s">
        <v>7</v>
      </c>
      <c r="L805" s="15" t="s">
        <v>7</v>
      </c>
      <c r="M805" t="s">
        <v>7</v>
      </c>
      <c r="N805" s="15" t="s">
        <v>7</v>
      </c>
      <c r="O805" s="15" t="s">
        <v>7</v>
      </c>
      <c r="P805" t="s">
        <v>7</v>
      </c>
      <c r="Q805" s="15" t="s">
        <v>7</v>
      </c>
      <c r="R805" s="15" t="s">
        <v>7</v>
      </c>
    </row>
    <row r="806" spans="9:18" x14ac:dyDescent="0.3">
      <c r="I806" t="s">
        <v>7</v>
      </c>
      <c r="J806" t="s">
        <v>7</v>
      </c>
      <c r="K806" t="s">
        <v>7</v>
      </c>
      <c r="L806" s="15" t="s">
        <v>7</v>
      </c>
      <c r="M806" t="s">
        <v>7</v>
      </c>
      <c r="N806" s="15" t="s">
        <v>7</v>
      </c>
      <c r="O806" s="15" t="s">
        <v>7</v>
      </c>
      <c r="P806" t="s">
        <v>7</v>
      </c>
      <c r="Q806" s="15" t="s">
        <v>7</v>
      </c>
      <c r="R806" s="15" t="s">
        <v>7</v>
      </c>
    </row>
    <row r="807" spans="9:18" x14ac:dyDescent="0.3">
      <c r="I807" t="s">
        <v>7</v>
      </c>
      <c r="J807" t="s">
        <v>7</v>
      </c>
      <c r="K807" t="s">
        <v>7</v>
      </c>
      <c r="L807" s="15" t="s">
        <v>7</v>
      </c>
      <c r="M807" t="s">
        <v>7</v>
      </c>
      <c r="N807" s="15" t="s">
        <v>7</v>
      </c>
      <c r="O807" s="15" t="s">
        <v>7</v>
      </c>
      <c r="P807" t="s">
        <v>7</v>
      </c>
      <c r="Q807" s="15" t="s">
        <v>7</v>
      </c>
      <c r="R807" s="15" t="s">
        <v>7</v>
      </c>
    </row>
    <row r="808" spans="9:18" x14ac:dyDescent="0.3">
      <c r="I808" t="s">
        <v>7</v>
      </c>
      <c r="J808" t="s">
        <v>7</v>
      </c>
      <c r="K808" t="s">
        <v>7</v>
      </c>
      <c r="L808" s="15" t="s">
        <v>7</v>
      </c>
      <c r="M808" t="s">
        <v>7</v>
      </c>
      <c r="N808" s="15" t="s">
        <v>7</v>
      </c>
      <c r="O808" s="15" t="s">
        <v>7</v>
      </c>
      <c r="P808" t="s">
        <v>7</v>
      </c>
      <c r="Q808" s="15" t="s">
        <v>7</v>
      </c>
      <c r="R808" s="15" t="s">
        <v>7</v>
      </c>
    </row>
    <row r="809" spans="9:18" x14ac:dyDescent="0.3">
      <c r="I809" t="s">
        <v>7</v>
      </c>
      <c r="J809" t="s">
        <v>7</v>
      </c>
      <c r="K809" t="s">
        <v>7</v>
      </c>
      <c r="L809" s="15" t="s">
        <v>7</v>
      </c>
      <c r="M809" t="s">
        <v>7</v>
      </c>
      <c r="N809" s="15" t="s">
        <v>7</v>
      </c>
      <c r="O809" s="15" t="s">
        <v>7</v>
      </c>
      <c r="P809" t="s">
        <v>7</v>
      </c>
      <c r="Q809" s="15" t="s">
        <v>7</v>
      </c>
      <c r="R809" s="15" t="s">
        <v>7</v>
      </c>
    </row>
    <row r="810" spans="9:18" x14ac:dyDescent="0.3">
      <c r="I810" t="s">
        <v>7</v>
      </c>
      <c r="J810" t="s">
        <v>7</v>
      </c>
      <c r="K810" t="s">
        <v>7</v>
      </c>
      <c r="L810" s="15" t="s">
        <v>7</v>
      </c>
      <c r="M810" t="s">
        <v>7</v>
      </c>
      <c r="N810" s="15" t="s">
        <v>7</v>
      </c>
      <c r="O810" s="15" t="s">
        <v>7</v>
      </c>
      <c r="P810" t="s">
        <v>7</v>
      </c>
      <c r="Q810" s="15" t="s">
        <v>7</v>
      </c>
      <c r="R810" s="15" t="s">
        <v>7</v>
      </c>
    </row>
    <row r="811" spans="9:18" x14ac:dyDescent="0.3">
      <c r="I811" t="s">
        <v>7</v>
      </c>
      <c r="J811" t="s">
        <v>7</v>
      </c>
      <c r="K811" t="s">
        <v>7</v>
      </c>
      <c r="L811" s="15" t="s">
        <v>7</v>
      </c>
      <c r="M811" t="s">
        <v>7</v>
      </c>
      <c r="N811" s="15" t="s">
        <v>7</v>
      </c>
      <c r="O811" s="15" t="s">
        <v>7</v>
      </c>
      <c r="P811" t="s">
        <v>7</v>
      </c>
      <c r="Q811" s="15" t="s">
        <v>7</v>
      </c>
      <c r="R811" s="15" t="s">
        <v>7</v>
      </c>
    </row>
    <row r="812" spans="9:18" x14ac:dyDescent="0.3">
      <c r="I812" t="s">
        <v>7</v>
      </c>
      <c r="J812" t="s">
        <v>7</v>
      </c>
      <c r="K812" t="s">
        <v>7</v>
      </c>
      <c r="L812" s="15" t="s">
        <v>7</v>
      </c>
      <c r="M812" t="s">
        <v>7</v>
      </c>
      <c r="N812" s="15" t="s">
        <v>7</v>
      </c>
      <c r="O812" s="15" t="s">
        <v>7</v>
      </c>
      <c r="P812" t="s">
        <v>7</v>
      </c>
      <c r="Q812" s="15" t="s">
        <v>7</v>
      </c>
      <c r="R812" s="15" t="s">
        <v>7</v>
      </c>
    </row>
    <row r="813" spans="9:18" x14ac:dyDescent="0.3">
      <c r="I813" t="s">
        <v>7</v>
      </c>
      <c r="J813" t="s">
        <v>7</v>
      </c>
      <c r="K813" t="s">
        <v>7</v>
      </c>
      <c r="L813" s="15" t="s">
        <v>7</v>
      </c>
      <c r="M813" t="s">
        <v>7</v>
      </c>
      <c r="N813" s="15" t="s">
        <v>7</v>
      </c>
      <c r="O813" s="15" t="s">
        <v>7</v>
      </c>
      <c r="P813" t="s">
        <v>7</v>
      </c>
      <c r="Q813" s="15" t="s">
        <v>7</v>
      </c>
      <c r="R813" s="15" t="s">
        <v>7</v>
      </c>
    </row>
    <row r="814" spans="9:18" x14ac:dyDescent="0.3">
      <c r="I814" t="s">
        <v>7</v>
      </c>
      <c r="J814" t="s">
        <v>7</v>
      </c>
      <c r="K814" t="s">
        <v>7</v>
      </c>
      <c r="L814" s="15" t="s">
        <v>7</v>
      </c>
      <c r="M814" t="s">
        <v>7</v>
      </c>
      <c r="N814" s="15" t="s">
        <v>7</v>
      </c>
      <c r="O814" s="15" t="s">
        <v>7</v>
      </c>
      <c r="P814" t="s">
        <v>7</v>
      </c>
      <c r="Q814" s="15" t="s">
        <v>7</v>
      </c>
      <c r="R814" s="15" t="s">
        <v>7</v>
      </c>
    </row>
    <row r="815" spans="9:18" x14ac:dyDescent="0.3">
      <c r="I815" t="s">
        <v>7</v>
      </c>
      <c r="J815" t="s">
        <v>7</v>
      </c>
      <c r="K815" t="s">
        <v>7</v>
      </c>
      <c r="L815" s="15" t="s">
        <v>7</v>
      </c>
      <c r="M815" t="s">
        <v>7</v>
      </c>
      <c r="N815" s="15" t="s">
        <v>7</v>
      </c>
      <c r="O815" s="15" t="s">
        <v>7</v>
      </c>
      <c r="P815" t="s">
        <v>7</v>
      </c>
      <c r="Q815" s="15" t="s">
        <v>7</v>
      </c>
      <c r="R815" s="15" t="s">
        <v>7</v>
      </c>
    </row>
    <row r="816" spans="9:18" x14ac:dyDescent="0.3">
      <c r="I816" t="s">
        <v>7</v>
      </c>
      <c r="J816" t="s">
        <v>7</v>
      </c>
      <c r="K816" t="s">
        <v>7</v>
      </c>
      <c r="L816" s="15" t="s">
        <v>7</v>
      </c>
      <c r="M816" t="s">
        <v>7</v>
      </c>
      <c r="N816" s="15" t="s">
        <v>7</v>
      </c>
      <c r="O816" s="15" t="s">
        <v>7</v>
      </c>
      <c r="P816" t="s">
        <v>7</v>
      </c>
      <c r="Q816" s="15" t="s">
        <v>7</v>
      </c>
      <c r="R816" s="15" t="s">
        <v>7</v>
      </c>
    </row>
    <row r="817" spans="9:18" x14ac:dyDescent="0.3">
      <c r="I817" t="s">
        <v>7</v>
      </c>
      <c r="J817" t="s">
        <v>7</v>
      </c>
      <c r="K817" t="s">
        <v>7</v>
      </c>
      <c r="L817" s="15" t="s">
        <v>7</v>
      </c>
      <c r="M817" t="s">
        <v>7</v>
      </c>
      <c r="N817" s="15" t="s">
        <v>7</v>
      </c>
      <c r="O817" s="15" t="s">
        <v>7</v>
      </c>
      <c r="P817" t="s">
        <v>7</v>
      </c>
      <c r="Q817" s="15" t="s">
        <v>7</v>
      </c>
      <c r="R817" s="15" t="s">
        <v>7</v>
      </c>
    </row>
    <row r="818" spans="9:18" x14ac:dyDescent="0.3">
      <c r="I818" t="s">
        <v>7</v>
      </c>
      <c r="J818" t="s">
        <v>7</v>
      </c>
      <c r="K818" t="s">
        <v>7</v>
      </c>
      <c r="L818" s="15" t="s">
        <v>7</v>
      </c>
      <c r="M818" t="s">
        <v>7</v>
      </c>
      <c r="N818" s="15" t="s">
        <v>7</v>
      </c>
      <c r="O818" s="15" t="s">
        <v>7</v>
      </c>
      <c r="P818" t="s">
        <v>7</v>
      </c>
      <c r="Q818" s="15" t="s">
        <v>7</v>
      </c>
      <c r="R818" s="15" t="s">
        <v>7</v>
      </c>
    </row>
    <row r="819" spans="9:18" x14ac:dyDescent="0.3">
      <c r="I819" t="s">
        <v>7</v>
      </c>
      <c r="J819" t="s">
        <v>7</v>
      </c>
      <c r="K819" t="s">
        <v>7</v>
      </c>
      <c r="L819" s="15" t="s">
        <v>7</v>
      </c>
      <c r="M819" t="s">
        <v>7</v>
      </c>
      <c r="N819" s="15" t="s">
        <v>7</v>
      </c>
      <c r="O819" s="15" t="s">
        <v>7</v>
      </c>
      <c r="P819" t="s">
        <v>7</v>
      </c>
      <c r="Q819" s="15" t="s">
        <v>7</v>
      </c>
      <c r="R819" s="15" t="s">
        <v>7</v>
      </c>
    </row>
    <row r="820" spans="9:18" x14ac:dyDescent="0.3">
      <c r="I820" t="s">
        <v>7</v>
      </c>
      <c r="J820" t="s">
        <v>7</v>
      </c>
      <c r="K820" t="s">
        <v>7</v>
      </c>
      <c r="L820" s="15" t="s">
        <v>7</v>
      </c>
      <c r="M820" t="s">
        <v>7</v>
      </c>
      <c r="N820" s="15" t="s">
        <v>7</v>
      </c>
      <c r="O820" s="15" t="s">
        <v>7</v>
      </c>
      <c r="P820" t="s">
        <v>7</v>
      </c>
      <c r="Q820" s="15" t="s">
        <v>7</v>
      </c>
      <c r="R820" s="15" t="s">
        <v>7</v>
      </c>
    </row>
    <row r="821" spans="9:18" x14ac:dyDescent="0.3">
      <c r="I821" t="s">
        <v>7</v>
      </c>
      <c r="J821" t="s">
        <v>7</v>
      </c>
      <c r="K821" t="s">
        <v>7</v>
      </c>
      <c r="L821" s="15" t="s">
        <v>7</v>
      </c>
      <c r="M821" t="s">
        <v>7</v>
      </c>
      <c r="N821" s="15" t="s">
        <v>7</v>
      </c>
      <c r="O821" s="15" t="s">
        <v>7</v>
      </c>
      <c r="P821" t="s">
        <v>7</v>
      </c>
      <c r="Q821" s="15" t="s">
        <v>7</v>
      </c>
      <c r="R821" s="15" t="s">
        <v>7</v>
      </c>
    </row>
    <row r="822" spans="9:18" x14ac:dyDescent="0.3">
      <c r="I822" t="s">
        <v>7</v>
      </c>
      <c r="J822" t="s">
        <v>7</v>
      </c>
      <c r="K822" t="s">
        <v>7</v>
      </c>
      <c r="L822" s="15" t="s">
        <v>7</v>
      </c>
      <c r="M822" t="s">
        <v>7</v>
      </c>
      <c r="N822" s="15" t="s">
        <v>7</v>
      </c>
      <c r="O822" s="15" t="s">
        <v>7</v>
      </c>
      <c r="P822" t="s">
        <v>7</v>
      </c>
      <c r="Q822" s="15" t="s">
        <v>7</v>
      </c>
      <c r="R822" s="15" t="s">
        <v>7</v>
      </c>
    </row>
    <row r="823" spans="9:18" x14ac:dyDescent="0.3">
      <c r="I823" t="s">
        <v>7</v>
      </c>
      <c r="J823" t="s">
        <v>7</v>
      </c>
      <c r="K823" t="s">
        <v>7</v>
      </c>
      <c r="L823" s="15" t="s">
        <v>7</v>
      </c>
      <c r="M823" t="s">
        <v>7</v>
      </c>
      <c r="N823" s="15" t="s">
        <v>7</v>
      </c>
      <c r="O823" s="15" t="s">
        <v>7</v>
      </c>
      <c r="P823" t="s">
        <v>7</v>
      </c>
      <c r="Q823" s="15" t="s">
        <v>7</v>
      </c>
      <c r="R823" s="15" t="s">
        <v>7</v>
      </c>
    </row>
    <row r="824" spans="9:18" x14ac:dyDescent="0.3">
      <c r="I824" t="s">
        <v>7</v>
      </c>
      <c r="J824" t="s">
        <v>7</v>
      </c>
      <c r="K824" t="s">
        <v>7</v>
      </c>
      <c r="L824" s="15" t="s">
        <v>7</v>
      </c>
      <c r="M824" t="s">
        <v>7</v>
      </c>
      <c r="N824" s="15" t="s">
        <v>7</v>
      </c>
      <c r="O824" s="15" t="s">
        <v>7</v>
      </c>
      <c r="P824" t="s">
        <v>7</v>
      </c>
      <c r="Q824" s="15" t="s">
        <v>7</v>
      </c>
      <c r="R824" s="15" t="s">
        <v>7</v>
      </c>
    </row>
    <row r="825" spans="9:18" x14ac:dyDescent="0.3">
      <c r="I825" t="s">
        <v>7</v>
      </c>
      <c r="J825" t="s">
        <v>7</v>
      </c>
      <c r="K825" t="s">
        <v>7</v>
      </c>
      <c r="L825" s="15" t="s">
        <v>7</v>
      </c>
      <c r="M825" t="s">
        <v>7</v>
      </c>
      <c r="N825" s="15" t="s">
        <v>7</v>
      </c>
      <c r="O825" s="15" t="s">
        <v>7</v>
      </c>
      <c r="P825" t="s">
        <v>7</v>
      </c>
      <c r="Q825" s="15" t="s">
        <v>7</v>
      </c>
      <c r="R825" s="15" t="s">
        <v>7</v>
      </c>
    </row>
    <row r="826" spans="9:18" x14ac:dyDescent="0.3">
      <c r="I826" t="s">
        <v>7</v>
      </c>
      <c r="J826" t="s">
        <v>7</v>
      </c>
      <c r="K826" t="s">
        <v>7</v>
      </c>
      <c r="L826" s="15" t="s">
        <v>7</v>
      </c>
      <c r="M826" t="s">
        <v>7</v>
      </c>
      <c r="N826" s="15" t="s">
        <v>7</v>
      </c>
      <c r="O826" s="15" t="s">
        <v>7</v>
      </c>
      <c r="P826" t="s">
        <v>7</v>
      </c>
      <c r="Q826" s="15" t="s">
        <v>7</v>
      </c>
      <c r="R826" s="15" t="s">
        <v>7</v>
      </c>
    </row>
    <row r="827" spans="9:18" x14ac:dyDescent="0.3">
      <c r="I827" t="s">
        <v>7</v>
      </c>
      <c r="J827" t="s">
        <v>7</v>
      </c>
      <c r="K827" t="s">
        <v>7</v>
      </c>
      <c r="L827" s="15" t="s">
        <v>7</v>
      </c>
      <c r="M827" t="s">
        <v>7</v>
      </c>
      <c r="N827" s="15" t="s">
        <v>7</v>
      </c>
      <c r="O827" s="15" t="s">
        <v>7</v>
      </c>
      <c r="P827" t="s">
        <v>7</v>
      </c>
      <c r="Q827" s="15" t="s">
        <v>7</v>
      </c>
      <c r="R827" s="15" t="s">
        <v>7</v>
      </c>
    </row>
    <row r="828" spans="9:18" x14ac:dyDescent="0.3">
      <c r="I828" t="s">
        <v>7</v>
      </c>
      <c r="J828" t="s">
        <v>7</v>
      </c>
      <c r="K828" t="s">
        <v>7</v>
      </c>
      <c r="L828" s="15" t="s">
        <v>7</v>
      </c>
      <c r="M828" t="s">
        <v>7</v>
      </c>
      <c r="N828" s="15" t="s">
        <v>7</v>
      </c>
      <c r="O828" s="15" t="s">
        <v>7</v>
      </c>
      <c r="P828" t="s">
        <v>7</v>
      </c>
      <c r="Q828" s="15" t="s">
        <v>7</v>
      </c>
      <c r="R828" s="15" t="s">
        <v>7</v>
      </c>
    </row>
    <row r="829" spans="9:18" x14ac:dyDescent="0.3">
      <c r="I829" t="s">
        <v>7</v>
      </c>
      <c r="J829" t="s">
        <v>7</v>
      </c>
      <c r="K829" t="s">
        <v>7</v>
      </c>
      <c r="L829" s="15" t="s">
        <v>7</v>
      </c>
      <c r="M829" t="s">
        <v>7</v>
      </c>
      <c r="N829" s="15" t="s">
        <v>7</v>
      </c>
      <c r="O829" s="15" t="s">
        <v>7</v>
      </c>
      <c r="P829" t="s">
        <v>7</v>
      </c>
      <c r="Q829" s="15" t="s">
        <v>7</v>
      </c>
      <c r="R829" s="15" t="s">
        <v>7</v>
      </c>
    </row>
    <row r="830" spans="9:18" x14ac:dyDescent="0.3">
      <c r="I830" t="s">
        <v>7</v>
      </c>
      <c r="J830" t="s">
        <v>7</v>
      </c>
      <c r="K830" t="s">
        <v>7</v>
      </c>
      <c r="L830" s="15" t="s">
        <v>7</v>
      </c>
      <c r="M830" t="s">
        <v>7</v>
      </c>
      <c r="N830" s="15" t="s">
        <v>7</v>
      </c>
      <c r="O830" s="15" t="s">
        <v>7</v>
      </c>
      <c r="P830" t="s">
        <v>7</v>
      </c>
      <c r="Q830" s="15" t="s">
        <v>7</v>
      </c>
      <c r="R830" s="15" t="s">
        <v>7</v>
      </c>
    </row>
    <row r="831" spans="9:18" x14ac:dyDescent="0.3">
      <c r="I831" t="s">
        <v>7</v>
      </c>
      <c r="J831" t="s">
        <v>7</v>
      </c>
      <c r="K831" t="s">
        <v>7</v>
      </c>
      <c r="L831" s="15" t="s">
        <v>7</v>
      </c>
      <c r="M831" t="s">
        <v>7</v>
      </c>
      <c r="N831" s="15" t="s">
        <v>7</v>
      </c>
      <c r="O831" s="15" t="s">
        <v>7</v>
      </c>
      <c r="P831" t="s">
        <v>7</v>
      </c>
      <c r="Q831" s="15" t="s">
        <v>7</v>
      </c>
      <c r="R831" s="15" t="s">
        <v>7</v>
      </c>
    </row>
    <row r="832" spans="9:18" x14ac:dyDescent="0.3">
      <c r="I832" t="s">
        <v>7</v>
      </c>
      <c r="J832" t="s">
        <v>7</v>
      </c>
      <c r="K832" t="s">
        <v>7</v>
      </c>
      <c r="L832" s="15" t="s">
        <v>7</v>
      </c>
      <c r="M832" t="s">
        <v>7</v>
      </c>
      <c r="N832" s="15" t="s">
        <v>7</v>
      </c>
      <c r="O832" s="15" t="s">
        <v>7</v>
      </c>
      <c r="P832" t="s">
        <v>7</v>
      </c>
      <c r="Q832" s="15" t="s">
        <v>7</v>
      </c>
      <c r="R832" s="15" t="s">
        <v>7</v>
      </c>
    </row>
    <row r="833" spans="9:18" x14ac:dyDescent="0.3">
      <c r="I833" t="s">
        <v>7</v>
      </c>
      <c r="J833" t="s">
        <v>7</v>
      </c>
      <c r="K833" t="s">
        <v>7</v>
      </c>
      <c r="L833" s="15" t="s">
        <v>7</v>
      </c>
      <c r="M833" t="s">
        <v>7</v>
      </c>
      <c r="N833" s="15" t="s">
        <v>7</v>
      </c>
      <c r="O833" s="15" t="s">
        <v>7</v>
      </c>
      <c r="P833" t="s">
        <v>7</v>
      </c>
      <c r="Q833" s="15" t="s">
        <v>7</v>
      </c>
      <c r="R833" s="15" t="s">
        <v>7</v>
      </c>
    </row>
    <row r="834" spans="9:18" x14ac:dyDescent="0.3">
      <c r="I834" t="s">
        <v>7</v>
      </c>
      <c r="J834" t="s">
        <v>7</v>
      </c>
      <c r="K834" t="s">
        <v>7</v>
      </c>
      <c r="L834" s="15" t="s">
        <v>7</v>
      </c>
      <c r="M834" t="s">
        <v>7</v>
      </c>
      <c r="N834" s="15" t="s">
        <v>7</v>
      </c>
      <c r="O834" s="15" t="s">
        <v>7</v>
      </c>
      <c r="P834" t="s">
        <v>7</v>
      </c>
      <c r="Q834" s="15" t="s">
        <v>7</v>
      </c>
      <c r="R834" s="15" t="s">
        <v>7</v>
      </c>
    </row>
    <row r="835" spans="9:18" x14ac:dyDescent="0.3">
      <c r="I835" t="s">
        <v>7</v>
      </c>
      <c r="J835" t="s">
        <v>7</v>
      </c>
      <c r="K835" t="s">
        <v>7</v>
      </c>
      <c r="L835" s="15" t="s">
        <v>7</v>
      </c>
      <c r="M835" t="s">
        <v>7</v>
      </c>
      <c r="N835" s="15" t="s">
        <v>7</v>
      </c>
      <c r="O835" s="15" t="s">
        <v>7</v>
      </c>
      <c r="P835" t="s">
        <v>7</v>
      </c>
      <c r="Q835" s="15" t="s">
        <v>7</v>
      </c>
      <c r="R835" s="15" t="s">
        <v>7</v>
      </c>
    </row>
    <row r="836" spans="9:18" x14ac:dyDescent="0.3">
      <c r="I836" t="s">
        <v>7</v>
      </c>
      <c r="J836" t="s">
        <v>7</v>
      </c>
      <c r="K836" t="s">
        <v>7</v>
      </c>
      <c r="L836" s="15" t="s">
        <v>7</v>
      </c>
      <c r="M836" t="s">
        <v>7</v>
      </c>
      <c r="N836" s="15" t="s">
        <v>7</v>
      </c>
      <c r="O836" s="15" t="s">
        <v>7</v>
      </c>
      <c r="P836" t="s">
        <v>7</v>
      </c>
      <c r="Q836" s="15" t="s">
        <v>7</v>
      </c>
      <c r="R836" s="15" t="s">
        <v>7</v>
      </c>
    </row>
    <row r="837" spans="9:18" x14ac:dyDescent="0.3">
      <c r="I837" t="s">
        <v>7</v>
      </c>
      <c r="J837" t="s">
        <v>7</v>
      </c>
      <c r="K837" t="s">
        <v>7</v>
      </c>
      <c r="L837" s="15" t="s">
        <v>7</v>
      </c>
      <c r="M837" t="s">
        <v>7</v>
      </c>
      <c r="N837" s="15" t="s">
        <v>7</v>
      </c>
      <c r="O837" s="15" t="s">
        <v>7</v>
      </c>
      <c r="P837" t="s">
        <v>7</v>
      </c>
      <c r="Q837" s="15" t="s">
        <v>7</v>
      </c>
      <c r="R837" s="15" t="s">
        <v>7</v>
      </c>
    </row>
    <row r="838" spans="9:18" x14ac:dyDescent="0.3">
      <c r="I838" t="s">
        <v>7</v>
      </c>
      <c r="J838" t="s">
        <v>7</v>
      </c>
      <c r="K838" t="s">
        <v>7</v>
      </c>
      <c r="L838" s="15" t="s">
        <v>7</v>
      </c>
      <c r="M838" t="s">
        <v>7</v>
      </c>
      <c r="N838" s="15" t="s">
        <v>7</v>
      </c>
      <c r="O838" s="15" t="s">
        <v>7</v>
      </c>
      <c r="P838" t="s">
        <v>7</v>
      </c>
      <c r="Q838" s="15" t="s">
        <v>7</v>
      </c>
      <c r="R838" s="15" t="s">
        <v>7</v>
      </c>
    </row>
    <row r="839" spans="9:18" x14ac:dyDescent="0.3">
      <c r="I839" t="s">
        <v>7</v>
      </c>
      <c r="J839" t="s">
        <v>7</v>
      </c>
      <c r="K839" t="s">
        <v>7</v>
      </c>
      <c r="L839" s="15" t="s">
        <v>7</v>
      </c>
      <c r="M839" t="s">
        <v>7</v>
      </c>
      <c r="N839" s="15" t="s">
        <v>7</v>
      </c>
      <c r="O839" s="15" t="s">
        <v>7</v>
      </c>
      <c r="P839" t="s">
        <v>7</v>
      </c>
      <c r="Q839" s="15" t="s">
        <v>7</v>
      </c>
      <c r="R839" s="15" t="s">
        <v>7</v>
      </c>
    </row>
    <row r="840" spans="9:18" x14ac:dyDescent="0.3">
      <c r="I840" t="s">
        <v>7</v>
      </c>
      <c r="J840" t="s">
        <v>7</v>
      </c>
      <c r="K840" t="s">
        <v>7</v>
      </c>
      <c r="L840" s="15" t="s">
        <v>7</v>
      </c>
      <c r="M840" t="s">
        <v>7</v>
      </c>
      <c r="N840" s="15" t="s">
        <v>7</v>
      </c>
      <c r="O840" s="15" t="s">
        <v>7</v>
      </c>
      <c r="P840" t="s">
        <v>7</v>
      </c>
      <c r="Q840" s="15" t="s">
        <v>7</v>
      </c>
      <c r="R840" s="15" t="s">
        <v>7</v>
      </c>
    </row>
    <row r="841" spans="9:18" x14ac:dyDescent="0.3">
      <c r="I841" t="s">
        <v>7</v>
      </c>
      <c r="J841" t="s">
        <v>7</v>
      </c>
      <c r="K841" t="s">
        <v>7</v>
      </c>
      <c r="L841" s="15" t="s">
        <v>7</v>
      </c>
      <c r="M841" t="s">
        <v>7</v>
      </c>
      <c r="N841" s="15" t="s">
        <v>7</v>
      </c>
      <c r="O841" s="15" t="s">
        <v>7</v>
      </c>
      <c r="P841" t="s">
        <v>7</v>
      </c>
      <c r="Q841" s="15" t="s">
        <v>7</v>
      </c>
      <c r="R841" s="15" t="s">
        <v>7</v>
      </c>
    </row>
    <row r="842" spans="9:18" x14ac:dyDescent="0.3">
      <c r="I842" t="s">
        <v>7</v>
      </c>
      <c r="J842" t="s">
        <v>7</v>
      </c>
      <c r="K842" t="s">
        <v>7</v>
      </c>
      <c r="L842" s="15" t="s">
        <v>7</v>
      </c>
      <c r="M842" t="s">
        <v>7</v>
      </c>
      <c r="N842" s="15" t="s">
        <v>7</v>
      </c>
      <c r="O842" s="15" t="s">
        <v>7</v>
      </c>
      <c r="P842" t="s">
        <v>7</v>
      </c>
      <c r="Q842" s="15" t="s">
        <v>7</v>
      </c>
      <c r="R842" s="15" t="s">
        <v>7</v>
      </c>
    </row>
    <row r="843" spans="9:18" x14ac:dyDescent="0.3">
      <c r="I843" t="s">
        <v>7</v>
      </c>
      <c r="J843" t="s">
        <v>7</v>
      </c>
      <c r="K843" t="s">
        <v>7</v>
      </c>
      <c r="L843" s="15" t="s">
        <v>7</v>
      </c>
      <c r="M843" t="s">
        <v>7</v>
      </c>
      <c r="N843" s="15" t="s">
        <v>7</v>
      </c>
      <c r="O843" s="15" t="s">
        <v>7</v>
      </c>
      <c r="P843" t="s">
        <v>7</v>
      </c>
      <c r="Q843" s="15" t="s">
        <v>7</v>
      </c>
      <c r="R843" s="15" t="s">
        <v>7</v>
      </c>
    </row>
    <row r="844" spans="9:18" x14ac:dyDescent="0.3">
      <c r="I844" t="s">
        <v>7</v>
      </c>
      <c r="J844" t="s">
        <v>7</v>
      </c>
      <c r="K844" t="s">
        <v>7</v>
      </c>
      <c r="L844" s="15" t="s">
        <v>7</v>
      </c>
      <c r="M844" t="s">
        <v>7</v>
      </c>
      <c r="N844" s="15" t="s">
        <v>7</v>
      </c>
      <c r="O844" s="15" t="s">
        <v>7</v>
      </c>
      <c r="P844" t="s">
        <v>7</v>
      </c>
      <c r="Q844" s="15" t="s">
        <v>7</v>
      </c>
      <c r="R844" s="15" t="s">
        <v>7</v>
      </c>
    </row>
    <row r="845" spans="9:18" x14ac:dyDescent="0.3">
      <c r="I845" t="s">
        <v>7</v>
      </c>
      <c r="J845" t="s">
        <v>7</v>
      </c>
      <c r="K845" t="s">
        <v>7</v>
      </c>
      <c r="L845" s="15" t="s">
        <v>7</v>
      </c>
      <c r="M845" t="s">
        <v>7</v>
      </c>
      <c r="N845" s="15" t="s">
        <v>7</v>
      </c>
      <c r="O845" s="15" t="s">
        <v>7</v>
      </c>
      <c r="P845" t="s">
        <v>7</v>
      </c>
      <c r="Q845" s="15" t="s">
        <v>7</v>
      </c>
      <c r="R845" s="15" t="s">
        <v>7</v>
      </c>
    </row>
    <row r="846" spans="9:18" x14ac:dyDescent="0.3">
      <c r="I846" t="s">
        <v>7</v>
      </c>
      <c r="J846" t="s">
        <v>7</v>
      </c>
      <c r="K846" t="s">
        <v>7</v>
      </c>
      <c r="L846" s="15" t="s">
        <v>7</v>
      </c>
      <c r="M846" t="s">
        <v>7</v>
      </c>
      <c r="N846" s="15" t="s">
        <v>7</v>
      </c>
      <c r="O846" s="15" t="s">
        <v>7</v>
      </c>
      <c r="P846" t="s">
        <v>7</v>
      </c>
      <c r="Q846" s="15" t="s">
        <v>7</v>
      </c>
      <c r="R846" s="15" t="s">
        <v>7</v>
      </c>
    </row>
    <row r="847" spans="9:18" x14ac:dyDescent="0.3">
      <c r="I847" t="s">
        <v>7</v>
      </c>
      <c r="J847" t="s">
        <v>7</v>
      </c>
      <c r="K847" t="s">
        <v>7</v>
      </c>
      <c r="L847" s="15" t="s">
        <v>7</v>
      </c>
      <c r="M847" t="s">
        <v>7</v>
      </c>
      <c r="N847" s="15" t="s">
        <v>7</v>
      </c>
      <c r="O847" s="15" t="s">
        <v>7</v>
      </c>
      <c r="P847" t="s">
        <v>7</v>
      </c>
      <c r="Q847" s="15" t="s">
        <v>7</v>
      </c>
      <c r="R847" s="15" t="s">
        <v>7</v>
      </c>
    </row>
    <row r="848" spans="9:18" x14ac:dyDescent="0.3">
      <c r="I848" t="s">
        <v>7</v>
      </c>
      <c r="J848" t="s">
        <v>7</v>
      </c>
      <c r="K848" t="s">
        <v>7</v>
      </c>
      <c r="L848" s="15" t="s">
        <v>7</v>
      </c>
      <c r="M848" t="s">
        <v>7</v>
      </c>
      <c r="N848" s="15" t="s">
        <v>7</v>
      </c>
      <c r="O848" s="15" t="s">
        <v>7</v>
      </c>
      <c r="P848" t="s">
        <v>7</v>
      </c>
      <c r="Q848" s="15" t="s">
        <v>7</v>
      </c>
      <c r="R848" s="15" t="s">
        <v>7</v>
      </c>
    </row>
    <row r="849" spans="9:18" x14ac:dyDescent="0.3">
      <c r="I849" t="s">
        <v>7</v>
      </c>
      <c r="J849" t="s">
        <v>7</v>
      </c>
      <c r="K849" t="s">
        <v>7</v>
      </c>
      <c r="L849" s="15" t="s">
        <v>7</v>
      </c>
      <c r="M849" t="s">
        <v>7</v>
      </c>
      <c r="N849" s="15" t="s">
        <v>7</v>
      </c>
      <c r="O849" s="15" t="s">
        <v>7</v>
      </c>
      <c r="P849" t="s">
        <v>7</v>
      </c>
      <c r="Q849" s="15" t="s">
        <v>7</v>
      </c>
      <c r="R849" s="15" t="s">
        <v>7</v>
      </c>
    </row>
    <row r="850" spans="9:18" x14ac:dyDescent="0.3">
      <c r="I850" t="s">
        <v>7</v>
      </c>
      <c r="J850" t="s">
        <v>7</v>
      </c>
      <c r="K850" t="s">
        <v>7</v>
      </c>
      <c r="L850" s="15" t="s">
        <v>7</v>
      </c>
      <c r="M850" t="s">
        <v>7</v>
      </c>
      <c r="N850" s="15" t="s">
        <v>7</v>
      </c>
      <c r="O850" s="15" t="s">
        <v>7</v>
      </c>
      <c r="P850" t="s">
        <v>7</v>
      </c>
      <c r="Q850" s="15" t="s">
        <v>7</v>
      </c>
      <c r="R850" s="15" t="s">
        <v>7</v>
      </c>
    </row>
    <row r="851" spans="9:18" x14ac:dyDescent="0.3">
      <c r="I851" t="s">
        <v>7</v>
      </c>
      <c r="J851" t="s">
        <v>7</v>
      </c>
      <c r="K851" t="s">
        <v>7</v>
      </c>
      <c r="L851" s="15" t="s">
        <v>7</v>
      </c>
      <c r="M851" t="s">
        <v>7</v>
      </c>
      <c r="N851" s="15" t="s">
        <v>7</v>
      </c>
      <c r="O851" s="15" t="s">
        <v>7</v>
      </c>
      <c r="P851" t="s">
        <v>7</v>
      </c>
      <c r="Q851" s="15" t="s">
        <v>7</v>
      </c>
      <c r="R851" s="15" t="s">
        <v>7</v>
      </c>
    </row>
    <row r="852" spans="9:18" x14ac:dyDescent="0.3">
      <c r="I852" t="s">
        <v>7</v>
      </c>
      <c r="J852" t="s">
        <v>7</v>
      </c>
      <c r="K852" t="s">
        <v>7</v>
      </c>
      <c r="L852" s="15" t="s">
        <v>7</v>
      </c>
      <c r="M852" t="s">
        <v>7</v>
      </c>
      <c r="N852" s="15" t="s">
        <v>7</v>
      </c>
      <c r="O852" s="15" t="s">
        <v>7</v>
      </c>
      <c r="P852" t="s">
        <v>7</v>
      </c>
      <c r="Q852" s="15" t="s">
        <v>7</v>
      </c>
      <c r="R852" s="15" t="s">
        <v>7</v>
      </c>
    </row>
    <row r="853" spans="9:18" x14ac:dyDescent="0.3">
      <c r="I853" t="s">
        <v>7</v>
      </c>
      <c r="J853" t="s">
        <v>7</v>
      </c>
      <c r="K853" t="s">
        <v>7</v>
      </c>
      <c r="L853" s="15" t="s">
        <v>7</v>
      </c>
      <c r="M853" t="s">
        <v>7</v>
      </c>
      <c r="N853" s="15" t="s">
        <v>7</v>
      </c>
      <c r="O853" s="15" t="s">
        <v>7</v>
      </c>
      <c r="P853" t="s">
        <v>7</v>
      </c>
      <c r="Q853" s="15" t="s">
        <v>7</v>
      </c>
      <c r="R853" s="15" t="s">
        <v>7</v>
      </c>
    </row>
    <row r="854" spans="9:18" x14ac:dyDescent="0.3">
      <c r="I854" t="s">
        <v>7</v>
      </c>
      <c r="J854" t="s">
        <v>7</v>
      </c>
      <c r="K854" t="s">
        <v>7</v>
      </c>
      <c r="L854" s="15" t="s">
        <v>7</v>
      </c>
      <c r="M854" t="s">
        <v>7</v>
      </c>
      <c r="N854" s="15" t="s">
        <v>7</v>
      </c>
      <c r="O854" s="15" t="s">
        <v>7</v>
      </c>
      <c r="P854" t="s">
        <v>7</v>
      </c>
      <c r="Q854" s="15" t="s">
        <v>7</v>
      </c>
      <c r="R854" s="15" t="s">
        <v>7</v>
      </c>
    </row>
    <row r="855" spans="9:18" x14ac:dyDescent="0.3">
      <c r="I855" t="s">
        <v>7</v>
      </c>
      <c r="J855" t="s">
        <v>7</v>
      </c>
      <c r="K855" t="s">
        <v>7</v>
      </c>
      <c r="L855" s="15" t="s">
        <v>7</v>
      </c>
      <c r="M855" t="s">
        <v>7</v>
      </c>
      <c r="N855" s="15" t="s">
        <v>7</v>
      </c>
      <c r="O855" s="15" t="s">
        <v>7</v>
      </c>
      <c r="P855" t="s">
        <v>7</v>
      </c>
      <c r="Q855" s="15" t="s">
        <v>7</v>
      </c>
      <c r="R855" s="15" t="s">
        <v>7</v>
      </c>
    </row>
    <row r="856" spans="9:18" x14ac:dyDescent="0.3">
      <c r="I856" t="s">
        <v>7</v>
      </c>
      <c r="J856" t="s">
        <v>7</v>
      </c>
      <c r="K856" t="s">
        <v>7</v>
      </c>
      <c r="L856" s="15" t="s">
        <v>7</v>
      </c>
      <c r="M856" t="s">
        <v>7</v>
      </c>
      <c r="N856" s="15" t="s">
        <v>7</v>
      </c>
      <c r="O856" s="15" t="s">
        <v>7</v>
      </c>
      <c r="P856" t="s">
        <v>7</v>
      </c>
      <c r="Q856" s="15" t="s">
        <v>7</v>
      </c>
      <c r="R856" s="15" t="s">
        <v>7</v>
      </c>
    </row>
    <row r="857" spans="9:18" x14ac:dyDescent="0.3">
      <c r="I857" t="s">
        <v>7</v>
      </c>
      <c r="J857" t="s">
        <v>7</v>
      </c>
      <c r="K857" t="s">
        <v>7</v>
      </c>
      <c r="L857" s="15" t="s">
        <v>7</v>
      </c>
      <c r="M857" t="s">
        <v>7</v>
      </c>
      <c r="N857" s="15" t="s">
        <v>7</v>
      </c>
      <c r="O857" s="15" t="s">
        <v>7</v>
      </c>
      <c r="P857" t="s">
        <v>7</v>
      </c>
      <c r="Q857" s="15" t="s">
        <v>7</v>
      </c>
      <c r="R857" s="15" t="s">
        <v>7</v>
      </c>
    </row>
    <row r="858" spans="9:18" x14ac:dyDescent="0.3">
      <c r="I858" t="s">
        <v>7</v>
      </c>
      <c r="J858" t="s">
        <v>7</v>
      </c>
      <c r="K858" t="s">
        <v>7</v>
      </c>
      <c r="L858" s="15" t="s">
        <v>7</v>
      </c>
      <c r="M858" t="s">
        <v>7</v>
      </c>
      <c r="N858" s="15" t="s">
        <v>7</v>
      </c>
      <c r="O858" s="15" t="s">
        <v>7</v>
      </c>
      <c r="P858" t="s">
        <v>7</v>
      </c>
      <c r="Q858" s="15" t="s">
        <v>7</v>
      </c>
      <c r="R858" s="15" t="s">
        <v>7</v>
      </c>
    </row>
    <row r="859" spans="9:18" x14ac:dyDescent="0.3">
      <c r="I859" t="s">
        <v>7</v>
      </c>
      <c r="J859" t="s">
        <v>7</v>
      </c>
      <c r="K859" t="s">
        <v>7</v>
      </c>
      <c r="L859" s="15" t="s">
        <v>7</v>
      </c>
      <c r="M859" t="s">
        <v>7</v>
      </c>
      <c r="N859" s="15" t="s">
        <v>7</v>
      </c>
      <c r="O859" s="15" t="s">
        <v>7</v>
      </c>
      <c r="P859" t="s">
        <v>7</v>
      </c>
      <c r="Q859" s="15" t="s">
        <v>7</v>
      </c>
      <c r="R859" s="15" t="s">
        <v>7</v>
      </c>
    </row>
    <row r="860" spans="9:18" x14ac:dyDescent="0.3">
      <c r="I860" t="s">
        <v>7</v>
      </c>
      <c r="J860" t="s">
        <v>7</v>
      </c>
      <c r="K860" t="s">
        <v>7</v>
      </c>
      <c r="L860" s="15" t="s">
        <v>7</v>
      </c>
      <c r="M860" t="s">
        <v>7</v>
      </c>
      <c r="N860" s="15" t="s">
        <v>7</v>
      </c>
      <c r="O860" s="15" t="s">
        <v>7</v>
      </c>
      <c r="P860" t="s">
        <v>7</v>
      </c>
      <c r="Q860" s="15" t="s">
        <v>7</v>
      </c>
      <c r="R860" s="15" t="s">
        <v>7</v>
      </c>
    </row>
    <row r="861" spans="9:18" x14ac:dyDescent="0.3">
      <c r="I861" t="s">
        <v>7</v>
      </c>
      <c r="J861" t="s">
        <v>7</v>
      </c>
      <c r="K861" t="s">
        <v>7</v>
      </c>
      <c r="L861" s="15" t="s">
        <v>7</v>
      </c>
      <c r="M861" t="s">
        <v>7</v>
      </c>
      <c r="N861" s="15" t="s">
        <v>7</v>
      </c>
      <c r="O861" s="15" t="s">
        <v>7</v>
      </c>
      <c r="P861" t="s">
        <v>7</v>
      </c>
      <c r="Q861" s="15" t="s">
        <v>7</v>
      </c>
      <c r="R861" s="15" t="s">
        <v>7</v>
      </c>
    </row>
    <row r="862" spans="9:18" x14ac:dyDescent="0.3">
      <c r="I862" t="s">
        <v>7</v>
      </c>
      <c r="J862" t="s">
        <v>7</v>
      </c>
      <c r="K862" t="s">
        <v>7</v>
      </c>
      <c r="L862" s="15" t="s">
        <v>7</v>
      </c>
      <c r="M862" t="s">
        <v>7</v>
      </c>
      <c r="N862" s="15" t="s">
        <v>7</v>
      </c>
      <c r="O862" s="15" t="s">
        <v>7</v>
      </c>
      <c r="P862" t="s">
        <v>7</v>
      </c>
      <c r="Q862" s="15" t="s">
        <v>7</v>
      </c>
      <c r="R862" s="15" t="s">
        <v>7</v>
      </c>
    </row>
    <row r="863" spans="9:18" x14ac:dyDescent="0.3">
      <c r="I863" t="s">
        <v>7</v>
      </c>
      <c r="J863" t="s">
        <v>7</v>
      </c>
      <c r="K863" t="s">
        <v>7</v>
      </c>
      <c r="L863" s="15" t="s">
        <v>7</v>
      </c>
      <c r="M863" t="s">
        <v>7</v>
      </c>
      <c r="N863" s="15" t="s">
        <v>7</v>
      </c>
      <c r="O863" s="15" t="s">
        <v>7</v>
      </c>
      <c r="P863" t="s">
        <v>7</v>
      </c>
      <c r="Q863" s="15" t="s">
        <v>7</v>
      </c>
      <c r="R863" s="15" t="s">
        <v>7</v>
      </c>
    </row>
    <row r="864" spans="9:18" x14ac:dyDescent="0.3">
      <c r="I864" t="s">
        <v>7</v>
      </c>
      <c r="J864" t="s">
        <v>7</v>
      </c>
      <c r="K864" t="s">
        <v>7</v>
      </c>
      <c r="L864" s="15" t="s">
        <v>7</v>
      </c>
      <c r="M864" t="s">
        <v>7</v>
      </c>
      <c r="N864" s="15" t="s">
        <v>7</v>
      </c>
      <c r="O864" s="15" t="s">
        <v>7</v>
      </c>
      <c r="P864" t="s">
        <v>7</v>
      </c>
      <c r="Q864" s="15" t="s">
        <v>7</v>
      </c>
      <c r="R864" s="15" t="s">
        <v>7</v>
      </c>
    </row>
    <row r="865" spans="9:18" x14ac:dyDescent="0.3">
      <c r="I865" t="s">
        <v>7</v>
      </c>
      <c r="J865" t="s">
        <v>7</v>
      </c>
      <c r="K865" t="s">
        <v>7</v>
      </c>
      <c r="L865" s="15" t="s">
        <v>7</v>
      </c>
      <c r="M865" t="s">
        <v>7</v>
      </c>
      <c r="N865" s="15" t="s">
        <v>7</v>
      </c>
      <c r="O865" s="15" t="s">
        <v>7</v>
      </c>
      <c r="P865" t="s">
        <v>7</v>
      </c>
      <c r="Q865" s="15" t="s">
        <v>7</v>
      </c>
      <c r="R865" s="15" t="s">
        <v>7</v>
      </c>
    </row>
    <row r="866" spans="9:18" x14ac:dyDescent="0.3">
      <c r="I866" t="s">
        <v>7</v>
      </c>
      <c r="J866" t="s">
        <v>7</v>
      </c>
      <c r="K866" t="s">
        <v>7</v>
      </c>
      <c r="L866" s="15" t="s">
        <v>7</v>
      </c>
      <c r="M866" t="s">
        <v>7</v>
      </c>
      <c r="N866" s="15" t="s">
        <v>7</v>
      </c>
      <c r="O866" s="15" t="s">
        <v>7</v>
      </c>
      <c r="P866" t="s">
        <v>7</v>
      </c>
      <c r="Q866" s="15" t="s">
        <v>7</v>
      </c>
      <c r="R866" s="15" t="s">
        <v>7</v>
      </c>
    </row>
    <row r="867" spans="9:18" x14ac:dyDescent="0.3">
      <c r="I867" t="s">
        <v>7</v>
      </c>
      <c r="J867" t="s">
        <v>7</v>
      </c>
      <c r="K867" t="s">
        <v>7</v>
      </c>
      <c r="L867" s="15" t="s">
        <v>7</v>
      </c>
      <c r="M867" t="s">
        <v>7</v>
      </c>
      <c r="N867" s="15" t="s">
        <v>7</v>
      </c>
      <c r="O867" s="15" t="s">
        <v>7</v>
      </c>
      <c r="P867" t="s">
        <v>7</v>
      </c>
      <c r="Q867" s="15" t="s">
        <v>7</v>
      </c>
      <c r="R867" s="15" t="s">
        <v>7</v>
      </c>
    </row>
    <row r="868" spans="9:18" x14ac:dyDescent="0.3">
      <c r="I868" t="s">
        <v>7</v>
      </c>
      <c r="J868" t="s">
        <v>7</v>
      </c>
      <c r="K868" t="s">
        <v>7</v>
      </c>
      <c r="L868" s="15" t="s">
        <v>7</v>
      </c>
      <c r="M868" t="s">
        <v>7</v>
      </c>
      <c r="N868" s="15" t="s">
        <v>7</v>
      </c>
      <c r="O868" s="15" t="s">
        <v>7</v>
      </c>
      <c r="P868" t="s">
        <v>7</v>
      </c>
      <c r="Q868" s="15" t="s">
        <v>7</v>
      </c>
      <c r="R868" s="15" t="s">
        <v>7</v>
      </c>
    </row>
    <row r="869" spans="9:18" x14ac:dyDescent="0.3">
      <c r="I869" t="s">
        <v>7</v>
      </c>
      <c r="J869" t="s">
        <v>7</v>
      </c>
      <c r="K869" t="s">
        <v>7</v>
      </c>
      <c r="L869" s="15" t="s">
        <v>7</v>
      </c>
      <c r="M869" t="s">
        <v>7</v>
      </c>
      <c r="N869" s="15" t="s">
        <v>7</v>
      </c>
      <c r="O869" s="15" t="s">
        <v>7</v>
      </c>
      <c r="P869" t="s">
        <v>7</v>
      </c>
      <c r="Q869" s="15" t="s">
        <v>7</v>
      </c>
      <c r="R869" s="15" t="s">
        <v>7</v>
      </c>
    </row>
    <row r="870" spans="9:18" x14ac:dyDescent="0.3">
      <c r="I870" t="s">
        <v>7</v>
      </c>
      <c r="J870" t="s">
        <v>7</v>
      </c>
      <c r="K870" t="s">
        <v>7</v>
      </c>
      <c r="L870" s="15" t="s">
        <v>7</v>
      </c>
      <c r="M870" t="s">
        <v>7</v>
      </c>
      <c r="N870" s="15" t="s">
        <v>7</v>
      </c>
      <c r="O870" s="15" t="s">
        <v>7</v>
      </c>
      <c r="P870" t="s">
        <v>7</v>
      </c>
      <c r="Q870" s="15" t="s">
        <v>7</v>
      </c>
      <c r="R870" s="15" t="s">
        <v>7</v>
      </c>
    </row>
    <row r="871" spans="9:18" x14ac:dyDescent="0.3">
      <c r="I871" t="s">
        <v>7</v>
      </c>
      <c r="J871" t="s">
        <v>7</v>
      </c>
      <c r="K871" t="s">
        <v>7</v>
      </c>
      <c r="L871" s="15" t="s">
        <v>7</v>
      </c>
      <c r="M871" t="s">
        <v>7</v>
      </c>
      <c r="N871" s="15" t="s">
        <v>7</v>
      </c>
      <c r="O871" s="15" t="s">
        <v>7</v>
      </c>
      <c r="P871" t="s">
        <v>7</v>
      </c>
      <c r="Q871" s="15" t="s">
        <v>7</v>
      </c>
      <c r="R871" s="15" t="s">
        <v>7</v>
      </c>
    </row>
    <row r="872" spans="9:18" x14ac:dyDescent="0.3">
      <c r="I872" t="s">
        <v>7</v>
      </c>
      <c r="J872" t="s">
        <v>7</v>
      </c>
      <c r="K872" t="s">
        <v>7</v>
      </c>
      <c r="L872" s="15" t="s">
        <v>7</v>
      </c>
      <c r="M872" t="s">
        <v>7</v>
      </c>
      <c r="N872" s="15" t="s">
        <v>7</v>
      </c>
      <c r="O872" s="15" t="s">
        <v>7</v>
      </c>
      <c r="P872" t="s">
        <v>7</v>
      </c>
      <c r="Q872" s="15" t="s">
        <v>7</v>
      </c>
      <c r="R872" s="15" t="s">
        <v>7</v>
      </c>
    </row>
    <row r="873" spans="9:18" x14ac:dyDescent="0.3">
      <c r="I873" t="s">
        <v>7</v>
      </c>
      <c r="J873" t="s">
        <v>7</v>
      </c>
      <c r="K873" t="s">
        <v>7</v>
      </c>
      <c r="L873" s="15" t="s">
        <v>7</v>
      </c>
      <c r="M873" t="s">
        <v>7</v>
      </c>
      <c r="N873" s="15" t="s">
        <v>7</v>
      </c>
      <c r="O873" s="15" t="s">
        <v>7</v>
      </c>
      <c r="P873" t="s">
        <v>7</v>
      </c>
      <c r="Q873" s="15" t="s">
        <v>7</v>
      </c>
      <c r="R873" s="15" t="s">
        <v>7</v>
      </c>
    </row>
    <row r="874" spans="9:18" x14ac:dyDescent="0.3">
      <c r="I874" t="s">
        <v>7</v>
      </c>
      <c r="J874" t="s">
        <v>7</v>
      </c>
      <c r="K874" t="s">
        <v>7</v>
      </c>
      <c r="L874" s="15" t="s">
        <v>7</v>
      </c>
      <c r="M874" t="s">
        <v>7</v>
      </c>
      <c r="N874" s="15" t="s">
        <v>7</v>
      </c>
      <c r="O874" s="15" t="s">
        <v>7</v>
      </c>
      <c r="P874" t="s">
        <v>7</v>
      </c>
      <c r="Q874" s="15" t="s">
        <v>7</v>
      </c>
      <c r="R874" s="15" t="s">
        <v>7</v>
      </c>
    </row>
    <row r="875" spans="9:18" x14ac:dyDescent="0.3">
      <c r="I875" t="s">
        <v>7</v>
      </c>
      <c r="J875" t="s">
        <v>7</v>
      </c>
      <c r="K875" t="s">
        <v>7</v>
      </c>
      <c r="L875" s="15" t="s">
        <v>7</v>
      </c>
      <c r="M875" t="s">
        <v>7</v>
      </c>
      <c r="N875" s="15" t="s">
        <v>7</v>
      </c>
      <c r="O875" s="15" t="s">
        <v>7</v>
      </c>
      <c r="P875" t="s">
        <v>7</v>
      </c>
      <c r="Q875" s="15" t="s">
        <v>7</v>
      </c>
      <c r="R875" s="15" t="s">
        <v>7</v>
      </c>
    </row>
    <row r="876" spans="9:18" x14ac:dyDescent="0.3">
      <c r="I876" t="s">
        <v>7</v>
      </c>
      <c r="J876" t="s">
        <v>7</v>
      </c>
      <c r="K876" t="s">
        <v>7</v>
      </c>
      <c r="L876" s="15" t="s">
        <v>7</v>
      </c>
      <c r="M876" t="s">
        <v>7</v>
      </c>
      <c r="N876" s="15" t="s">
        <v>7</v>
      </c>
      <c r="O876" s="15" t="s">
        <v>7</v>
      </c>
      <c r="P876" t="s">
        <v>7</v>
      </c>
      <c r="Q876" s="15" t="s">
        <v>7</v>
      </c>
      <c r="R876" s="15" t="s">
        <v>7</v>
      </c>
    </row>
    <row r="877" spans="9:18" x14ac:dyDescent="0.3">
      <c r="I877" t="s">
        <v>7</v>
      </c>
      <c r="J877" t="s">
        <v>7</v>
      </c>
      <c r="K877" t="s">
        <v>7</v>
      </c>
      <c r="L877" s="15" t="s">
        <v>7</v>
      </c>
      <c r="M877" t="s">
        <v>7</v>
      </c>
      <c r="N877" s="15" t="s">
        <v>7</v>
      </c>
      <c r="O877" s="15" t="s">
        <v>7</v>
      </c>
      <c r="P877" t="s">
        <v>7</v>
      </c>
      <c r="Q877" s="15" t="s">
        <v>7</v>
      </c>
      <c r="R877" s="15" t="s">
        <v>7</v>
      </c>
    </row>
    <row r="878" spans="9:18" x14ac:dyDescent="0.3">
      <c r="I878" t="s">
        <v>7</v>
      </c>
      <c r="J878" t="s">
        <v>7</v>
      </c>
      <c r="K878" t="s">
        <v>7</v>
      </c>
      <c r="L878" s="15" t="s">
        <v>7</v>
      </c>
      <c r="M878" t="s">
        <v>7</v>
      </c>
      <c r="N878" s="15" t="s">
        <v>7</v>
      </c>
      <c r="O878" s="15" t="s">
        <v>7</v>
      </c>
      <c r="P878" t="s">
        <v>7</v>
      </c>
      <c r="Q878" s="15" t="s">
        <v>7</v>
      </c>
      <c r="R878" s="15" t="s">
        <v>7</v>
      </c>
    </row>
    <row r="879" spans="9:18" x14ac:dyDescent="0.3">
      <c r="I879" t="s">
        <v>7</v>
      </c>
      <c r="J879" t="s">
        <v>7</v>
      </c>
      <c r="K879" t="s">
        <v>7</v>
      </c>
      <c r="L879" s="15" t="s">
        <v>7</v>
      </c>
      <c r="M879" t="s">
        <v>7</v>
      </c>
      <c r="N879" s="15" t="s">
        <v>7</v>
      </c>
      <c r="O879" s="15" t="s">
        <v>7</v>
      </c>
      <c r="P879" t="s">
        <v>7</v>
      </c>
      <c r="Q879" s="15" t="s">
        <v>7</v>
      </c>
      <c r="R879" s="15" t="s">
        <v>7</v>
      </c>
    </row>
    <row r="880" spans="9:18" x14ac:dyDescent="0.3">
      <c r="I880" t="s">
        <v>7</v>
      </c>
      <c r="J880" t="s">
        <v>7</v>
      </c>
      <c r="K880" t="s">
        <v>7</v>
      </c>
      <c r="L880" s="15" t="s">
        <v>7</v>
      </c>
      <c r="M880" t="s">
        <v>7</v>
      </c>
      <c r="N880" s="15" t="s">
        <v>7</v>
      </c>
      <c r="O880" s="15" t="s">
        <v>7</v>
      </c>
      <c r="P880" t="s">
        <v>7</v>
      </c>
      <c r="Q880" s="15" t="s">
        <v>7</v>
      </c>
      <c r="R880" s="15" t="s">
        <v>7</v>
      </c>
    </row>
    <row r="881" spans="9:18" x14ac:dyDescent="0.3">
      <c r="I881" t="s">
        <v>7</v>
      </c>
      <c r="J881" t="s">
        <v>7</v>
      </c>
      <c r="K881" t="s">
        <v>7</v>
      </c>
      <c r="L881" s="15" t="s">
        <v>7</v>
      </c>
      <c r="M881" t="s">
        <v>7</v>
      </c>
      <c r="N881" s="15" t="s">
        <v>7</v>
      </c>
      <c r="O881" s="15" t="s">
        <v>7</v>
      </c>
      <c r="P881" t="s">
        <v>7</v>
      </c>
      <c r="Q881" s="15" t="s">
        <v>7</v>
      </c>
      <c r="R881" s="15" t="s">
        <v>7</v>
      </c>
    </row>
    <row r="882" spans="9:18" x14ac:dyDescent="0.3">
      <c r="I882" t="s">
        <v>7</v>
      </c>
      <c r="J882" t="s">
        <v>7</v>
      </c>
      <c r="K882" t="s">
        <v>7</v>
      </c>
      <c r="L882" s="15" t="s">
        <v>7</v>
      </c>
      <c r="M882" t="s">
        <v>7</v>
      </c>
      <c r="N882" s="15" t="s">
        <v>7</v>
      </c>
      <c r="O882" s="15" t="s">
        <v>7</v>
      </c>
      <c r="P882" t="s">
        <v>7</v>
      </c>
      <c r="Q882" s="15" t="s">
        <v>7</v>
      </c>
      <c r="R882" s="15" t="s">
        <v>7</v>
      </c>
    </row>
    <row r="883" spans="9:18" x14ac:dyDescent="0.3">
      <c r="I883" t="s">
        <v>7</v>
      </c>
      <c r="J883" t="s">
        <v>7</v>
      </c>
      <c r="K883" t="s">
        <v>7</v>
      </c>
      <c r="L883" s="15" t="s">
        <v>7</v>
      </c>
      <c r="M883" t="s">
        <v>7</v>
      </c>
      <c r="N883" s="15" t="s">
        <v>7</v>
      </c>
      <c r="O883" s="15" t="s">
        <v>7</v>
      </c>
      <c r="P883" t="s">
        <v>7</v>
      </c>
      <c r="Q883" s="15" t="s">
        <v>7</v>
      </c>
      <c r="R883" s="15" t="s">
        <v>7</v>
      </c>
    </row>
    <row r="884" spans="9:18" x14ac:dyDescent="0.3">
      <c r="I884" t="s">
        <v>7</v>
      </c>
      <c r="J884" t="s">
        <v>7</v>
      </c>
      <c r="K884" t="s">
        <v>7</v>
      </c>
      <c r="L884" s="15" t="s">
        <v>7</v>
      </c>
      <c r="M884" t="s">
        <v>7</v>
      </c>
      <c r="N884" s="15" t="s">
        <v>7</v>
      </c>
      <c r="O884" s="15" t="s">
        <v>7</v>
      </c>
      <c r="P884" t="s">
        <v>7</v>
      </c>
      <c r="Q884" s="15" t="s">
        <v>7</v>
      </c>
      <c r="R884" s="15" t="s">
        <v>7</v>
      </c>
    </row>
    <row r="885" spans="9:18" x14ac:dyDescent="0.3">
      <c r="I885" t="s">
        <v>7</v>
      </c>
      <c r="J885" t="s">
        <v>7</v>
      </c>
      <c r="K885" t="s">
        <v>7</v>
      </c>
      <c r="L885" s="15" t="s">
        <v>7</v>
      </c>
      <c r="M885" t="s">
        <v>7</v>
      </c>
      <c r="N885" s="15" t="s">
        <v>7</v>
      </c>
      <c r="O885" s="15" t="s">
        <v>7</v>
      </c>
      <c r="P885" t="s">
        <v>7</v>
      </c>
      <c r="Q885" s="15" t="s">
        <v>7</v>
      </c>
      <c r="R885" s="15" t="s">
        <v>7</v>
      </c>
    </row>
    <row r="886" spans="9:18" x14ac:dyDescent="0.3">
      <c r="I886" t="s">
        <v>7</v>
      </c>
      <c r="J886" t="s">
        <v>7</v>
      </c>
      <c r="K886" t="s">
        <v>7</v>
      </c>
      <c r="L886" s="15" t="s">
        <v>7</v>
      </c>
      <c r="M886" t="s">
        <v>7</v>
      </c>
      <c r="N886" s="15" t="s">
        <v>7</v>
      </c>
      <c r="O886" s="15" t="s">
        <v>7</v>
      </c>
      <c r="P886" t="s">
        <v>7</v>
      </c>
      <c r="Q886" s="15" t="s">
        <v>7</v>
      </c>
      <c r="R886" s="15" t="s">
        <v>7</v>
      </c>
    </row>
    <row r="887" spans="9:18" x14ac:dyDescent="0.3">
      <c r="I887" t="s">
        <v>7</v>
      </c>
      <c r="J887" t="s">
        <v>7</v>
      </c>
      <c r="K887" t="s">
        <v>7</v>
      </c>
      <c r="L887" s="15" t="s">
        <v>7</v>
      </c>
      <c r="M887" t="s">
        <v>7</v>
      </c>
      <c r="N887" s="15" t="s">
        <v>7</v>
      </c>
      <c r="O887" s="15" t="s">
        <v>7</v>
      </c>
      <c r="P887" t="s">
        <v>7</v>
      </c>
      <c r="Q887" s="15" t="s">
        <v>7</v>
      </c>
      <c r="R887" s="15" t="s">
        <v>7</v>
      </c>
    </row>
    <row r="888" spans="9:18" x14ac:dyDescent="0.3">
      <c r="I888" t="s">
        <v>7</v>
      </c>
      <c r="J888" t="s">
        <v>7</v>
      </c>
      <c r="K888" t="s">
        <v>7</v>
      </c>
      <c r="L888" s="15" t="s">
        <v>7</v>
      </c>
      <c r="M888" t="s">
        <v>7</v>
      </c>
      <c r="N888" s="15" t="s">
        <v>7</v>
      </c>
      <c r="O888" s="15" t="s">
        <v>7</v>
      </c>
      <c r="P888" t="s">
        <v>7</v>
      </c>
      <c r="Q888" s="15" t="s">
        <v>7</v>
      </c>
      <c r="R888" s="15" t="s">
        <v>7</v>
      </c>
    </row>
    <row r="889" spans="9:18" x14ac:dyDescent="0.3">
      <c r="I889" t="s">
        <v>7</v>
      </c>
      <c r="J889" t="s">
        <v>7</v>
      </c>
      <c r="K889" t="s">
        <v>7</v>
      </c>
      <c r="L889" s="15" t="s">
        <v>7</v>
      </c>
      <c r="M889" t="s">
        <v>7</v>
      </c>
      <c r="N889" s="15" t="s">
        <v>7</v>
      </c>
      <c r="O889" s="15" t="s">
        <v>7</v>
      </c>
      <c r="P889" t="s">
        <v>7</v>
      </c>
      <c r="Q889" s="15" t="s">
        <v>7</v>
      </c>
      <c r="R889" s="15" t="s">
        <v>7</v>
      </c>
    </row>
    <row r="890" spans="9:18" x14ac:dyDescent="0.3">
      <c r="I890" t="s">
        <v>7</v>
      </c>
      <c r="J890" t="s">
        <v>7</v>
      </c>
      <c r="K890" t="s">
        <v>7</v>
      </c>
      <c r="L890" s="15" t="s">
        <v>7</v>
      </c>
      <c r="M890" t="s">
        <v>7</v>
      </c>
      <c r="N890" s="15" t="s">
        <v>7</v>
      </c>
      <c r="O890" s="15" t="s">
        <v>7</v>
      </c>
      <c r="P890" t="s">
        <v>7</v>
      </c>
      <c r="Q890" s="15" t="s">
        <v>7</v>
      </c>
      <c r="R890" s="15" t="s">
        <v>7</v>
      </c>
    </row>
    <row r="891" spans="9:18" x14ac:dyDescent="0.3">
      <c r="I891" t="s">
        <v>7</v>
      </c>
      <c r="J891" t="s">
        <v>7</v>
      </c>
      <c r="K891" t="s">
        <v>7</v>
      </c>
      <c r="L891" s="15" t="s">
        <v>7</v>
      </c>
      <c r="M891" t="s">
        <v>7</v>
      </c>
      <c r="N891" s="15" t="s">
        <v>7</v>
      </c>
      <c r="O891" s="15" t="s">
        <v>7</v>
      </c>
      <c r="P891" t="s">
        <v>7</v>
      </c>
      <c r="Q891" s="15" t="s">
        <v>7</v>
      </c>
      <c r="R891" s="15" t="s">
        <v>7</v>
      </c>
    </row>
    <row r="892" spans="9:18" x14ac:dyDescent="0.3">
      <c r="I892" t="s">
        <v>7</v>
      </c>
      <c r="J892" t="s">
        <v>7</v>
      </c>
      <c r="K892" t="s">
        <v>7</v>
      </c>
      <c r="L892" s="15" t="s">
        <v>7</v>
      </c>
      <c r="M892" t="s">
        <v>7</v>
      </c>
      <c r="N892" s="15" t="s">
        <v>7</v>
      </c>
      <c r="O892" s="15" t="s">
        <v>7</v>
      </c>
      <c r="P892" t="s">
        <v>7</v>
      </c>
      <c r="Q892" s="15" t="s">
        <v>7</v>
      </c>
      <c r="R892" s="15" t="s">
        <v>7</v>
      </c>
    </row>
    <row r="893" spans="9:18" x14ac:dyDescent="0.3">
      <c r="I893" t="s">
        <v>7</v>
      </c>
      <c r="J893" t="s">
        <v>7</v>
      </c>
      <c r="K893" t="s">
        <v>7</v>
      </c>
      <c r="L893" s="15" t="s">
        <v>7</v>
      </c>
      <c r="M893" t="s">
        <v>7</v>
      </c>
      <c r="N893" s="15" t="s">
        <v>7</v>
      </c>
      <c r="O893" s="15" t="s">
        <v>7</v>
      </c>
      <c r="P893" t="s">
        <v>7</v>
      </c>
      <c r="Q893" s="15" t="s">
        <v>7</v>
      </c>
      <c r="R893" s="15" t="s">
        <v>7</v>
      </c>
    </row>
    <row r="894" spans="9:18" x14ac:dyDescent="0.3">
      <c r="I894" t="s">
        <v>7</v>
      </c>
      <c r="J894" t="s">
        <v>7</v>
      </c>
      <c r="K894" t="s">
        <v>7</v>
      </c>
      <c r="L894" s="15" t="s">
        <v>7</v>
      </c>
      <c r="M894" t="s">
        <v>7</v>
      </c>
      <c r="N894" s="15" t="s">
        <v>7</v>
      </c>
      <c r="O894" s="15" t="s">
        <v>7</v>
      </c>
      <c r="P894" t="s">
        <v>7</v>
      </c>
      <c r="Q894" s="15" t="s">
        <v>7</v>
      </c>
      <c r="R894" s="15" t="s">
        <v>7</v>
      </c>
    </row>
    <row r="895" spans="9:18" x14ac:dyDescent="0.3">
      <c r="I895" t="s">
        <v>7</v>
      </c>
      <c r="J895" t="s">
        <v>7</v>
      </c>
      <c r="K895" t="s">
        <v>7</v>
      </c>
      <c r="L895" s="15" t="s">
        <v>7</v>
      </c>
      <c r="M895" t="s">
        <v>7</v>
      </c>
      <c r="N895" s="15" t="s">
        <v>7</v>
      </c>
      <c r="O895" s="15" t="s">
        <v>7</v>
      </c>
      <c r="P895" t="s">
        <v>7</v>
      </c>
      <c r="Q895" s="15" t="s">
        <v>7</v>
      </c>
      <c r="R895" s="15" t="s">
        <v>7</v>
      </c>
    </row>
    <row r="896" spans="9:18" x14ac:dyDescent="0.3">
      <c r="I896" t="s">
        <v>7</v>
      </c>
      <c r="J896" t="s">
        <v>7</v>
      </c>
      <c r="K896" t="s">
        <v>7</v>
      </c>
      <c r="L896" s="15" t="s">
        <v>7</v>
      </c>
      <c r="M896" t="s">
        <v>7</v>
      </c>
      <c r="N896" s="15" t="s">
        <v>7</v>
      </c>
      <c r="O896" s="15" t="s">
        <v>7</v>
      </c>
      <c r="P896" t="s">
        <v>7</v>
      </c>
      <c r="Q896" s="15" t="s">
        <v>7</v>
      </c>
      <c r="R896" s="15" t="s">
        <v>7</v>
      </c>
    </row>
    <row r="897" spans="9:18" x14ac:dyDescent="0.3">
      <c r="I897" t="s">
        <v>7</v>
      </c>
      <c r="J897" t="s">
        <v>7</v>
      </c>
      <c r="K897" t="s">
        <v>7</v>
      </c>
      <c r="L897" s="15" t="s">
        <v>7</v>
      </c>
      <c r="M897" t="s">
        <v>7</v>
      </c>
      <c r="N897" s="15" t="s">
        <v>7</v>
      </c>
      <c r="O897" s="15" t="s">
        <v>7</v>
      </c>
      <c r="P897" t="s">
        <v>7</v>
      </c>
      <c r="Q897" s="15" t="s">
        <v>7</v>
      </c>
      <c r="R897" s="15" t="s">
        <v>7</v>
      </c>
    </row>
    <row r="898" spans="9:18" x14ac:dyDescent="0.3">
      <c r="I898" t="s">
        <v>7</v>
      </c>
      <c r="J898" t="s">
        <v>7</v>
      </c>
      <c r="K898" t="s">
        <v>7</v>
      </c>
      <c r="L898" s="15" t="s">
        <v>7</v>
      </c>
      <c r="M898" t="s">
        <v>7</v>
      </c>
      <c r="N898" s="15" t="s">
        <v>7</v>
      </c>
      <c r="O898" s="15" t="s">
        <v>7</v>
      </c>
      <c r="P898" t="s">
        <v>7</v>
      </c>
      <c r="Q898" s="15" t="s">
        <v>7</v>
      </c>
      <c r="R898" s="15" t="s">
        <v>7</v>
      </c>
    </row>
    <row r="899" spans="9:18" x14ac:dyDescent="0.3">
      <c r="I899" t="s">
        <v>7</v>
      </c>
      <c r="J899" t="s">
        <v>7</v>
      </c>
      <c r="K899" t="s">
        <v>7</v>
      </c>
      <c r="L899" s="15" t="s">
        <v>7</v>
      </c>
      <c r="M899" t="s">
        <v>7</v>
      </c>
      <c r="N899" s="15" t="s">
        <v>7</v>
      </c>
      <c r="O899" s="15" t="s">
        <v>7</v>
      </c>
      <c r="P899" t="s">
        <v>7</v>
      </c>
      <c r="Q899" s="15" t="s">
        <v>7</v>
      </c>
      <c r="R899" s="15" t="s">
        <v>7</v>
      </c>
    </row>
    <row r="900" spans="9:18" x14ac:dyDescent="0.3">
      <c r="I900" t="s">
        <v>7</v>
      </c>
      <c r="J900" t="s">
        <v>7</v>
      </c>
      <c r="K900" t="s">
        <v>7</v>
      </c>
      <c r="L900" s="15" t="s">
        <v>7</v>
      </c>
      <c r="M900" t="s">
        <v>7</v>
      </c>
      <c r="N900" s="15" t="s">
        <v>7</v>
      </c>
      <c r="O900" s="15" t="s">
        <v>7</v>
      </c>
      <c r="P900" t="s">
        <v>7</v>
      </c>
      <c r="Q900" s="15" t="s">
        <v>7</v>
      </c>
      <c r="R900" s="15" t="s">
        <v>7</v>
      </c>
    </row>
    <row r="901" spans="9:18" x14ac:dyDescent="0.3">
      <c r="I901" t="s">
        <v>7</v>
      </c>
      <c r="J901" t="s">
        <v>7</v>
      </c>
      <c r="K901" t="s">
        <v>7</v>
      </c>
      <c r="L901" s="15" t="s">
        <v>7</v>
      </c>
      <c r="M901" t="s">
        <v>7</v>
      </c>
      <c r="N901" s="15" t="s">
        <v>7</v>
      </c>
      <c r="O901" s="15" t="s">
        <v>7</v>
      </c>
      <c r="P901" t="s">
        <v>7</v>
      </c>
      <c r="Q901" s="15" t="s">
        <v>7</v>
      </c>
      <c r="R901" s="15" t="s">
        <v>7</v>
      </c>
    </row>
    <row r="902" spans="9:18" x14ac:dyDescent="0.3">
      <c r="I902" t="s">
        <v>7</v>
      </c>
      <c r="J902" t="s">
        <v>7</v>
      </c>
      <c r="K902" t="s">
        <v>7</v>
      </c>
      <c r="L902" s="15" t="s">
        <v>7</v>
      </c>
      <c r="M902" t="s">
        <v>7</v>
      </c>
      <c r="N902" s="15" t="s">
        <v>7</v>
      </c>
      <c r="O902" s="15" t="s">
        <v>7</v>
      </c>
      <c r="P902" t="s">
        <v>7</v>
      </c>
      <c r="Q902" s="15" t="s">
        <v>7</v>
      </c>
      <c r="R902" s="15" t="s">
        <v>7</v>
      </c>
    </row>
    <row r="903" spans="9:18" x14ac:dyDescent="0.3">
      <c r="I903" t="s">
        <v>7</v>
      </c>
      <c r="J903" t="s">
        <v>7</v>
      </c>
      <c r="K903" t="s">
        <v>7</v>
      </c>
      <c r="L903" s="15" t="s">
        <v>7</v>
      </c>
      <c r="M903" t="s">
        <v>7</v>
      </c>
      <c r="N903" s="15" t="s">
        <v>7</v>
      </c>
      <c r="O903" s="15" t="s">
        <v>7</v>
      </c>
      <c r="P903" t="s">
        <v>7</v>
      </c>
      <c r="Q903" s="15" t="s">
        <v>7</v>
      </c>
      <c r="R903" s="15" t="s">
        <v>7</v>
      </c>
    </row>
    <row r="904" spans="9:18" x14ac:dyDescent="0.3">
      <c r="I904" t="s">
        <v>7</v>
      </c>
      <c r="J904" t="s">
        <v>7</v>
      </c>
      <c r="K904" t="s">
        <v>7</v>
      </c>
      <c r="L904" s="15" t="s">
        <v>7</v>
      </c>
      <c r="M904" t="s">
        <v>7</v>
      </c>
      <c r="N904" s="15" t="s">
        <v>7</v>
      </c>
      <c r="O904" s="15" t="s">
        <v>7</v>
      </c>
      <c r="P904" t="s">
        <v>7</v>
      </c>
      <c r="Q904" s="15" t="s">
        <v>7</v>
      </c>
      <c r="R904" s="15" t="s">
        <v>7</v>
      </c>
    </row>
    <row r="905" spans="9:18" x14ac:dyDescent="0.3">
      <c r="I905" t="s">
        <v>7</v>
      </c>
      <c r="J905" t="s">
        <v>7</v>
      </c>
      <c r="K905" t="s">
        <v>7</v>
      </c>
      <c r="L905" s="15" t="s">
        <v>7</v>
      </c>
      <c r="M905" t="s">
        <v>7</v>
      </c>
      <c r="N905" s="15" t="s">
        <v>7</v>
      </c>
      <c r="O905" s="15" t="s">
        <v>7</v>
      </c>
      <c r="P905" t="s">
        <v>7</v>
      </c>
      <c r="Q905" s="15" t="s">
        <v>7</v>
      </c>
      <c r="R905" s="15" t="s">
        <v>7</v>
      </c>
    </row>
    <row r="906" spans="9:18" x14ac:dyDescent="0.3">
      <c r="I906" t="s">
        <v>7</v>
      </c>
      <c r="J906" t="s">
        <v>7</v>
      </c>
      <c r="K906" t="s">
        <v>7</v>
      </c>
      <c r="L906" s="15" t="s">
        <v>7</v>
      </c>
      <c r="M906" t="s">
        <v>7</v>
      </c>
      <c r="N906" s="15" t="s">
        <v>7</v>
      </c>
      <c r="O906" s="15" t="s">
        <v>7</v>
      </c>
      <c r="P906" t="s">
        <v>7</v>
      </c>
      <c r="Q906" s="15" t="s">
        <v>7</v>
      </c>
      <c r="R906" s="15" t="s">
        <v>7</v>
      </c>
    </row>
    <row r="907" spans="9:18" x14ac:dyDescent="0.3">
      <c r="I907" t="s">
        <v>7</v>
      </c>
      <c r="J907" t="s">
        <v>7</v>
      </c>
      <c r="K907" t="s">
        <v>7</v>
      </c>
      <c r="L907" s="15" t="s">
        <v>7</v>
      </c>
      <c r="M907" t="s">
        <v>7</v>
      </c>
      <c r="N907" s="15" t="s">
        <v>7</v>
      </c>
      <c r="O907" s="15" t="s">
        <v>7</v>
      </c>
      <c r="P907" t="s">
        <v>7</v>
      </c>
      <c r="Q907" s="15" t="s">
        <v>7</v>
      </c>
      <c r="R907" s="15" t="s">
        <v>7</v>
      </c>
    </row>
    <row r="908" spans="9:18" x14ac:dyDescent="0.3">
      <c r="I908" t="s">
        <v>7</v>
      </c>
      <c r="J908" t="s">
        <v>7</v>
      </c>
      <c r="K908" t="s">
        <v>7</v>
      </c>
      <c r="L908" s="15" t="s">
        <v>7</v>
      </c>
      <c r="M908" t="s">
        <v>7</v>
      </c>
      <c r="N908" s="15" t="s">
        <v>7</v>
      </c>
      <c r="O908" s="15" t="s">
        <v>7</v>
      </c>
      <c r="P908" t="s">
        <v>7</v>
      </c>
      <c r="Q908" s="15" t="s">
        <v>7</v>
      </c>
      <c r="R908" s="15" t="s">
        <v>7</v>
      </c>
    </row>
    <row r="909" spans="9:18" x14ac:dyDescent="0.3">
      <c r="I909" t="s">
        <v>7</v>
      </c>
      <c r="J909" t="s">
        <v>7</v>
      </c>
      <c r="K909" t="s">
        <v>7</v>
      </c>
      <c r="L909" s="15" t="s">
        <v>7</v>
      </c>
      <c r="M909" t="s">
        <v>7</v>
      </c>
      <c r="N909" s="15" t="s">
        <v>7</v>
      </c>
      <c r="O909" s="15" t="s">
        <v>7</v>
      </c>
      <c r="P909" t="s">
        <v>7</v>
      </c>
      <c r="Q909" s="15" t="s">
        <v>7</v>
      </c>
      <c r="R909" s="15" t="s">
        <v>7</v>
      </c>
    </row>
    <row r="910" spans="9:18" x14ac:dyDescent="0.3">
      <c r="I910" t="s">
        <v>7</v>
      </c>
      <c r="J910" t="s">
        <v>7</v>
      </c>
      <c r="K910" t="s">
        <v>7</v>
      </c>
      <c r="L910" s="15" t="s">
        <v>7</v>
      </c>
      <c r="M910" t="s">
        <v>7</v>
      </c>
      <c r="N910" s="15" t="s">
        <v>7</v>
      </c>
      <c r="O910" s="15" t="s">
        <v>7</v>
      </c>
      <c r="P910" t="s">
        <v>7</v>
      </c>
      <c r="Q910" s="15" t="s">
        <v>7</v>
      </c>
      <c r="R910" s="15" t="s">
        <v>7</v>
      </c>
    </row>
    <row r="911" spans="9:18" x14ac:dyDescent="0.3">
      <c r="I911" t="s">
        <v>7</v>
      </c>
      <c r="J911" t="s">
        <v>7</v>
      </c>
      <c r="K911" t="s">
        <v>7</v>
      </c>
      <c r="L911" s="15" t="s">
        <v>7</v>
      </c>
      <c r="M911" t="s">
        <v>7</v>
      </c>
      <c r="N911" s="15" t="s">
        <v>7</v>
      </c>
      <c r="O911" s="15" t="s">
        <v>7</v>
      </c>
      <c r="P911" t="s">
        <v>7</v>
      </c>
      <c r="Q911" s="15" t="s">
        <v>7</v>
      </c>
      <c r="R911" s="15" t="s">
        <v>7</v>
      </c>
    </row>
    <row r="912" spans="9:18" x14ac:dyDescent="0.3">
      <c r="I912" t="s">
        <v>7</v>
      </c>
      <c r="J912" t="s">
        <v>7</v>
      </c>
      <c r="K912" t="s">
        <v>7</v>
      </c>
      <c r="L912" s="15" t="s">
        <v>7</v>
      </c>
      <c r="M912" t="s">
        <v>7</v>
      </c>
      <c r="N912" s="15" t="s">
        <v>7</v>
      </c>
      <c r="O912" s="15" t="s">
        <v>7</v>
      </c>
      <c r="P912" t="s">
        <v>7</v>
      </c>
      <c r="Q912" s="15" t="s">
        <v>7</v>
      </c>
      <c r="R912" s="15" t="s">
        <v>7</v>
      </c>
    </row>
    <row r="913" spans="9:18" x14ac:dyDescent="0.3">
      <c r="I913" t="s">
        <v>7</v>
      </c>
      <c r="J913" t="s">
        <v>7</v>
      </c>
      <c r="K913" t="s">
        <v>7</v>
      </c>
      <c r="L913" s="15" t="s">
        <v>7</v>
      </c>
      <c r="M913" t="s">
        <v>7</v>
      </c>
      <c r="N913" s="15" t="s">
        <v>7</v>
      </c>
      <c r="O913" s="15" t="s">
        <v>7</v>
      </c>
      <c r="P913" t="s">
        <v>7</v>
      </c>
      <c r="Q913" s="15" t="s">
        <v>7</v>
      </c>
      <c r="R913" s="15" t="s">
        <v>7</v>
      </c>
    </row>
    <row r="914" spans="9:18" x14ac:dyDescent="0.3">
      <c r="I914" t="s">
        <v>7</v>
      </c>
      <c r="J914" t="s">
        <v>7</v>
      </c>
      <c r="K914" t="s">
        <v>7</v>
      </c>
      <c r="L914" s="15" t="s">
        <v>7</v>
      </c>
      <c r="M914" t="s">
        <v>7</v>
      </c>
      <c r="N914" s="15" t="s">
        <v>7</v>
      </c>
      <c r="O914" s="15" t="s">
        <v>7</v>
      </c>
      <c r="P914" t="s">
        <v>7</v>
      </c>
      <c r="Q914" s="15" t="s">
        <v>7</v>
      </c>
      <c r="R914" s="15" t="s">
        <v>7</v>
      </c>
    </row>
    <row r="915" spans="9:18" x14ac:dyDescent="0.3">
      <c r="I915" t="s">
        <v>7</v>
      </c>
      <c r="J915" t="s">
        <v>7</v>
      </c>
      <c r="K915" t="s">
        <v>7</v>
      </c>
      <c r="L915" s="15" t="s">
        <v>7</v>
      </c>
      <c r="M915" t="s">
        <v>7</v>
      </c>
      <c r="N915" s="15" t="s">
        <v>7</v>
      </c>
      <c r="O915" s="15" t="s">
        <v>7</v>
      </c>
      <c r="P915" t="s">
        <v>7</v>
      </c>
      <c r="Q915" s="15" t="s">
        <v>7</v>
      </c>
      <c r="R915" s="15" t="s">
        <v>7</v>
      </c>
    </row>
    <row r="916" spans="9:18" x14ac:dyDescent="0.3">
      <c r="I916" t="s">
        <v>7</v>
      </c>
      <c r="J916" t="s">
        <v>7</v>
      </c>
      <c r="K916" t="s">
        <v>7</v>
      </c>
      <c r="L916" s="15" t="s">
        <v>7</v>
      </c>
      <c r="M916" t="s">
        <v>7</v>
      </c>
      <c r="N916" s="15" t="s">
        <v>7</v>
      </c>
      <c r="O916" s="15" t="s">
        <v>7</v>
      </c>
      <c r="P916" t="s">
        <v>7</v>
      </c>
      <c r="Q916" s="15" t="s">
        <v>7</v>
      </c>
      <c r="R916" s="15" t="s">
        <v>7</v>
      </c>
    </row>
    <row r="917" spans="9:18" x14ac:dyDescent="0.3">
      <c r="I917" t="s">
        <v>7</v>
      </c>
      <c r="J917" t="s">
        <v>7</v>
      </c>
      <c r="K917" t="s">
        <v>7</v>
      </c>
      <c r="L917" s="15" t="s">
        <v>7</v>
      </c>
      <c r="M917" t="s">
        <v>7</v>
      </c>
      <c r="N917" s="15" t="s">
        <v>7</v>
      </c>
      <c r="O917" s="15" t="s">
        <v>7</v>
      </c>
      <c r="P917" t="s">
        <v>7</v>
      </c>
      <c r="Q917" s="15" t="s">
        <v>7</v>
      </c>
      <c r="R917" s="15" t="s">
        <v>7</v>
      </c>
    </row>
    <row r="918" spans="9:18" x14ac:dyDescent="0.3">
      <c r="I918" t="s">
        <v>7</v>
      </c>
      <c r="J918" t="s">
        <v>7</v>
      </c>
      <c r="K918" t="s">
        <v>7</v>
      </c>
      <c r="L918" s="15" t="s">
        <v>7</v>
      </c>
      <c r="M918" t="s">
        <v>7</v>
      </c>
      <c r="N918" s="15" t="s">
        <v>7</v>
      </c>
      <c r="O918" s="15" t="s">
        <v>7</v>
      </c>
      <c r="P918" t="s">
        <v>7</v>
      </c>
      <c r="Q918" s="15" t="s">
        <v>7</v>
      </c>
      <c r="R918" s="15" t="s">
        <v>7</v>
      </c>
    </row>
    <row r="919" spans="9:18" x14ac:dyDescent="0.3">
      <c r="I919" t="s">
        <v>7</v>
      </c>
      <c r="J919" t="s">
        <v>7</v>
      </c>
      <c r="K919" t="s">
        <v>7</v>
      </c>
      <c r="L919" s="15" t="s">
        <v>7</v>
      </c>
      <c r="M919" t="s">
        <v>7</v>
      </c>
      <c r="N919" s="15" t="s">
        <v>7</v>
      </c>
      <c r="O919" s="15" t="s">
        <v>7</v>
      </c>
      <c r="P919" t="s">
        <v>7</v>
      </c>
      <c r="Q919" s="15" t="s">
        <v>7</v>
      </c>
      <c r="R919" s="15" t="s">
        <v>7</v>
      </c>
    </row>
    <row r="920" spans="9:18" x14ac:dyDescent="0.3">
      <c r="I920" t="s">
        <v>7</v>
      </c>
      <c r="J920" t="s">
        <v>7</v>
      </c>
      <c r="K920" t="s">
        <v>7</v>
      </c>
      <c r="L920" s="15" t="s">
        <v>7</v>
      </c>
      <c r="M920" t="s">
        <v>7</v>
      </c>
      <c r="N920" s="15" t="s">
        <v>7</v>
      </c>
      <c r="O920" s="15" t="s">
        <v>7</v>
      </c>
      <c r="P920" t="s">
        <v>7</v>
      </c>
      <c r="Q920" s="15" t="s">
        <v>7</v>
      </c>
      <c r="R920" s="15" t="s">
        <v>7</v>
      </c>
    </row>
    <row r="921" spans="9:18" x14ac:dyDescent="0.3">
      <c r="I921" t="s">
        <v>7</v>
      </c>
      <c r="J921" t="s">
        <v>7</v>
      </c>
      <c r="K921" t="s">
        <v>7</v>
      </c>
      <c r="L921" s="15" t="s">
        <v>7</v>
      </c>
      <c r="M921" t="s">
        <v>7</v>
      </c>
      <c r="N921" s="15" t="s">
        <v>7</v>
      </c>
      <c r="O921" s="15" t="s">
        <v>7</v>
      </c>
      <c r="P921" t="s">
        <v>7</v>
      </c>
      <c r="Q921" s="15" t="s">
        <v>7</v>
      </c>
      <c r="R921" s="15" t="s">
        <v>7</v>
      </c>
    </row>
    <row r="922" spans="9:18" x14ac:dyDescent="0.3">
      <c r="I922" t="s">
        <v>7</v>
      </c>
      <c r="J922" t="s">
        <v>7</v>
      </c>
      <c r="K922" t="s">
        <v>7</v>
      </c>
      <c r="L922" s="15" t="s">
        <v>7</v>
      </c>
      <c r="M922" t="s">
        <v>7</v>
      </c>
      <c r="N922" s="15" t="s">
        <v>7</v>
      </c>
      <c r="O922" s="15" t="s">
        <v>7</v>
      </c>
      <c r="P922" t="s">
        <v>7</v>
      </c>
      <c r="Q922" s="15" t="s">
        <v>7</v>
      </c>
      <c r="R922" s="15" t="s">
        <v>7</v>
      </c>
    </row>
    <row r="923" spans="9:18" x14ac:dyDescent="0.3">
      <c r="I923" t="s">
        <v>7</v>
      </c>
      <c r="J923" t="s">
        <v>7</v>
      </c>
      <c r="K923" t="s">
        <v>7</v>
      </c>
      <c r="L923" s="15" t="s">
        <v>7</v>
      </c>
      <c r="M923" t="s">
        <v>7</v>
      </c>
      <c r="N923" s="15" t="s">
        <v>7</v>
      </c>
      <c r="O923" s="15" t="s">
        <v>7</v>
      </c>
      <c r="P923" t="s">
        <v>7</v>
      </c>
      <c r="Q923" s="15" t="s">
        <v>7</v>
      </c>
      <c r="R923" s="15" t="s">
        <v>7</v>
      </c>
    </row>
    <row r="924" spans="9:18" x14ac:dyDescent="0.3">
      <c r="I924" t="s">
        <v>7</v>
      </c>
      <c r="J924" t="s">
        <v>7</v>
      </c>
      <c r="K924" t="s">
        <v>7</v>
      </c>
      <c r="L924" s="15" t="s">
        <v>7</v>
      </c>
      <c r="M924" t="s">
        <v>7</v>
      </c>
      <c r="N924" s="15" t="s">
        <v>7</v>
      </c>
      <c r="O924" s="15" t="s">
        <v>7</v>
      </c>
      <c r="P924" t="s">
        <v>7</v>
      </c>
      <c r="Q924" s="15" t="s">
        <v>7</v>
      </c>
      <c r="R924" s="15" t="s">
        <v>7</v>
      </c>
    </row>
    <row r="925" spans="9:18" x14ac:dyDescent="0.3">
      <c r="I925" t="s">
        <v>7</v>
      </c>
      <c r="J925" t="s">
        <v>7</v>
      </c>
      <c r="K925" t="s">
        <v>7</v>
      </c>
      <c r="L925" s="15" t="s">
        <v>7</v>
      </c>
      <c r="M925" t="s">
        <v>7</v>
      </c>
      <c r="N925" s="15" t="s">
        <v>7</v>
      </c>
      <c r="O925" s="15" t="s">
        <v>7</v>
      </c>
      <c r="P925" t="s">
        <v>7</v>
      </c>
      <c r="Q925" s="15" t="s">
        <v>7</v>
      </c>
      <c r="R925" s="15" t="s">
        <v>7</v>
      </c>
    </row>
    <row r="926" spans="9:18" x14ac:dyDescent="0.3">
      <c r="I926" t="s">
        <v>7</v>
      </c>
      <c r="J926" t="s">
        <v>7</v>
      </c>
      <c r="K926" t="s">
        <v>7</v>
      </c>
      <c r="L926" s="15" t="s">
        <v>7</v>
      </c>
      <c r="M926" t="s">
        <v>7</v>
      </c>
      <c r="N926" s="15" t="s">
        <v>7</v>
      </c>
      <c r="O926" s="15" t="s">
        <v>7</v>
      </c>
      <c r="P926" t="s">
        <v>7</v>
      </c>
      <c r="Q926" s="15" t="s">
        <v>7</v>
      </c>
      <c r="R926" s="15" t="s">
        <v>7</v>
      </c>
    </row>
    <row r="927" spans="9:18" x14ac:dyDescent="0.3">
      <c r="I927" t="s">
        <v>7</v>
      </c>
      <c r="J927" t="s">
        <v>7</v>
      </c>
      <c r="K927" t="s">
        <v>7</v>
      </c>
      <c r="L927" s="15" t="s">
        <v>7</v>
      </c>
      <c r="M927" t="s">
        <v>7</v>
      </c>
      <c r="N927" s="15" t="s">
        <v>7</v>
      </c>
      <c r="O927" s="15" t="s">
        <v>7</v>
      </c>
      <c r="P927" t="s">
        <v>7</v>
      </c>
      <c r="Q927" s="15" t="s">
        <v>7</v>
      </c>
      <c r="R927" s="15" t="s">
        <v>7</v>
      </c>
    </row>
    <row r="928" spans="9:18" x14ac:dyDescent="0.3">
      <c r="I928" t="s">
        <v>7</v>
      </c>
      <c r="J928" t="s">
        <v>7</v>
      </c>
      <c r="K928" t="s">
        <v>7</v>
      </c>
      <c r="L928" s="15" t="s">
        <v>7</v>
      </c>
      <c r="M928" t="s">
        <v>7</v>
      </c>
      <c r="N928" s="15" t="s">
        <v>7</v>
      </c>
      <c r="O928" s="15" t="s">
        <v>7</v>
      </c>
      <c r="P928" t="s">
        <v>7</v>
      </c>
      <c r="Q928" s="15" t="s">
        <v>7</v>
      </c>
      <c r="R928" s="15" t="s">
        <v>7</v>
      </c>
    </row>
    <row r="929" spans="9:18" x14ac:dyDescent="0.3">
      <c r="I929" t="s">
        <v>7</v>
      </c>
      <c r="J929" t="s">
        <v>7</v>
      </c>
      <c r="K929" t="s">
        <v>7</v>
      </c>
      <c r="L929" s="15" t="s">
        <v>7</v>
      </c>
      <c r="M929" t="s">
        <v>7</v>
      </c>
      <c r="N929" s="15" t="s">
        <v>7</v>
      </c>
      <c r="O929" s="15" t="s">
        <v>7</v>
      </c>
      <c r="P929" t="s">
        <v>7</v>
      </c>
      <c r="Q929" s="15" t="s">
        <v>7</v>
      </c>
      <c r="R929" s="15" t="s">
        <v>7</v>
      </c>
    </row>
    <row r="930" spans="9:18" x14ac:dyDescent="0.3">
      <c r="I930" t="s">
        <v>7</v>
      </c>
      <c r="J930" t="s">
        <v>7</v>
      </c>
      <c r="K930" t="s">
        <v>7</v>
      </c>
      <c r="L930" s="15" t="s">
        <v>7</v>
      </c>
      <c r="M930" t="s">
        <v>7</v>
      </c>
      <c r="N930" s="15" t="s">
        <v>7</v>
      </c>
      <c r="O930" s="15" t="s">
        <v>7</v>
      </c>
      <c r="P930" t="s">
        <v>7</v>
      </c>
      <c r="Q930" s="15" t="s">
        <v>7</v>
      </c>
      <c r="R930" s="15" t="s">
        <v>7</v>
      </c>
    </row>
    <row r="931" spans="9:18" x14ac:dyDescent="0.3">
      <c r="I931" t="s">
        <v>7</v>
      </c>
      <c r="J931" t="s">
        <v>7</v>
      </c>
      <c r="K931" t="s">
        <v>7</v>
      </c>
      <c r="L931" s="15" t="s">
        <v>7</v>
      </c>
      <c r="M931" t="s">
        <v>7</v>
      </c>
      <c r="N931" s="15" t="s">
        <v>7</v>
      </c>
      <c r="O931" s="15" t="s">
        <v>7</v>
      </c>
      <c r="P931" t="s">
        <v>7</v>
      </c>
      <c r="Q931" s="15" t="s">
        <v>7</v>
      </c>
      <c r="R931" s="15" t="s">
        <v>7</v>
      </c>
    </row>
    <row r="932" spans="9:18" x14ac:dyDescent="0.3">
      <c r="I932" t="s">
        <v>7</v>
      </c>
      <c r="J932" t="s">
        <v>7</v>
      </c>
      <c r="K932" t="s">
        <v>7</v>
      </c>
      <c r="L932" s="15" t="s">
        <v>7</v>
      </c>
      <c r="M932" t="s">
        <v>7</v>
      </c>
      <c r="N932" s="15" t="s">
        <v>7</v>
      </c>
      <c r="O932" s="15" t="s">
        <v>7</v>
      </c>
      <c r="P932" t="s">
        <v>7</v>
      </c>
      <c r="Q932" s="15" t="s">
        <v>7</v>
      </c>
      <c r="R932" s="15" t="s">
        <v>7</v>
      </c>
    </row>
    <row r="933" spans="9:18" x14ac:dyDescent="0.3">
      <c r="I933" t="s">
        <v>7</v>
      </c>
      <c r="J933" t="s">
        <v>7</v>
      </c>
      <c r="K933" t="s">
        <v>7</v>
      </c>
      <c r="L933" s="15" t="s">
        <v>7</v>
      </c>
      <c r="M933" t="s">
        <v>7</v>
      </c>
      <c r="N933" s="15" t="s">
        <v>7</v>
      </c>
      <c r="O933" s="15" t="s">
        <v>7</v>
      </c>
      <c r="P933" t="s">
        <v>7</v>
      </c>
      <c r="Q933" s="15" t="s">
        <v>7</v>
      </c>
      <c r="R933" s="15" t="s">
        <v>7</v>
      </c>
    </row>
    <row r="934" spans="9:18" x14ac:dyDescent="0.3">
      <c r="I934" t="s">
        <v>7</v>
      </c>
      <c r="J934" t="s">
        <v>7</v>
      </c>
      <c r="K934" t="s">
        <v>7</v>
      </c>
      <c r="L934" s="15" t="s">
        <v>7</v>
      </c>
      <c r="M934" t="s">
        <v>7</v>
      </c>
      <c r="N934" s="15" t="s">
        <v>7</v>
      </c>
      <c r="O934" s="15" t="s">
        <v>7</v>
      </c>
      <c r="P934" t="s">
        <v>7</v>
      </c>
      <c r="Q934" s="15" t="s">
        <v>7</v>
      </c>
      <c r="R934" s="15" t="s">
        <v>7</v>
      </c>
    </row>
    <row r="935" spans="9:18" x14ac:dyDescent="0.3">
      <c r="I935" t="s">
        <v>7</v>
      </c>
      <c r="J935" t="s">
        <v>7</v>
      </c>
      <c r="K935" t="s">
        <v>7</v>
      </c>
      <c r="L935" s="15" t="s">
        <v>7</v>
      </c>
      <c r="M935" t="s">
        <v>7</v>
      </c>
      <c r="N935" s="15" t="s">
        <v>7</v>
      </c>
      <c r="O935" s="15" t="s">
        <v>7</v>
      </c>
      <c r="P935" t="s">
        <v>7</v>
      </c>
      <c r="Q935" s="15" t="s">
        <v>7</v>
      </c>
      <c r="R935" s="15" t="s">
        <v>7</v>
      </c>
    </row>
    <row r="936" spans="9:18" x14ac:dyDescent="0.3">
      <c r="I936" t="s">
        <v>7</v>
      </c>
      <c r="J936" t="s">
        <v>7</v>
      </c>
      <c r="K936" t="s">
        <v>7</v>
      </c>
      <c r="L936" s="15" t="s">
        <v>7</v>
      </c>
      <c r="M936" t="s">
        <v>7</v>
      </c>
      <c r="N936" s="15" t="s">
        <v>7</v>
      </c>
      <c r="O936" s="15" t="s">
        <v>7</v>
      </c>
      <c r="P936" t="s">
        <v>7</v>
      </c>
      <c r="Q936" s="15" t="s">
        <v>7</v>
      </c>
      <c r="R936" s="15" t="s">
        <v>7</v>
      </c>
    </row>
    <row r="937" spans="9:18" x14ac:dyDescent="0.3">
      <c r="I937" t="s">
        <v>7</v>
      </c>
      <c r="J937" t="s">
        <v>7</v>
      </c>
      <c r="K937" t="s">
        <v>7</v>
      </c>
      <c r="L937" s="15" t="s">
        <v>7</v>
      </c>
      <c r="M937" t="s">
        <v>7</v>
      </c>
      <c r="N937" s="15" t="s">
        <v>7</v>
      </c>
      <c r="O937" s="15" t="s">
        <v>7</v>
      </c>
      <c r="P937" t="s">
        <v>7</v>
      </c>
      <c r="Q937" s="15" t="s">
        <v>7</v>
      </c>
      <c r="R937" s="15" t="s">
        <v>7</v>
      </c>
    </row>
    <row r="938" spans="9:18" x14ac:dyDescent="0.3">
      <c r="I938" t="s">
        <v>7</v>
      </c>
      <c r="J938" t="s">
        <v>7</v>
      </c>
      <c r="K938" t="s">
        <v>7</v>
      </c>
      <c r="L938" s="15" t="s">
        <v>7</v>
      </c>
      <c r="M938" t="s">
        <v>7</v>
      </c>
      <c r="N938" s="15" t="s">
        <v>7</v>
      </c>
      <c r="O938" s="15" t="s">
        <v>7</v>
      </c>
      <c r="P938" t="s">
        <v>7</v>
      </c>
      <c r="Q938" s="15" t="s">
        <v>7</v>
      </c>
      <c r="R938" s="15" t="s">
        <v>7</v>
      </c>
    </row>
    <row r="939" spans="9:18" x14ac:dyDescent="0.3">
      <c r="I939" t="s">
        <v>7</v>
      </c>
      <c r="J939" t="s">
        <v>7</v>
      </c>
      <c r="K939" t="s">
        <v>7</v>
      </c>
      <c r="L939" s="15" t="s">
        <v>7</v>
      </c>
      <c r="M939" t="s">
        <v>7</v>
      </c>
      <c r="N939" s="15" t="s">
        <v>7</v>
      </c>
      <c r="O939" s="15" t="s">
        <v>7</v>
      </c>
      <c r="P939" t="s">
        <v>7</v>
      </c>
      <c r="Q939" s="15" t="s">
        <v>7</v>
      </c>
      <c r="R939" s="15" t="s">
        <v>7</v>
      </c>
    </row>
    <row r="940" spans="9:18" x14ac:dyDescent="0.3">
      <c r="I940" t="s">
        <v>7</v>
      </c>
      <c r="J940" t="s">
        <v>7</v>
      </c>
      <c r="K940" t="s">
        <v>7</v>
      </c>
      <c r="L940" s="15" t="s">
        <v>7</v>
      </c>
      <c r="M940" t="s">
        <v>7</v>
      </c>
      <c r="N940" s="15" t="s">
        <v>7</v>
      </c>
      <c r="O940" s="15" t="s">
        <v>7</v>
      </c>
      <c r="P940" t="s">
        <v>7</v>
      </c>
      <c r="Q940" s="15" t="s">
        <v>7</v>
      </c>
      <c r="R940" s="15" t="s">
        <v>7</v>
      </c>
    </row>
    <row r="941" spans="9:18" x14ac:dyDescent="0.3">
      <c r="I941" t="s">
        <v>7</v>
      </c>
      <c r="J941" t="s">
        <v>7</v>
      </c>
      <c r="K941" t="s">
        <v>7</v>
      </c>
      <c r="L941" s="15" t="s">
        <v>7</v>
      </c>
      <c r="M941" t="s">
        <v>7</v>
      </c>
      <c r="N941" s="15" t="s">
        <v>7</v>
      </c>
      <c r="O941" s="15" t="s">
        <v>7</v>
      </c>
      <c r="P941" t="s">
        <v>7</v>
      </c>
      <c r="Q941" s="15" t="s">
        <v>7</v>
      </c>
      <c r="R941" s="15" t="s">
        <v>7</v>
      </c>
    </row>
    <row r="942" spans="9:18" x14ac:dyDescent="0.3">
      <c r="I942" t="s">
        <v>7</v>
      </c>
      <c r="J942" t="s">
        <v>7</v>
      </c>
      <c r="K942" t="s">
        <v>7</v>
      </c>
      <c r="L942" s="15" t="s">
        <v>7</v>
      </c>
      <c r="M942" t="s">
        <v>7</v>
      </c>
      <c r="N942" s="15" t="s">
        <v>7</v>
      </c>
      <c r="O942" s="15" t="s">
        <v>7</v>
      </c>
      <c r="P942" t="s">
        <v>7</v>
      </c>
      <c r="Q942" s="15" t="s">
        <v>7</v>
      </c>
      <c r="R942" s="15" t="s">
        <v>7</v>
      </c>
    </row>
    <row r="943" spans="9:18" x14ac:dyDescent="0.3">
      <c r="I943" t="s">
        <v>7</v>
      </c>
      <c r="J943" t="s">
        <v>7</v>
      </c>
      <c r="K943" t="s">
        <v>7</v>
      </c>
      <c r="L943" s="15" t="s">
        <v>7</v>
      </c>
      <c r="M943" t="s">
        <v>7</v>
      </c>
      <c r="N943" s="15" t="s">
        <v>7</v>
      </c>
      <c r="O943" s="15" t="s">
        <v>7</v>
      </c>
      <c r="P943" t="s">
        <v>7</v>
      </c>
      <c r="Q943" s="15" t="s">
        <v>7</v>
      </c>
      <c r="R943" s="15" t="s">
        <v>7</v>
      </c>
    </row>
    <row r="944" spans="9:18" x14ac:dyDescent="0.3">
      <c r="I944" t="s">
        <v>7</v>
      </c>
      <c r="J944" t="s">
        <v>7</v>
      </c>
      <c r="K944" t="s">
        <v>7</v>
      </c>
      <c r="L944" s="15" t="s">
        <v>7</v>
      </c>
      <c r="M944" t="s">
        <v>7</v>
      </c>
      <c r="N944" s="15" t="s">
        <v>7</v>
      </c>
      <c r="O944" s="15" t="s">
        <v>7</v>
      </c>
      <c r="P944" t="s">
        <v>7</v>
      </c>
      <c r="Q944" s="15" t="s">
        <v>7</v>
      </c>
      <c r="R944" s="15" t="s">
        <v>7</v>
      </c>
    </row>
    <row r="945" spans="9:18" x14ac:dyDescent="0.3">
      <c r="I945" t="s">
        <v>7</v>
      </c>
      <c r="J945" t="s">
        <v>7</v>
      </c>
      <c r="K945" t="s">
        <v>7</v>
      </c>
      <c r="L945" s="15" t="s">
        <v>7</v>
      </c>
      <c r="M945" t="s">
        <v>7</v>
      </c>
      <c r="N945" s="15" t="s">
        <v>7</v>
      </c>
      <c r="O945" s="15" t="s">
        <v>7</v>
      </c>
      <c r="P945" t="s">
        <v>7</v>
      </c>
      <c r="Q945" s="15" t="s">
        <v>7</v>
      </c>
      <c r="R945" s="15" t="s">
        <v>7</v>
      </c>
    </row>
    <row r="946" spans="9:18" x14ac:dyDescent="0.3">
      <c r="I946" t="s">
        <v>7</v>
      </c>
      <c r="J946" t="s">
        <v>7</v>
      </c>
      <c r="K946" t="s">
        <v>7</v>
      </c>
      <c r="L946" s="15" t="s">
        <v>7</v>
      </c>
      <c r="M946" t="s">
        <v>7</v>
      </c>
      <c r="N946" s="15" t="s">
        <v>7</v>
      </c>
      <c r="O946" s="15" t="s">
        <v>7</v>
      </c>
      <c r="P946" t="s">
        <v>7</v>
      </c>
      <c r="Q946" s="15" t="s">
        <v>7</v>
      </c>
      <c r="R946" s="15" t="s">
        <v>7</v>
      </c>
    </row>
    <row r="947" spans="9:18" x14ac:dyDescent="0.3">
      <c r="I947" t="s">
        <v>7</v>
      </c>
      <c r="J947" t="s">
        <v>7</v>
      </c>
      <c r="K947" t="s">
        <v>7</v>
      </c>
      <c r="L947" s="15" t="s">
        <v>7</v>
      </c>
      <c r="M947" t="s">
        <v>7</v>
      </c>
      <c r="N947" s="15" t="s">
        <v>7</v>
      </c>
      <c r="O947" s="15" t="s">
        <v>7</v>
      </c>
      <c r="P947" t="s">
        <v>7</v>
      </c>
      <c r="Q947" s="15" t="s">
        <v>7</v>
      </c>
      <c r="R947" s="15" t="s">
        <v>7</v>
      </c>
    </row>
    <row r="948" spans="9:18" x14ac:dyDescent="0.3">
      <c r="I948" t="s">
        <v>7</v>
      </c>
      <c r="J948" t="s">
        <v>7</v>
      </c>
      <c r="K948" t="s">
        <v>7</v>
      </c>
      <c r="L948" s="15" t="s">
        <v>7</v>
      </c>
      <c r="M948" t="s">
        <v>7</v>
      </c>
      <c r="N948" s="15" t="s">
        <v>7</v>
      </c>
      <c r="O948" s="15" t="s">
        <v>7</v>
      </c>
      <c r="P948" t="s">
        <v>7</v>
      </c>
      <c r="Q948" s="15" t="s">
        <v>7</v>
      </c>
      <c r="R948" s="15" t="s">
        <v>7</v>
      </c>
    </row>
    <row r="949" spans="9:18" x14ac:dyDescent="0.3">
      <c r="I949" t="s">
        <v>7</v>
      </c>
      <c r="J949" t="s">
        <v>7</v>
      </c>
      <c r="K949" t="s">
        <v>7</v>
      </c>
      <c r="L949" s="15" t="s">
        <v>7</v>
      </c>
      <c r="M949" t="s">
        <v>7</v>
      </c>
      <c r="N949" s="15" t="s">
        <v>7</v>
      </c>
      <c r="O949" s="15" t="s">
        <v>7</v>
      </c>
      <c r="P949" t="s">
        <v>7</v>
      </c>
      <c r="Q949" s="15" t="s">
        <v>7</v>
      </c>
      <c r="R949" s="15" t="s">
        <v>7</v>
      </c>
    </row>
    <row r="950" spans="9:18" x14ac:dyDescent="0.3">
      <c r="I950" t="s">
        <v>7</v>
      </c>
      <c r="J950" t="s">
        <v>7</v>
      </c>
      <c r="K950" t="s">
        <v>7</v>
      </c>
      <c r="L950" s="15" t="s">
        <v>7</v>
      </c>
      <c r="M950" t="s">
        <v>7</v>
      </c>
      <c r="N950" s="15" t="s">
        <v>7</v>
      </c>
      <c r="O950" s="15" t="s">
        <v>7</v>
      </c>
      <c r="P950" t="s">
        <v>7</v>
      </c>
      <c r="Q950" s="15" t="s">
        <v>7</v>
      </c>
      <c r="R950" s="15" t="s">
        <v>7</v>
      </c>
    </row>
    <row r="951" spans="9:18" x14ac:dyDescent="0.3">
      <c r="I951" t="s">
        <v>7</v>
      </c>
      <c r="J951" t="s">
        <v>7</v>
      </c>
      <c r="K951" t="s">
        <v>7</v>
      </c>
      <c r="L951" s="15" t="s">
        <v>7</v>
      </c>
      <c r="M951" t="s">
        <v>7</v>
      </c>
      <c r="N951" s="15" t="s">
        <v>7</v>
      </c>
      <c r="O951" s="15" t="s">
        <v>7</v>
      </c>
      <c r="P951" t="s">
        <v>7</v>
      </c>
      <c r="Q951" s="15" t="s">
        <v>7</v>
      </c>
      <c r="R951" s="15" t="s">
        <v>7</v>
      </c>
    </row>
    <row r="952" spans="9:18" x14ac:dyDescent="0.3">
      <c r="I952" t="s">
        <v>7</v>
      </c>
      <c r="J952" t="s">
        <v>7</v>
      </c>
      <c r="K952" t="s">
        <v>7</v>
      </c>
      <c r="L952" s="15" t="s">
        <v>7</v>
      </c>
      <c r="M952" t="s">
        <v>7</v>
      </c>
      <c r="N952" s="15" t="s">
        <v>7</v>
      </c>
      <c r="O952" s="15" t="s">
        <v>7</v>
      </c>
      <c r="P952" t="s">
        <v>7</v>
      </c>
      <c r="Q952" s="15" t="s">
        <v>7</v>
      </c>
      <c r="R952" s="15" t="s">
        <v>7</v>
      </c>
    </row>
    <row r="953" spans="9:18" x14ac:dyDescent="0.3">
      <c r="I953" t="s">
        <v>7</v>
      </c>
      <c r="J953" t="s">
        <v>7</v>
      </c>
      <c r="K953" t="s">
        <v>7</v>
      </c>
      <c r="L953" s="15" t="s">
        <v>7</v>
      </c>
      <c r="M953" t="s">
        <v>7</v>
      </c>
      <c r="N953" s="15" t="s">
        <v>7</v>
      </c>
      <c r="O953" s="15" t="s">
        <v>7</v>
      </c>
      <c r="P953" t="s">
        <v>7</v>
      </c>
      <c r="Q953" s="15" t="s">
        <v>7</v>
      </c>
      <c r="R953" s="15" t="s">
        <v>7</v>
      </c>
    </row>
    <row r="954" spans="9:18" x14ac:dyDescent="0.3">
      <c r="I954" t="s">
        <v>7</v>
      </c>
      <c r="J954" t="s">
        <v>7</v>
      </c>
      <c r="K954" t="s">
        <v>7</v>
      </c>
      <c r="L954" s="15" t="s">
        <v>7</v>
      </c>
      <c r="M954" t="s">
        <v>7</v>
      </c>
      <c r="N954" s="15" t="s">
        <v>7</v>
      </c>
      <c r="O954" s="15" t="s">
        <v>7</v>
      </c>
      <c r="P954" t="s">
        <v>7</v>
      </c>
      <c r="Q954" s="15" t="s">
        <v>7</v>
      </c>
      <c r="R954" s="15" t="s">
        <v>7</v>
      </c>
    </row>
    <row r="955" spans="9:18" x14ac:dyDescent="0.3">
      <c r="I955" t="s">
        <v>7</v>
      </c>
      <c r="J955" t="s">
        <v>7</v>
      </c>
      <c r="K955" t="s">
        <v>7</v>
      </c>
      <c r="L955" s="15" t="s">
        <v>7</v>
      </c>
      <c r="M955" t="s">
        <v>7</v>
      </c>
      <c r="N955" s="15" t="s">
        <v>7</v>
      </c>
      <c r="O955" s="15" t="s">
        <v>7</v>
      </c>
      <c r="P955" t="s">
        <v>7</v>
      </c>
      <c r="Q955" s="15" t="s">
        <v>7</v>
      </c>
      <c r="R955" s="15" t="s">
        <v>7</v>
      </c>
    </row>
    <row r="956" spans="9:18" x14ac:dyDescent="0.3">
      <c r="I956" t="s">
        <v>7</v>
      </c>
      <c r="J956" t="s">
        <v>7</v>
      </c>
      <c r="K956" t="s">
        <v>7</v>
      </c>
      <c r="L956" s="15" t="s">
        <v>7</v>
      </c>
      <c r="M956" t="s">
        <v>7</v>
      </c>
      <c r="N956" s="15" t="s">
        <v>7</v>
      </c>
      <c r="O956" s="15" t="s">
        <v>7</v>
      </c>
      <c r="P956" t="s">
        <v>7</v>
      </c>
      <c r="Q956" s="15" t="s">
        <v>7</v>
      </c>
      <c r="R956" s="15" t="s">
        <v>7</v>
      </c>
    </row>
    <row r="957" spans="9:18" x14ac:dyDescent="0.3">
      <c r="I957" t="s">
        <v>7</v>
      </c>
      <c r="J957" t="s">
        <v>7</v>
      </c>
      <c r="K957" t="s">
        <v>7</v>
      </c>
      <c r="L957" s="15" t="s">
        <v>7</v>
      </c>
      <c r="M957" t="s">
        <v>7</v>
      </c>
      <c r="N957" s="15" t="s">
        <v>7</v>
      </c>
      <c r="O957" s="15" t="s">
        <v>7</v>
      </c>
      <c r="P957" t="s">
        <v>7</v>
      </c>
      <c r="Q957" s="15" t="s">
        <v>7</v>
      </c>
      <c r="R957" s="15" t="s">
        <v>7</v>
      </c>
    </row>
    <row r="958" spans="9:18" x14ac:dyDescent="0.3">
      <c r="I958" t="s">
        <v>7</v>
      </c>
      <c r="J958" t="s">
        <v>7</v>
      </c>
      <c r="K958" t="s">
        <v>7</v>
      </c>
      <c r="L958" s="15" t="s">
        <v>7</v>
      </c>
      <c r="M958" t="s">
        <v>7</v>
      </c>
      <c r="N958" s="15" t="s">
        <v>7</v>
      </c>
      <c r="O958" s="15" t="s">
        <v>7</v>
      </c>
      <c r="P958" t="s">
        <v>7</v>
      </c>
      <c r="Q958" s="15" t="s">
        <v>7</v>
      </c>
      <c r="R958" s="15" t="s">
        <v>7</v>
      </c>
    </row>
    <row r="959" spans="9:18" x14ac:dyDescent="0.3">
      <c r="I959" t="s">
        <v>7</v>
      </c>
      <c r="J959" t="s">
        <v>7</v>
      </c>
      <c r="K959" t="s">
        <v>7</v>
      </c>
      <c r="L959" s="15" t="s">
        <v>7</v>
      </c>
      <c r="M959" t="s">
        <v>7</v>
      </c>
      <c r="N959" s="15" t="s">
        <v>7</v>
      </c>
      <c r="O959" s="15" t="s">
        <v>7</v>
      </c>
      <c r="P959" t="s">
        <v>7</v>
      </c>
      <c r="Q959" s="15" t="s">
        <v>7</v>
      </c>
      <c r="R959" s="15" t="s">
        <v>7</v>
      </c>
    </row>
    <row r="960" spans="9:18" x14ac:dyDescent="0.3">
      <c r="I960" t="s">
        <v>7</v>
      </c>
      <c r="J960" t="s">
        <v>7</v>
      </c>
      <c r="K960" t="s">
        <v>7</v>
      </c>
      <c r="L960" s="15" t="s">
        <v>7</v>
      </c>
      <c r="M960" t="s">
        <v>7</v>
      </c>
      <c r="N960" s="15" t="s">
        <v>7</v>
      </c>
      <c r="O960" s="15" t="s">
        <v>7</v>
      </c>
      <c r="P960" t="s">
        <v>7</v>
      </c>
      <c r="Q960" s="15" t="s">
        <v>7</v>
      </c>
      <c r="R960" s="15" t="s">
        <v>7</v>
      </c>
    </row>
    <row r="961" spans="9:18" x14ac:dyDescent="0.3">
      <c r="I961" t="s">
        <v>7</v>
      </c>
      <c r="J961" t="s">
        <v>7</v>
      </c>
      <c r="K961" t="s">
        <v>7</v>
      </c>
      <c r="L961" s="15" t="s">
        <v>7</v>
      </c>
      <c r="M961" t="s">
        <v>7</v>
      </c>
      <c r="N961" s="15" t="s">
        <v>7</v>
      </c>
      <c r="O961" s="15" t="s">
        <v>7</v>
      </c>
      <c r="P961" t="s">
        <v>7</v>
      </c>
      <c r="Q961" s="15" t="s">
        <v>7</v>
      </c>
      <c r="R961" s="15" t="s">
        <v>7</v>
      </c>
    </row>
    <row r="962" spans="9:18" x14ac:dyDescent="0.3">
      <c r="I962" t="s">
        <v>7</v>
      </c>
      <c r="J962" t="s">
        <v>7</v>
      </c>
      <c r="K962" t="s">
        <v>7</v>
      </c>
      <c r="L962" s="15" t="s">
        <v>7</v>
      </c>
      <c r="M962" t="s">
        <v>7</v>
      </c>
      <c r="N962" s="15" t="s">
        <v>7</v>
      </c>
      <c r="O962" s="15" t="s">
        <v>7</v>
      </c>
      <c r="P962" t="s">
        <v>7</v>
      </c>
      <c r="Q962" s="15" t="s">
        <v>7</v>
      </c>
      <c r="R962" s="15" t="s">
        <v>7</v>
      </c>
    </row>
    <row r="963" spans="9:18" x14ac:dyDescent="0.3">
      <c r="I963" t="s">
        <v>7</v>
      </c>
      <c r="J963" t="s">
        <v>7</v>
      </c>
      <c r="K963" t="s">
        <v>7</v>
      </c>
      <c r="L963" s="15" t="s">
        <v>7</v>
      </c>
      <c r="M963" t="s">
        <v>7</v>
      </c>
      <c r="N963" s="15" t="s">
        <v>7</v>
      </c>
      <c r="O963" s="15" t="s">
        <v>7</v>
      </c>
      <c r="P963" t="s">
        <v>7</v>
      </c>
      <c r="Q963" s="15" t="s">
        <v>7</v>
      </c>
      <c r="R963" s="15" t="s">
        <v>7</v>
      </c>
    </row>
    <row r="964" spans="9:18" x14ac:dyDescent="0.3">
      <c r="I964" t="s">
        <v>7</v>
      </c>
      <c r="J964" t="s">
        <v>7</v>
      </c>
      <c r="K964" t="s">
        <v>7</v>
      </c>
      <c r="L964" s="15" t="s">
        <v>7</v>
      </c>
      <c r="M964" t="s">
        <v>7</v>
      </c>
      <c r="N964" s="15" t="s">
        <v>7</v>
      </c>
      <c r="O964" s="15" t="s">
        <v>7</v>
      </c>
      <c r="P964" t="s">
        <v>7</v>
      </c>
      <c r="Q964" s="15" t="s">
        <v>7</v>
      </c>
      <c r="R964" s="15" t="s">
        <v>7</v>
      </c>
    </row>
    <row r="965" spans="9:18" x14ac:dyDescent="0.3">
      <c r="I965" t="s">
        <v>7</v>
      </c>
      <c r="J965" t="s">
        <v>7</v>
      </c>
      <c r="K965" t="s">
        <v>7</v>
      </c>
      <c r="L965" s="15" t="s">
        <v>7</v>
      </c>
      <c r="M965" t="s">
        <v>7</v>
      </c>
      <c r="N965" s="15" t="s">
        <v>7</v>
      </c>
      <c r="O965" s="15" t="s">
        <v>7</v>
      </c>
      <c r="P965" t="s">
        <v>7</v>
      </c>
      <c r="Q965" s="15" t="s">
        <v>7</v>
      </c>
      <c r="R965" s="15" t="s">
        <v>7</v>
      </c>
    </row>
    <row r="966" spans="9:18" x14ac:dyDescent="0.3">
      <c r="I966" t="s">
        <v>7</v>
      </c>
      <c r="J966" t="s">
        <v>7</v>
      </c>
      <c r="K966" t="s">
        <v>7</v>
      </c>
      <c r="L966" s="15" t="s">
        <v>7</v>
      </c>
      <c r="M966" t="s">
        <v>7</v>
      </c>
      <c r="N966" s="15" t="s">
        <v>7</v>
      </c>
      <c r="O966" s="15" t="s">
        <v>7</v>
      </c>
      <c r="P966" t="s">
        <v>7</v>
      </c>
      <c r="Q966" s="15" t="s">
        <v>7</v>
      </c>
      <c r="R966" s="15" t="s">
        <v>7</v>
      </c>
    </row>
    <row r="967" spans="9:18" x14ac:dyDescent="0.3">
      <c r="I967" t="s">
        <v>7</v>
      </c>
      <c r="J967" t="s">
        <v>7</v>
      </c>
      <c r="K967" t="s">
        <v>7</v>
      </c>
      <c r="L967" s="15" t="s">
        <v>7</v>
      </c>
      <c r="M967" t="s">
        <v>7</v>
      </c>
      <c r="N967" s="15" t="s">
        <v>7</v>
      </c>
      <c r="O967" s="15" t="s">
        <v>7</v>
      </c>
      <c r="P967" t="s">
        <v>7</v>
      </c>
      <c r="Q967" s="15" t="s">
        <v>7</v>
      </c>
      <c r="R967" s="15" t="s">
        <v>7</v>
      </c>
    </row>
    <row r="968" spans="9:18" x14ac:dyDescent="0.3">
      <c r="I968" t="s">
        <v>7</v>
      </c>
      <c r="J968" t="s">
        <v>7</v>
      </c>
      <c r="K968" t="s">
        <v>7</v>
      </c>
      <c r="L968" s="15" t="s">
        <v>7</v>
      </c>
      <c r="M968" t="s">
        <v>7</v>
      </c>
      <c r="N968" s="15" t="s">
        <v>7</v>
      </c>
      <c r="O968" s="15" t="s">
        <v>7</v>
      </c>
      <c r="P968" t="s">
        <v>7</v>
      </c>
      <c r="Q968" s="15" t="s">
        <v>7</v>
      </c>
      <c r="R968" s="15" t="s">
        <v>7</v>
      </c>
    </row>
    <row r="969" spans="9:18" x14ac:dyDescent="0.3">
      <c r="I969" t="s">
        <v>7</v>
      </c>
      <c r="J969" t="s">
        <v>7</v>
      </c>
      <c r="K969" t="s">
        <v>7</v>
      </c>
      <c r="L969" s="15" t="s">
        <v>7</v>
      </c>
      <c r="M969" t="s">
        <v>7</v>
      </c>
      <c r="N969" s="15" t="s">
        <v>7</v>
      </c>
      <c r="O969" s="15" t="s">
        <v>7</v>
      </c>
      <c r="P969" t="s">
        <v>7</v>
      </c>
      <c r="Q969" s="15" t="s">
        <v>7</v>
      </c>
      <c r="R969" s="15" t="s">
        <v>7</v>
      </c>
    </row>
    <row r="970" spans="9:18" x14ac:dyDescent="0.3">
      <c r="I970" t="s">
        <v>7</v>
      </c>
      <c r="J970" t="s">
        <v>7</v>
      </c>
      <c r="K970" t="s">
        <v>7</v>
      </c>
      <c r="L970" s="15" t="s">
        <v>7</v>
      </c>
      <c r="M970" t="s">
        <v>7</v>
      </c>
      <c r="N970" s="15" t="s">
        <v>7</v>
      </c>
      <c r="O970" s="15" t="s">
        <v>7</v>
      </c>
      <c r="P970" t="s">
        <v>7</v>
      </c>
      <c r="Q970" s="15" t="s">
        <v>7</v>
      </c>
      <c r="R970" s="15" t="s">
        <v>7</v>
      </c>
    </row>
    <row r="971" spans="9:18" x14ac:dyDescent="0.3">
      <c r="I971" t="s">
        <v>7</v>
      </c>
      <c r="J971" t="s">
        <v>7</v>
      </c>
      <c r="K971" t="s">
        <v>7</v>
      </c>
      <c r="L971" s="15" t="s">
        <v>7</v>
      </c>
      <c r="M971" t="s">
        <v>7</v>
      </c>
      <c r="N971" s="15" t="s">
        <v>7</v>
      </c>
      <c r="O971" s="15" t="s">
        <v>7</v>
      </c>
      <c r="P971" t="s">
        <v>7</v>
      </c>
      <c r="Q971" s="15" t="s">
        <v>7</v>
      </c>
      <c r="R971" s="15" t="s">
        <v>7</v>
      </c>
    </row>
    <row r="972" spans="9:18" x14ac:dyDescent="0.3">
      <c r="I972" t="s">
        <v>7</v>
      </c>
      <c r="J972" t="s">
        <v>7</v>
      </c>
      <c r="K972" t="s">
        <v>7</v>
      </c>
      <c r="L972" s="15" t="s">
        <v>7</v>
      </c>
      <c r="M972" t="s">
        <v>7</v>
      </c>
      <c r="N972" s="15" t="s">
        <v>7</v>
      </c>
      <c r="O972" s="15" t="s">
        <v>7</v>
      </c>
      <c r="P972" t="s">
        <v>7</v>
      </c>
      <c r="Q972" s="15" t="s">
        <v>7</v>
      </c>
      <c r="R972" s="15" t="s">
        <v>7</v>
      </c>
    </row>
    <row r="973" spans="9:18" x14ac:dyDescent="0.3">
      <c r="I973" t="s">
        <v>7</v>
      </c>
      <c r="J973" t="s">
        <v>7</v>
      </c>
      <c r="K973" t="s">
        <v>7</v>
      </c>
      <c r="L973" s="15" t="s">
        <v>7</v>
      </c>
      <c r="M973" t="s">
        <v>7</v>
      </c>
      <c r="N973" s="15" t="s">
        <v>7</v>
      </c>
      <c r="O973" s="15" t="s">
        <v>7</v>
      </c>
      <c r="P973" t="s">
        <v>7</v>
      </c>
      <c r="Q973" s="15" t="s">
        <v>7</v>
      </c>
      <c r="R973" s="15" t="s">
        <v>7</v>
      </c>
    </row>
    <row r="974" spans="9:18" x14ac:dyDescent="0.3">
      <c r="I974" t="s">
        <v>7</v>
      </c>
      <c r="J974" t="s">
        <v>7</v>
      </c>
      <c r="K974" t="s">
        <v>7</v>
      </c>
      <c r="L974" s="15" t="s">
        <v>7</v>
      </c>
      <c r="M974" t="s">
        <v>7</v>
      </c>
      <c r="N974" s="15" t="s">
        <v>7</v>
      </c>
      <c r="O974" s="15" t="s">
        <v>7</v>
      </c>
      <c r="P974" t="s">
        <v>7</v>
      </c>
      <c r="Q974" s="15" t="s">
        <v>7</v>
      </c>
      <c r="R974" s="15" t="s">
        <v>7</v>
      </c>
    </row>
    <row r="975" spans="9:18" x14ac:dyDescent="0.3">
      <c r="I975" t="s">
        <v>7</v>
      </c>
      <c r="J975" t="s">
        <v>7</v>
      </c>
      <c r="K975" t="s">
        <v>7</v>
      </c>
      <c r="L975" s="15" t="s">
        <v>7</v>
      </c>
      <c r="M975" t="s">
        <v>7</v>
      </c>
      <c r="N975" s="15" t="s">
        <v>7</v>
      </c>
      <c r="O975" s="15" t="s">
        <v>7</v>
      </c>
      <c r="P975" t="s">
        <v>7</v>
      </c>
      <c r="Q975" s="15" t="s">
        <v>7</v>
      </c>
      <c r="R975" s="15" t="s">
        <v>7</v>
      </c>
    </row>
    <row r="976" spans="9:18" x14ac:dyDescent="0.3">
      <c r="I976" t="s">
        <v>7</v>
      </c>
      <c r="J976" t="s">
        <v>7</v>
      </c>
      <c r="K976" t="s">
        <v>7</v>
      </c>
      <c r="L976" s="15" t="s">
        <v>7</v>
      </c>
      <c r="M976" t="s">
        <v>7</v>
      </c>
      <c r="N976" s="15" t="s">
        <v>7</v>
      </c>
      <c r="O976" s="15" t="s">
        <v>7</v>
      </c>
      <c r="P976" t="s">
        <v>7</v>
      </c>
      <c r="Q976" s="15" t="s">
        <v>7</v>
      </c>
      <c r="R976" s="15" t="s">
        <v>7</v>
      </c>
    </row>
    <row r="977" spans="9:18" x14ac:dyDescent="0.3">
      <c r="I977" t="s">
        <v>7</v>
      </c>
      <c r="J977" t="s">
        <v>7</v>
      </c>
      <c r="K977" t="s">
        <v>7</v>
      </c>
      <c r="L977" s="15" t="s">
        <v>7</v>
      </c>
      <c r="M977" t="s">
        <v>7</v>
      </c>
      <c r="N977" s="15" t="s">
        <v>7</v>
      </c>
      <c r="O977" s="15" t="s">
        <v>7</v>
      </c>
      <c r="P977" t="s">
        <v>7</v>
      </c>
      <c r="Q977" s="15" t="s">
        <v>7</v>
      </c>
      <c r="R977" s="15" t="s">
        <v>7</v>
      </c>
    </row>
    <row r="978" spans="9:18" x14ac:dyDescent="0.3">
      <c r="I978" t="s">
        <v>7</v>
      </c>
      <c r="J978" t="s">
        <v>7</v>
      </c>
      <c r="K978" t="s">
        <v>7</v>
      </c>
      <c r="L978" s="15" t="s">
        <v>7</v>
      </c>
      <c r="M978" t="s">
        <v>7</v>
      </c>
      <c r="N978" s="15" t="s">
        <v>7</v>
      </c>
      <c r="O978" s="15" t="s">
        <v>7</v>
      </c>
      <c r="P978" t="s">
        <v>7</v>
      </c>
      <c r="Q978" s="15" t="s">
        <v>7</v>
      </c>
      <c r="R978" s="15" t="s">
        <v>7</v>
      </c>
    </row>
    <row r="979" spans="9:18" x14ac:dyDescent="0.3">
      <c r="I979" t="s">
        <v>7</v>
      </c>
      <c r="J979" t="s">
        <v>7</v>
      </c>
      <c r="K979" t="s">
        <v>7</v>
      </c>
      <c r="L979" s="15" t="s">
        <v>7</v>
      </c>
      <c r="M979" t="s">
        <v>7</v>
      </c>
      <c r="N979" s="15" t="s">
        <v>7</v>
      </c>
      <c r="O979" s="15" t="s">
        <v>7</v>
      </c>
      <c r="P979" t="s">
        <v>7</v>
      </c>
      <c r="Q979" s="15" t="s">
        <v>7</v>
      </c>
      <c r="R979" s="15" t="s">
        <v>7</v>
      </c>
    </row>
    <row r="980" spans="9:18" x14ac:dyDescent="0.3">
      <c r="I980" t="s">
        <v>7</v>
      </c>
      <c r="J980" t="s">
        <v>7</v>
      </c>
      <c r="K980" t="s">
        <v>7</v>
      </c>
      <c r="L980" s="15" t="s">
        <v>7</v>
      </c>
      <c r="M980" t="s">
        <v>7</v>
      </c>
      <c r="N980" s="15" t="s">
        <v>7</v>
      </c>
      <c r="O980" s="15" t="s">
        <v>7</v>
      </c>
      <c r="P980" t="s">
        <v>7</v>
      </c>
      <c r="Q980" s="15" t="s">
        <v>7</v>
      </c>
      <c r="R980" s="15" t="s">
        <v>7</v>
      </c>
    </row>
    <row r="981" spans="9:18" x14ac:dyDescent="0.3">
      <c r="I981" t="s">
        <v>7</v>
      </c>
      <c r="J981" t="s">
        <v>7</v>
      </c>
      <c r="K981" t="s">
        <v>7</v>
      </c>
      <c r="L981" s="15" t="s">
        <v>7</v>
      </c>
      <c r="M981" t="s">
        <v>7</v>
      </c>
      <c r="N981" s="15" t="s">
        <v>7</v>
      </c>
      <c r="O981" s="15" t="s">
        <v>7</v>
      </c>
      <c r="P981" t="s">
        <v>7</v>
      </c>
      <c r="Q981" s="15" t="s">
        <v>7</v>
      </c>
      <c r="R981" s="15" t="s">
        <v>7</v>
      </c>
    </row>
    <row r="982" spans="9:18" x14ac:dyDescent="0.3">
      <c r="I982" t="s">
        <v>7</v>
      </c>
      <c r="J982" t="s">
        <v>7</v>
      </c>
      <c r="K982" t="s">
        <v>7</v>
      </c>
      <c r="L982" s="15" t="s">
        <v>7</v>
      </c>
      <c r="M982" t="s">
        <v>7</v>
      </c>
      <c r="N982" s="15" t="s">
        <v>7</v>
      </c>
      <c r="O982" s="15" t="s">
        <v>7</v>
      </c>
      <c r="P982" t="s">
        <v>7</v>
      </c>
      <c r="Q982" s="15" t="s">
        <v>7</v>
      </c>
      <c r="R982" s="15" t="s">
        <v>7</v>
      </c>
    </row>
    <row r="983" spans="9:18" x14ac:dyDescent="0.3">
      <c r="I983" t="s">
        <v>7</v>
      </c>
      <c r="J983" t="s">
        <v>7</v>
      </c>
      <c r="K983" t="s">
        <v>7</v>
      </c>
      <c r="L983" s="15" t="s">
        <v>7</v>
      </c>
      <c r="M983" t="s">
        <v>7</v>
      </c>
      <c r="N983" s="15" t="s">
        <v>7</v>
      </c>
      <c r="O983" s="15" t="s">
        <v>7</v>
      </c>
      <c r="P983" t="s">
        <v>7</v>
      </c>
      <c r="Q983" s="15" t="s">
        <v>7</v>
      </c>
      <c r="R983" s="15" t="s">
        <v>7</v>
      </c>
    </row>
    <row r="984" spans="9:18" x14ac:dyDescent="0.3">
      <c r="I984" t="s">
        <v>7</v>
      </c>
      <c r="J984" t="s">
        <v>7</v>
      </c>
      <c r="K984" t="s">
        <v>7</v>
      </c>
      <c r="L984" s="15" t="s">
        <v>7</v>
      </c>
      <c r="M984" t="s">
        <v>7</v>
      </c>
      <c r="N984" s="15" t="s">
        <v>7</v>
      </c>
      <c r="O984" s="15" t="s">
        <v>7</v>
      </c>
      <c r="P984" t="s">
        <v>7</v>
      </c>
      <c r="Q984" s="15" t="s">
        <v>7</v>
      </c>
      <c r="R984" s="15" t="s">
        <v>7</v>
      </c>
    </row>
    <row r="985" spans="9:18" x14ac:dyDescent="0.3">
      <c r="I985" t="s">
        <v>7</v>
      </c>
      <c r="J985" t="s">
        <v>7</v>
      </c>
      <c r="K985" t="s">
        <v>7</v>
      </c>
      <c r="L985" s="15" t="s">
        <v>7</v>
      </c>
      <c r="M985" t="s">
        <v>7</v>
      </c>
      <c r="N985" s="15" t="s">
        <v>7</v>
      </c>
      <c r="O985" s="15" t="s">
        <v>7</v>
      </c>
      <c r="P985" t="s">
        <v>7</v>
      </c>
      <c r="Q985" s="15" t="s">
        <v>7</v>
      </c>
      <c r="R985" s="15" t="s">
        <v>7</v>
      </c>
    </row>
    <row r="986" spans="9:18" x14ac:dyDescent="0.3">
      <c r="I986" t="s">
        <v>7</v>
      </c>
      <c r="J986" t="s">
        <v>7</v>
      </c>
      <c r="K986" t="s">
        <v>7</v>
      </c>
      <c r="L986" s="15" t="s">
        <v>7</v>
      </c>
      <c r="M986" t="s">
        <v>7</v>
      </c>
      <c r="N986" s="15" t="s">
        <v>7</v>
      </c>
      <c r="O986" s="15" t="s">
        <v>7</v>
      </c>
      <c r="P986" t="s">
        <v>7</v>
      </c>
      <c r="Q986" s="15" t="s">
        <v>7</v>
      </c>
      <c r="R986" s="15" t="s">
        <v>7</v>
      </c>
    </row>
    <row r="987" spans="9:18" x14ac:dyDescent="0.3">
      <c r="I987" t="s">
        <v>7</v>
      </c>
      <c r="J987" t="s">
        <v>7</v>
      </c>
      <c r="K987" t="s">
        <v>7</v>
      </c>
      <c r="L987" s="15" t="s">
        <v>7</v>
      </c>
      <c r="M987" t="s">
        <v>7</v>
      </c>
      <c r="N987" s="15" t="s">
        <v>7</v>
      </c>
      <c r="O987" s="15" t="s">
        <v>7</v>
      </c>
      <c r="P987" t="s">
        <v>7</v>
      </c>
      <c r="Q987" s="15" t="s">
        <v>7</v>
      </c>
      <c r="R987" s="15" t="s">
        <v>7</v>
      </c>
    </row>
    <row r="988" spans="9:18" x14ac:dyDescent="0.3">
      <c r="I988" t="s">
        <v>7</v>
      </c>
      <c r="J988" t="s">
        <v>7</v>
      </c>
      <c r="K988" t="s">
        <v>7</v>
      </c>
      <c r="L988" s="15" t="s">
        <v>7</v>
      </c>
      <c r="M988" t="s">
        <v>7</v>
      </c>
      <c r="N988" s="15" t="s">
        <v>7</v>
      </c>
      <c r="O988" s="15" t="s">
        <v>7</v>
      </c>
      <c r="P988" t="s">
        <v>7</v>
      </c>
      <c r="Q988" s="15" t="s">
        <v>7</v>
      </c>
      <c r="R988" s="15" t="s">
        <v>7</v>
      </c>
    </row>
    <row r="989" spans="9:18" x14ac:dyDescent="0.3">
      <c r="I989" t="s">
        <v>7</v>
      </c>
      <c r="J989" t="s">
        <v>7</v>
      </c>
      <c r="K989" t="s">
        <v>7</v>
      </c>
      <c r="L989" s="15" t="s">
        <v>7</v>
      </c>
      <c r="M989" t="s">
        <v>7</v>
      </c>
      <c r="N989" s="15" t="s">
        <v>7</v>
      </c>
      <c r="O989" s="15" t="s">
        <v>7</v>
      </c>
      <c r="P989" t="s">
        <v>7</v>
      </c>
      <c r="Q989" s="15" t="s">
        <v>7</v>
      </c>
      <c r="R989" s="15" t="s">
        <v>7</v>
      </c>
    </row>
    <row r="990" spans="9:18" x14ac:dyDescent="0.3">
      <c r="I990" t="s">
        <v>7</v>
      </c>
      <c r="J990" t="s">
        <v>7</v>
      </c>
      <c r="K990" t="s">
        <v>7</v>
      </c>
      <c r="L990" s="15" t="s">
        <v>7</v>
      </c>
      <c r="M990" t="s">
        <v>7</v>
      </c>
      <c r="N990" s="15" t="s">
        <v>7</v>
      </c>
      <c r="O990" s="15" t="s">
        <v>7</v>
      </c>
      <c r="P990" t="s">
        <v>7</v>
      </c>
      <c r="Q990" s="15" t="s">
        <v>7</v>
      </c>
      <c r="R990" s="15" t="s">
        <v>7</v>
      </c>
    </row>
    <row r="991" spans="9:18" x14ac:dyDescent="0.3">
      <c r="I991" t="s">
        <v>7</v>
      </c>
      <c r="J991" t="s">
        <v>7</v>
      </c>
      <c r="K991" t="s">
        <v>7</v>
      </c>
      <c r="L991" s="15" t="s">
        <v>7</v>
      </c>
      <c r="M991" t="s">
        <v>7</v>
      </c>
      <c r="N991" s="15" t="s">
        <v>7</v>
      </c>
      <c r="O991" s="15" t="s">
        <v>7</v>
      </c>
      <c r="P991" t="s">
        <v>7</v>
      </c>
      <c r="Q991" s="15" t="s">
        <v>7</v>
      </c>
      <c r="R991" s="15" t="s">
        <v>7</v>
      </c>
    </row>
    <row r="992" spans="9:18" x14ac:dyDescent="0.3">
      <c r="I992" t="s">
        <v>7</v>
      </c>
      <c r="J992" t="s">
        <v>7</v>
      </c>
      <c r="K992" t="s">
        <v>7</v>
      </c>
      <c r="L992" s="15" t="s">
        <v>7</v>
      </c>
      <c r="M992" t="s">
        <v>7</v>
      </c>
      <c r="N992" s="15" t="s">
        <v>7</v>
      </c>
      <c r="O992" s="15" t="s">
        <v>7</v>
      </c>
      <c r="P992" t="s">
        <v>7</v>
      </c>
      <c r="Q992" s="15" t="s">
        <v>7</v>
      </c>
      <c r="R992" s="15" t="s">
        <v>7</v>
      </c>
    </row>
    <row r="993" spans="9:18" x14ac:dyDescent="0.3">
      <c r="I993" t="s">
        <v>7</v>
      </c>
      <c r="J993" t="s">
        <v>7</v>
      </c>
      <c r="K993" t="s">
        <v>7</v>
      </c>
      <c r="L993" s="15" t="s">
        <v>7</v>
      </c>
      <c r="M993" t="s">
        <v>7</v>
      </c>
      <c r="N993" s="15" t="s">
        <v>7</v>
      </c>
      <c r="O993" s="15" t="s">
        <v>7</v>
      </c>
      <c r="P993" t="s">
        <v>7</v>
      </c>
      <c r="Q993" s="15" t="s">
        <v>7</v>
      </c>
      <c r="R993" s="15" t="s">
        <v>7</v>
      </c>
    </row>
    <row r="994" spans="9:18" x14ac:dyDescent="0.3">
      <c r="I994" t="s">
        <v>7</v>
      </c>
      <c r="J994" t="s">
        <v>7</v>
      </c>
      <c r="K994" t="s">
        <v>7</v>
      </c>
      <c r="L994" s="15" t="s">
        <v>7</v>
      </c>
      <c r="M994" t="s">
        <v>7</v>
      </c>
      <c r="N994" s="15" t="s">
        <v>7</v>
      </c>
      <c r="O994" s="15" t="s">
        <v>7</v>
      </c>
      <c r="P994" t="s">
        <v>7</v>
      </c>
      <c r="Q994" s="15" t="s">
        <v>7</v>
      </c>
      <c r="R994" s="15" t="s">
        <v>7</v>
      </c>
    </row>
    <row r="995" spans="9:18" x14ac:dyDescent="0.3">
      <c r="I995" t="s">
        <v>7</v>
      </c>
      <c r="J995" t="s">
        <v>7</v>
      </c>
      <c r="K995" t="s">
        <v>7</v>
      </c>
      <c r="L995" s="15" t="s">
        <v>7</v>
      </c>
      <c r="M995" t="s">
        <v>7</v>
      </c>
      <c r="N995" s="15" t="s">
        <v>7</v>
      </c>
      <c r="O995" s="15" t="s">
        <v>7</v>
      </c>
      <c r="P995" t="s">
        <v>7</v>
      </c>
      <c r="Q995" s="15" t="s">
        <v>7</v>
      </c>
      <c r="R995" s="15" t="s">
        <v>7</v>
      </c>
    </row>
    <row r="996" spans="9:18" x14ac:dyDescent="0.3">
      <c r="I996" t="s">
        <v>7</v>
      </c>
      <c r="J996" t="s">
        <v>7</v>
      </c>
      <c r="K996" t="s">
        <v>7</v>
      </c>
      <c r="L996" s="15" t="s">
        <v>7</v>
      </c>
      <c r="M996" t="s">
        <v>7</v>
      </c>
      <c r="N996" s="15" t="s">
        <v>7</v>
      </c>
      <c r="O996" s="15" t="s">
        <v>7</v>
      </c>
      <c r="P996" t="s">
        <v>7</v>
      </c>
      <c r="Q996" s="15" t="s">
        <v>7</v>
      </c>
      <c r="R996" s="15" t="s">
        <v>7</v>
      </c>
    </row>
    <row r="997" spans="9:18" x14ac:dyDescent="0.3">
      <c r="I997" t="s">
        <v>7</v>
      </c>
      <c r="J997" t="s">
        <v>7</v>
      </c>
      <c r="K997" t="s">
        <v>7</v>
      </c>
      <c r="L997" s="15" t="s">
        <v>7</v>
      </c>
      <c r="M997" t="s">
        <v>7</v>
      </c>
      <c r="N997" s="15" t="s">
        <v>7</v>
      </c>
      <c r="O997" s="15" t="s">
        <v>7</v>
      </c>
      <c r="P997" t="s">
        <v>7</v>
      </c>
      <c r="Q997" s="15" t="s">
        <v>7</v>
      </c>
      <c r="R997" s="15" t="s">
        <v>7</v>
      </c>
    </row>
    <row r="998" spans="9:18" x14ac:dyDescent="0.3">
      <c r="I998" t="s">
        <v>7</v>
      </c>
      <c r="J998" t="s">
        <v>7</v>
      </c>
      <c r="K998" t="s">
        <v>7</v>
      </c>
      <c r="L998" s="15" t="s">
        <v>7</v>
      </c>
      <c r="M998" t="s">
        <v>7</v>
      </c>
      <c r="N998" s="15" t="s">
        <v>7</v>
      </c>
      <c r="O998" s="15" t="s">
        <v>7</v>
      </c>
      <c r="P998" t="s">
        <v>7</v>
      </c>
      <c r="Q998" s="15" t="s">
        <v>7</v>
      </c>
      <c r="R998" s="15" t="s">
        <v>7</v>
      </c>
    </row>
    <row r="999" spans="9:18" x14ac:dyDescent="0.3">
      <c r="I999" t="s">
        <v>7</v>
      </c>
      <c r="J999" t="s">
        <v>7</v>
      </c>
      <c r="K999" t="s">
        <v>7</v>
      </c>
      <c r="L999" s="15" t="s">
        <v>7</v>
      </c>
      <c r="M999" t="s">
        <v>7</v>
      </c>
      <c r="N999" s="15" t="s">
        <v>7</v>
      </c>
      <c r="O999" s="15" t="s">
        <v>7</v>
      </c>
      <c r="P999" t="s">
        <v>7</v>
      </c>
      <c r="Q999" s="15" t="s">
        <v>7</v>
      </c>
      <c r="R999" s="15" t="s">
        <v>7</v>
      </c>
    </row>
    <row r="1000" spans="9:18" x14ac:dyDescent="0.3">
      <c r="I1000" t="s">
        <v>7</v>
      </c>
      <c r="J1000" t="s">
        <v>7</v>
      </c>
      <c r="K1000" t="s">
        <v>7</v>
      </c>
      <c r="L1000" s="15" t="s">
        <v>7</v>
      </c>
      <c r="M1000" t="s">
        <v>7</v>
      </c>
      <c r="N1000" s="15" t="s">
        <v>7</v>
      </c>
      <c r="O1000" s="15" t="s">
        <v>7</v>
      </c>
      <c r="P1000" t="s">
        <v>7</v>
      </c>
      <c r="Q1000" s="15" t="s">
        <v>7</v>
      </c>
      <c r="R1000" s="15" t="s">
        <v>7</v>
      </c>
    </row>
    <row r="1001" spans="9:18" x14ac:dyDescent="0.3">
      <c r="I1001" t="s">
        <v>7</v>
      </c>
      <c r="J1001" t="s">
        <v>7</v>
      </c>
      <c r="K1001" t="s">
        <v>7</v>
      </c>
      <c r="L1001" s="15" t="s">
        <v>7</v>
      </c>
      <c r="M1001" t="s">
        <v>7</v>
      </c>
      <c r="N1001" s="15" t="s">
        <v>7</v>
      </c>
      <c r="O1001" s="15" t="s">
        <v>7</v>
      </c>
      <c r="P1001" t="s">
        <v>7</v>
      </c>
      <c r="Q1001" s="15" t="s">
        <v>7</v>
      </c>
      <c r="R1001" s="15" t="s">
        <v>7</v>
      </c>
    </row>
    <row r="1002" spans="9:18" x14ac:dyDescent="0.3">
      <c r="I1002" t="s">
        <v>7</v>
      </c>
      <c r="J1002" t="s">
        <v>7</v>
      </c>
      <c r="K1002" t="s">
        <v>7</v>
      </c>
      <c r="L1002" s="15" t="s">
        <v>7</v>
      </c>
      <c r="M1002" t="s">
        <v>7</v>
      </c>
      <c r="N1002" s="15" t="s">
        <v>7</v>
      </c>
      <c r="O1002" s="15" t="s">
        <v>7</v>
      </c>
      <c r="P1002" t="s">
        <v>7</v>
      </c>
      <c r="Q1002" s="15" t="s">
        <v>7</v>
      </c>
      <c r="R1002" s="15" t="s">
        <v>7</v>
      </c>
    </row>
    <row r="1003" spans="9:18" x14ac:dyDescent="0.3">
      <c r="I1003" t="s">
        <v>7</v>
      </c>
      <c r="J1003" t="s">
        <v>7</v>
      </c>
      <c r="K1003" t="s">
        <v>7</v>
      </c>
      <c r="L1003" s="15" t="s">
        <v>7</v>
      </c>
      <c r="M1003" t="s">
        <v>7</v>
      </c>
      <c r="N1003" s="15" t="s">
        <v>7</v>
      </c>
      <c r="O1003" s="15" t="s">
        <v>7</v>
      </c>
      <c r="P1003" t="s">
        <v>7</v>
      </c>
      <c r="Q1003" s="15" t="s">
        <v>7</v>
      </c>
      <c r="R1003" s="15" t="s">
        <v>7</v>
      </c>
    </row>
    <row r="1004" spans="9:18" x14ac:dyDescent="0.3">
      <c r="I1004" t="s">
        <v>7</v>
      </c>
      <c r="J1004" t="s">
        <v>7</v>
      </c>
      <c r="K1004" t="s">
        <v>7</v>
      </c>
      <c r="L1004" s="15" t="s">
        <v>7</v>
      </c>
      <c r="M1004" t="s">
        <v>7</v>
      </c>
      <c r="N1004" s="15" t="s">
        <v>7</v>
      </c>
      <c r="O1004" s="15" t="s">
        <v>7</v>
      </c>
      <c r="P1004" t="s">
        <v>7</v>
      </c>
      <c r="Q1004" s="15" t="s">
        <v>7</v>
      </c>
      <c r="R1004" s="15" t="s">
        <v>7</v>
      </c>
    </row>
    <row r="1005" spans="9:18" x14ac:dyDescent="0.3">
      <c r="I1005" t="s">
        <v>7</v>
      </c>
      <c r="J1005" t="s">
        <v>7</v>
      </c>
      <c r="K1005" t="s">
        <v>7</v>
      </c>
      <c r="L1005" s="15" t="s">
        <v>7</v>
      </c>
      <c r="M1005" t="s">
        <v>7</v>
      </c>
      <c r="N1005" s="15" t="s">
        <v>7</v>
      </c>
      <c r="O1005" s="15" t="s">
        <v>7</v>
      </c>
      <c r="P1005" t="s">
        <v>7</v>
      </c>
      <c r="Q1005" s="15" t="s">
        <v>7</v>
      </c>
      <c r="R1005" s="15" t="s">
        <v>7</v>
      </c>
    </row>
    <row r="1006" spans="9:18" x14ac:dyDescent="0.3">
      <c r="I1006" t="s">
        <v>7</v>
      </c>
      <c r="J1006" t="s">
        <v>7</v>
      </c>
      <c r="K1006" t="s">
        <v>7</v>
      </c>
      <c r="L1006" s="15" t="s">
        <v>7</v>
      </c>
      <c r="M1006" t="s">
        <v>7</v>
      </c>
      <c r="N1006" s="15" t="s">
        <v>7</v>
      </c>
      <c r="O1006" s="15" t="s">
        <v>7</v>
      </c>
      <c r="P1006" t="s">
        <v>7</v>
      </c>
      <c r="Q1006" s="15" t="s">
        <v>7</v>
      </c>
      <c r="R1006" s="15" t="s">
        <v>7</v>
      </c>
    </row>
    <row r="1007" spans="9:18" x14ac:dyDescent="0.3">
      <c r="I1007" t="s">
        <v>7</v>
      </c>
      <c r="J1007" t="s">
        <v>7</v>
      </c>
      <c r="K1007" t="s">
        <v>7</v>
      </c>
      <c r="L1007" s="15" t="s">
        <v>7</v>
      </c>
      <c r="M1007" t="s">
        <v>7</v>
      </c>
      <c r="N1007" s="15" t="s">
        <v>7</v>
      </c>
      <c r="O1007" s="15" t="s">
        <v>7</v>
      </c>
      <c r="P1007" t="s">
        <v>7</v>
      </c>
      <c r="Q1007" s="15" t="s">
        <v>7</v>
      </c>
      <c r="R1007" s="15" t="s">
        <v>7</v>
      </c>
    </row>
    <row r="1008" spans="9:18" x14ac:dyDescent="0.3">
      <c r="I1008" t="s">
        <v>7</v>
      </c>
      <c r="J1008" t="s">
        <v>7</v>
      </c>
      <c r="K1008" t="s">
        <v>7</v>
      </c>
      <c r="L1008" s="15" t="s">
        <v>7</v>
      </c>
      <c r="M1008" t="s">
        <v>7</v>
      </c>
      <c r="N1008" s="15" t="s">
        <v>7</v>
      </c>
      <c r="O1008" s="15" t="s">
        <v>7</v>
      </c>
      <c r="P1008" t="s">
        <v>7</v>
      </c>
      <c r="Q1008" s="15" t="s">
        <v>7</v>
      </c>
      <c r="R1008" s="15" t="s">
        <v>7</v>
      </c>
    </row>
    <row r="1009" spans="9:18" x14ac:dyDescent="0.3">
      <c r="I1009" t="s">
        <v>7</v>
      </c>
      <c r="J1009" t="s">
        <v>7</v>
      </c>
      <c r="K1009" t="s">
        <v>7</v>
      </c>
      <c r="L1009" s="15" t="s">
        <v>7</v>
      </c>
      <c r="M1009" t="s">
        <v>7</v>
      </c>
      <c r="N1009" s="15" t="s">
        <v>7</v>
      </c>
      <c r="O1009" s="15" t="s">
        <v>7</v>
      </c>
      <c r="P1009" t="s">
        <v>7</v>
      </c>
      <c r="Q1009" s="15" t="s">
        <v>7</v>
      </c>
      <c r="R1009" s="15" t="s">
        <v>7</v>
      </c>
    </row>
    <row r="1010" spans="9:18" x14ac:dyDescent="0.3">
      <c r="I1010" t="s">
        <v>7</v>
      </c>
      <c r="J1010" t="s">
        <v>7</v>
      </c>
      <c r="K1010" t="s">
        <v>7</v>
      </c>
      <c r="L1010" s="15" t="s">
        <v>7</v>
      </c>
      <c r="M1010" t="s">
        <v>7</v>
      </c>
      <c r="N1010" s="15" t="s">
        <v>7</v>
      </c>
      <c r="O1010" s="15" t="s">
        <v>7</v>
      </c>
      <c r="P1010" t="s">
        <v>7</v>
      </c>
      <c r="Q1010" s="15" t="s">
        <v>7</v>
      </c>
      <c r="R1010" s="15" t="s">
        <v>7</v>
      </c>
    </row>
    <row r="1011" spans="9:18" x14ac:dyDescent="0.3">
      <c r="I1011" t="s">
        <v>7</v>
      </c>
      <c r="J1011" t="s">
        <v>7</v>
      </c>
      <c r="K1011" t="s">
        <v>7</v>
      </c>
      <c r="L1011" s="15" t="s">
        <v>7</v>
      </c>
      <c r="M1011" t="s">
        <v>7</v>
      </c>
      <c r="N1011" s="15" t="s">
        <v>7</v>
      </c>
      <c r="O1011" s="15" t="s">
        <v>7</v>
      </c>
      <c r="P1011" t="s">
        <v>7</v>
      </c>
      <c r="Q1011" s="15" t="s">
        <v>7</v>
      </c>
      <c r="R1011" s="15" t="s">
        <v>7</v>
      </c>
    </row>
    <row r="1012" spans="9:18" x14ac:dyDescent="0.3">
      <c r="I1012" t="s">
        <v>7</v>
      </c>
      <c r="J1012" t="s">
        <v>7</v>
      </c>
      <c r="K1012" t="s">
        <v>7</v>
      </c>
      <c r="L1012" s="15" t="s">
        <v>7</v>
      </c>
      <c r="M1012" t="s">
        <v>7</v>
      </c>
      <c r="N1012" s="15" t="s">
        <v>7</v>
      </c>
      <c r="O1012" s="15" t="s">
        <v>7</v>
      </c>
      <c r="P1012" t="s">
        <v>7</v>
      </c>
      <c r="Q1012" s="15" t="s">
        <v>7</v>
      </c>
      <c r="R1012" s="15" t="s">
        <v>7</v>
      </c>
    </row>
    <row r="1013" spans="9:18" x14ac:dyDescent="0.3">
      <c r="I1013" t="s">
        <v>7</v>
      </c>
      <c r="J1013" t="s">
        <v>7</v>
      </c>
      <c r="K1013" t="s">
        <v>7</v>
      </c>
      <c r="L1013" s="15" t="s">
        <v>7</v>
      </c>
      <c r="M1013" t="s">
        <v>7</v>
      </c>
      <c r="N1013" s="15" t="s">
        <v>7</v>
      </c>
      <c r="O1013" s="15" t="s">
        <v>7</v>
      </c>
      <c r="P1013" t="s">
        <v>7</v>
      </c>
      <c r="Q1013" s="15" t="s">
        <v>7</v>
      </c>
      <c r="R1013" s="15" t="s">
        <v>7</v>
      </c>
    </row>
    <row r="1014" spans="9:18" x14ac:dyDescent="0.3">
      <c r="I1014" t="s">
        <v>7</v>
      </c>
      <c r="J1014" t="s">
        <v>7</v>
      </c>
      <c r="K1014" t="s">
        <v>7</v>
      </c>
      <c r="L1014" s="15" t="s">
        <v>7</v>
      </c>
      <c r="M1014" t="s">
        <v>7</v>
      </c>
      <c r="N1014" s="15" t="s">
        <v>7</v>
      </c>
      <c r="O1014" s="15" t="s">
        <v>7</v>
      </c>
      <c r="P1014" t="s">
        <v>7</v>
      </c>
      <c r="Q1014" s="15" t="s">
        <v>7</v>
      </c>
      <c r="R1014" s="15" t="s">
        <v>7</v>
      </c>
    </row>
    <row r="1015" spans="9:18" x14ac:dyDescent="0.3">
      <c r="I1015" t="s">
        <v>7</v>
      </c>
      <c r="J1015" t="s">
        <v>7</v>
      </c>
      <c r="K1015" t="s">
        <v>7</v>
      </c>
      <c r="L1015" s="15" t="s">
        <v>7</v>
      </c>
      <c r="M1015" t="s">
        <v>7</v>
      </c>
      <c r="N1015" s="15" t="s">
        <v>7</v>
      </c>
      <c r="O1015" s="15" t="s">
        <v>7</v>
      </c>
      <c r="P1015" t="s">
        <v>7</v>
      </c>
      <c r="Q1015" s="15" t="s">
        <v>7</v>
      </c>
      <c r="R1015" s="15" t="s">
        <v>7</v>
      </c>
    </row>
    <row r="1016" spans="9:18" x14ac:dyDescent="0.3">
      <c r="I1016" t="s">
        <v>7</v>
      </c>
      <c r="J1016" t="s">
        <v>7</v>
      </c>
      <c r="K1016" t="s">
        <v>7</v>
      </c>
      <c r="L1016" s="15" t="s">
        <v>7</v>
      </c>
      <c r="M1016" t="s">
        <v>7</v>
      </c>
      <c r="N1016" s="15" t="s">
        <v>7</v>
      </c>
      <c r="O1016" s="15" t="s">
        <v>7</v>
      </c>
      <c r="P1016" t="s">
        <v>7</v>
      </c>
      <c r="Q1016" s="15" t="s">
        <v>7</v>
      </c>
      <c r="R1016" s="15" t="s">
        <v>7</v>
      </c>
    </row>
    <row r="1017" spans="9:18" x14ac:dyDescent="0.3">
      <c r="I1017" t="s">
        <v>7</v>
      </c>
      <c r="J1017" t="s">
        <v>7</v>
      </c>
      <c r="K1017" t="s">
        <v>7</v>
      </c>
      <c r="L1017" s="15" t="s">
        <v>7</v>
      </c>
      <c r="M1017" t="s">
        <v>7</v>
      </c>
      <c r="N1017" s="15" t="s">
        <v>7</v>
      </c>
      <c r="O1017" s="15" t="s">
        <v>7</v>
      </c>
      <c r="P1017" t="s">
        <v>7</v>
      </c>
      <c r="Q1017" s="15" t="s">
        <v>7</v>
      </c>
      <c r="R1017" s="15" t="s">
        <v>7</v>
      </c>
    </row>
    <row r="1018" spans="9:18" x14ac:dyDescent="0.3">
      <c r="I1018" t="s">
        <v>7</v>
      </c>
      <c r="J1018" t="s">
        <v>7</v>
      </c>
      <c r="K1018" t="s">
        <v>7</v>
      </c>
      <c r="L1018" s="15" t="s">
        <v>7</v>
      </c>
      <c r="M1018" t="s">
        <v>7</v>
      </c>
      <c r="N1018" s="15" t="s">
        <v>7</v>
      </c>
      <c r="O1018" s="15" t="s">
        <v>7</v>
      </c>
      <c r="P1018" t="s">
        <v>7</v>
      </c>
      <c r="Q1018" s="15" t="s">
        <v>7</v>
      </c>
      <c r="R1018" s="15" t="s">
        <v>7</v>
      </c>
    </row>
    <row r="1019" spans="9:18" x14ac:dyDescent="0.3">
      <c r="I1019" t="s">
        <v>7</v>
      </c>
      <c r="J1019" t="s">
        <v>7</v>
      </c>
      <c r="K1019" t="s">
        <v>7</v>
      </c>
      <c r="L1019" s="15" t="s">
        <v>7</v>
      </c>
      <c r="M1019" t="s">
        <v>7</v>
      </c>
      <c r="N1019" s="15" t="s">
        <v>7</v>
      </c>
      <c r="O1019" s="15" t="s">
        <v>7</v>
      </c>
      <c r="P1019" t="s">
        <v>7</v>
      </c>
      <c r="Q1019" s="15" t="s">
        <v>7</v>
      </c>
      <c r="R1019" s="15" t="s">
        <v>7</v>
      </c>
    </row>
    <row r="1020" spans="9:18" x14ac:dyDescent="0.3">
      <c r="I1020" t="s">
        <v>7</v>
      </c>
      <c r="J1020" t="s">
        <v>7</v>
      </c>
      <c r="K1020" t="s">
        <v>7</v>
      </c>
      <c r="L1020" s="15" t="s">
        <v>7</v>
      </c>
      <c r="M1020" t="s">
        <v>7</v>
      </c>
      <c r="N1020" s="15" t="s">
        <v>7</v>
      </c>
      <c r="O1020" s="15" t="s">
        <v>7</v>
      </c>
      <c r="P1020" t="s">
        <v>7</v>
      </c>
      <c r="Q1020" s="15" t="s">
        <v>7</v>
      </c>
      <c r="R1020" s="15" t="s">
        <v>7</v>
      </c>
    </row>
    <row r="1021" spans="9:18" x14ac:dyDescent="0.3">
      <c r="I1021" t="s">
        <v>7</v>
      </c>
      <c r="J1021" t="s">
        <v>7</v>
      </c>
      <c r="K1021" t="s">
        <v>7</v>
      </c>
      <c r="L1021" s="15" t="s">
        <v>7</v>
      </c>
      <c r="M1021" t="s">
        <v>7</v>
      </c>
      <c r="N1021" s="15" t="s">
        <v>7</v>
      </c>
      <c r="O1021" s="15" t="s">
        <v>7</v>
      </c>
      <c r="P1021" t="s">
        <v>7</v>
      </c>
      <c r="Q1021" s="15" t="s">
        <v>7</v>
      </c>
      <c r="R1021" s="15" t="s">
        <v>7</v>
      </c>
    </row>
    <row r="1022" spans="9:18" x14ac:dyDescent="0.3">
      <c r="I1022" t="s">
        <v>7</v>
      </c>
      <c r="J1022" t="s">
        <v>7</v>
      </c>
      <c r="K1022" t="s">
        <v>7</v>
      </c>
      <c r="L1022" s="15" t="s">
        <v>7</v>
      </c>
      <c r="M1022" t="s">
        <v>7</v>
      </c>
      <c r="N1022" s="15" t="s">
        <v>7</v>
      </c>
      <c r="O1022" s="15" t="s">
        <v>7</v>
      </c>
      <c r="P1022" t="s">
        <v>7</v>
      </c>
      <c r="Q1022" s="15" t="s">
        <v>7</v>
      </c>
      <c r="R1022" s="15" t="s">
        <v>7</v>
      </c>
    </row>
    <row r="1023" spans="9:18" x14ac:dyDescent="0.3">
      <c r="I1023" t="s">
        <v>7</v>
      </c>
      <c r="J1023" t="s">
        <v>7</v>
      </c>
      <c r="K1023" t="s">
        <v>7</v>
      </c>
      <c r="L1023" s="15" t="s">
        <v>7</v>
      </c>
      <c r="M1023" t="s">
        <v>7</v>
      </c>
      <c r="N1023" s="15" t="s">
        <v>7</v>
      </c>
      <c r="O1023" s="15" t="s">
        <v>7</v>
      </c>
      <c r="P1023" t="s">
        <v>7</v>
      </c>
      <c r="Q1023" s="15" t="s">
        <v>7</v>
      </c>
      <c r="R1023" s="15" t="s">
        <v>7</v>
      </c>
    </row>
    <row r="1024" spans="9:18" x14ac:dyDescent="0.3">
      <c r="I1024" t="s">
        <v>7</v>
      </c>
      <c r="J1024" t="s">
        <v>7</v>
      </c>
      <c r="K1024" t="s">
        <v>7</v>
      </c>
      <c r="L1024" s="15" t="s">
        <v>7</v>
      </c>
      <c r="M1024" t="s">
        <v>7</v>
      </c>
      <c r="N1024" s="15" t="s">
        <v>7</v>
      </c>
      <c r="O1024" s="15" t="s">
        <v>7</v>
      </c>
      <c r="P1024" t="s">
        <v>7</v>
      </c>
      <c r="Q1024" s="15" t="s">
        <v>7</v>
      </c>
      <c r="R1024" s="15" t="s">
        <v>7</v>
      </c>
    </row>
    <row r="1025" spans="9:18" x14ac:dyDescent="0.3">
      <c r="I1025" t="s">
        <v>7</v>
      </c>
      <c r="J1025" t="s">
        <v>7</v>
      </c>
      <c r="K1025" t="s">
        <v>7</v>
      </c>
      <c r="L1025" s="15" t="s">
        <v>7</v>
      </c>
      <c r="M1025" t="s">
        <v>7</v>
      </c>
      <c r="N1025" s="15" t="s">
        <v>7</v>
      </c>
      <c r="O1025" s="15" t="s">
        <v>7</v>
      </c>
      <c r="P1025" t="s">
        <v>7</v>
      </c>
      <c r="Q1025" s="15" t="s">
        <v>7</v>
      </c>
      <c r="R1025" s="15" t="s">
        <v>7</v>
      </c>
    </row>
    <row r="1026" spans="9:18" x14ac:dyDescent="0.3">
      <c r="I1026" t="s">
        <v>7</v>
      </c>
      <c r="J1026" t="s">
        <v>7</v>
      </c>
      <c r="K1026" t="s">
        <v>7</v>
      </c>
      <c r="L1026" s="15" t="s">
        <v>7</v>
      </c>
      <c r="M1026" t="s">
        <v>7</v>
      </c>
      <c r="N1026" s="15" t="s">
        <v>7</v>
      </c>
      <c r="O1026" s="15" t="s">
        <v>7</v>
      </c>
      <c r="P1026" t="s">
        <v>7</v>
      </c>
      <c r="Q1026" s="15" t="s">
        <v>7</v>
      </c>
      <c r="R1026" s="15" t="s">
        <v>7</v>
      </c>
    </row>
    <row r="1027" spans="9:18" x14ac:dyDescent="0.3">
      <c r="I1027" t="s">
        <v>7</v>
      </c>
      <c r="J1027" t="s">
        <v>7</v>
      </c>
      <c r="K1027" t="s">
        <v>7</v>
      </c>
      <c r="L1027" s="15" t="s">
        <v>7</v>
      </c>
      <c r="M1027" t="s">
        <v>7</v>
      </c>
      <c r="N1027" s="15" t="s">
        <v>7</v>
      </c>
      <c r="O1027" s="15" t="s">
        <v>7</v>
      </c>
      <c r="P1027" t="s">
        <v>7</v>
      </c>
      <c r="Q1027" s="15" t="s">
        <v>7</v>
      </c>
      <c r="R1027" s="15" t="s">
        <v>7</v>
      </c>
    </row>
    <row r="1028" spans="9:18" x14ac:dyDescent="0.3">
      <c r="I1028" t="s">
        <v>7</v>
      </c>
      <c r="J1028" t="s">
        <v>7</v>
      </c>
      <c r="K1028" t="s">
        <v>7</v>
      </c>
      <c r="L1028" s="15" t="s">
        <v>7</v>
      </c>
      <c r="M1028" t="s">
        <v>7</v>
      </c>
      <c r="N1028" s="15" t="s">
        <v>7</v>
      </c>
      <c r="O1028" s="15" t="s">
        <v>7</v>
      </c>
      <c r="P1028" t="s">
        <v>7</v>
      </c>
      <c r="Q1028" s="15" t="s">
        <v>7</v>
      </c>
      <c r="R1028" s="15" t="s">
        <v>7</v>
      </c>
    </row>
    <row r="1029" spans="9:18" x14ac:dyDescent="0.3">
      <c r="I1029" t="s">
        <v>7</v>
      </c>
      <c r="J1029" t="s">
        <v>7</v>
      </c>
      <c r="K1029" t="s">
        <v>7</v>
      </c>
      <c r="L1029" s="15" t="s">
        <v>7</v>
      </c>
      <c r="M1029" t="s">
        <v>7</v>
      </c>
      <c r="N1029" s="15" t="s">
        <v>7</v>
      </c>
      <c r="O1029" s="15" t="s">
        <v>7</v>
      </c>
      <c r="P1029" t="s">
        <v>7</v>
      </c>
      <c r="Q1029" s="15" t="s">
        <v>7</v>
      </c>
      <c r="R1029" s="15" t="s">
        <v>7</v>
      </c>
    </row>
    <row r="1030" spans="9:18" x14ac:dyDescent="0.3">
      <c r="I1030" t="s">
        <v>7</v>
      </c>
      <c r="J1030" t="s">
        <v>7</v>
      </c>
      <c r="K1030" t="s">
        <v>7</v>
      </c>
      <c r="L1030" s="15" t="s">
        <v>7</v>
      </c>
      <c r="M1030" t="s">
        <v>7</v>
      </c>
      <c r="N1030" s="15" t="s">
        <v>7</v>
      </c>
      <c r="O1030" s="15" t="s">
        <v>7</v>
      </c>
      <c r="P1030" t="s">
        <v>7</v>
      </c>
      <c r="Q1030" s="15" t="s">
        <v>7</v>
      </c>
      <c r="R1030" s="15" t="s">
        <v>7</v>
      </c>
    </row>
    <row r="1031" spans="9:18" x14ac:dyDescent="0.3">
      <c r="I1031" t="s">
        <v>7</v>
      </c>
      <c r="J1031" t="s">
        <v>7</v>
      </c>
      <c r="K1031" t="s">
        <v>7</v>
      </c>
      <c r="L1031" s="15" t="s">
        <v>7</v>
      </c>
      <c r="M1031" t="s">
        <v>7</v>
      </c>
      <c r="N1031" s="15" t="s">
        <v>7</v>
      </c>
      <c r="O1031" s="15" t="s">
        <v>7</v>
      </c>
      <c r="P1031" t="s">
        <v>7</v>
      </c>
      <c r="Q1031" s="15" t="s">
        <v>7</v>
      </c>
      <c r="R1031" s="15" t="s">
        <v>7</v>
      </c>
    </row>
    <row r="1032" spans="9:18" x14ac:dyDescent="0.3">
      <c r="I1032" t="s">
        <v>7</v>
      </c>
      <c r="J1032" t="s">
        <v>7</v>
      </c>
      <c r="K1032" t="s">
        <v>7</v>
      </c>
      <c r="L1032" s="15" t="s">
        <v>7</v>
      </c>
      <c r="M1032" t="s">
        <v>7</v>
      </c>
      <c r="N1032" s="15" t="s">
        <v>7</v>
      </c>
      <c r="O1032" s="15" t="s">
        <v>7</v>
      </c>
      <c r="P1032" t="s">
        <v>7</v>
      </c>
      <c r="Q1032" s="15" t="s">
        <v>7</v>
      </c>
      <c r="R1032" s="15" t="s">
        <v>7</v>
      </c>
    </row>
    <row r="1033" spans="9:18" x14ac:dyDescent="0.3">
      <c r="I1033" t="s">
        <v>7</v>
      </c>
      <c r="J1033" t="s">
        <v>7</v>
      </c>
      <c r="K1033" t="s">
        <v>7</v>
      </c>
      <c r="L1033" s="15" t="s">
        <v>7</v>
      </c>
      <c r="M1033" t="s">
        <v>7</v>
      </c>
      <c r="N1033" s="15" t="s">
        <v>7</v>
      </c>
      <c r="O1033" s="15" t="s">
        <v>7</v>
      </c>
      <c r="P1033" t="s">
        <v>7</v>
      </c>
      <c r="Q1033" s="15" t="s">
        <v>7</v>
      </c>
      <c r="R1033" s="15" t="s">
        <v>7</v>
      </c>
    </row>
    <row r="1034" spans="9:18" x14ac:dyDescent="0.3">
      <c r="I1034" t="s">
        <v>7</v>
      </c>
      <c r="J1034" t="s">
        <v>7</v>
      </c>
      <c r="K1034" t="s">
        <v>7</v>
      </c>
      <c r="L1034" s="15" t="s">
        <v>7</v>
      </c>
      <c r="M1034" t="s">
        <v>7</v>
      </c>
      <c r="N1034" s="15" t="s">
        <v>7</v>
      </c>
      <c r="O1034" s="15" t="s">
        <v>7</v>
      </c>
      <c r="P1034" t="s">
        <v>7</v>
      </c>
      <c r="Q1034" s="15" t="s">
        <v>7</v>
      </c>
      <c r="R1034" s="15" t="s">
        <v>7</v>
      </c>
    </row>
    <row r="1035" spans="9:18" x14ac:dyDescent="0.3">
      <c r="I1035" t="s">
        <v>7</v>
      </c>
      <c r="J1035" t="s">
        <v>7</v>
      </c>
      <c r="K1035" t="s">
        <v>7</v>
      </c>
      <c r="L1035" s="15" t="s">
        <v>7</v>
      </c>
      <c r="M1035" t="s">
        <v>7</v>
      </c>
      <c r="N1035" s="15" t="s">
        <v>7</v>
      </c>
      <c r="O1035" s="15" t="s">
        <v>7</v>
      </c>
      <c r="P1035" t="s">
        <v>7</v>
      </c>
      <c r="Q1035" s="15" t="s">
        <v>7</v>
      </c>
      <c r="R1035" s="15" t="s">
        <v>7</v>
      </c>
    </row>
    <row r="1036" spans="9:18" x14ac:dyDescent="0.3">
      <c r="I1036" t="s">
        <v>7</v>
      </c>
      <c r="J1036" t="s">
        <v>7</v>
      </c>
      <c r="K1036" t="s">
        <v>7</v>
      </c>
      <c r="L1036" s="15" t="s">
        <v>7</v>
      </c>
      <c r="M1036" t="s">
        <v>7</v>
      </c>
      <c r="N1036" s="15" t="s">
        <v>7</v>
      </c>
      <c r="O1036" s="15" t="s">
        <v>7</v>
      </c>
      <c r="P1036" t="s">
        <v>7</v>
      </c>
      <c r="Q1036" s="15" t="s">
        <v>7</v>
      </c>
      <c r="R1036" s="15" t="s">
        <v>7</v>
      </c>
    </row>
    <row r="1037" spans="9:18" x14ac:dyDescent="0.3">
      <c r="I1037" t="s">
        <v>7</v>
      </c>
      <c r="J1037" t="s">
        <v>7</v>
      </c>
      <c r="K1037" t="s">
        <v>7</v>
      </c>
      <c r="L1037" s="15" t="s">
        <v>7</v>
      </c>
      <c r="M1037" t="s">
        <v>7</v>
      </c>
      <c r="N1037" s="15" t="s">
        <v>7</v>
      </c>
      <c r="O1037" s="15" t="s">
        <v>7</v>
      </c>
      <c r="P1037" t="s">
        <v>7</v>
      </c>
      <c r="Q1037" s="15" t="s">
        <v>7</v>
      </c>
      <c r="R1037" s="15" t="s">
        <v>7</v>
      </c>
    </row>
    <row r="1038" spans="9:18" x14ac:dyDescent="0.3">
      <c r="I1038" t="s">
        <v>7</v>
      </c>
      <c r="J1038" t="s">
        <v>7</v>
      </c>
      <c r="K1038" t="s">
        <v>7</v>
      </c>
      <c r="L1038" s="15" t="s">
        <v>7</v>
      </c>
      <c r="M1038" t="s">
        <v>7</v>
      </c>
      <c r="N1038" s="15" t="s">
        <v>7</v>
      </c>
      <c r="O1038" s="15" t="s">
        <v>7</v>
      </c>
      <c r="P1038" t="s">
        <v>7</v>
      </c>
      <c r="Q1038" s="15" t="s">
        <v>7</v>
      </c>
      <c r="R1038" s="15" t="s">
        <v>7</v>
      </c>
    </row>
    <row r="1039" spans="9:18" x14ac:dyDescent="0.3">
      <c r="I1039" t="s">
        <v>7</v>
      </c>
      <c r="J1039" t="s">
        <v>7</v>
      </c>
      <c r="K1039" t="s">
        <v>7</v>
      </c>
      <c r="L1039" s="15" t="s">
        <v>7</v>
      </c>
      <c r="M1039" t="s">
        <v>7</v>
      </c>
      <c r="N1039" s="15" t="s">
        <v>7</v>
      </c>
      <c r="O1039" s="15" t="s">
        <v>7</v>
      </c>
      <c r="P1039" t="s">
        <v>7</v>
      </c>
      <c r="Q1039" s="15" t="s">
        <v>7</v>
      </c>
      <c r="R1039" s="15" t="s">
        <v>7</v>
      </c>
    </row>
    <row r="1040" spans="9:18" x14ac:dyDescent="0.3">
      <c r="I1040" t="s">
        <v>7</v>
      </c>
      <c r="J1040" t="s">
        <v>7</v>
      </c>
      <c r="K1040" t="s">
        <v>7</v>
      </c>
      <c r="L1040" s="15" t="s">
        <v>7</v>
      </c>
      <c r="M1040" t="s">
        <v>7</v>
      </c>
      <c r="N1040" s="15" t="s">
        <v>7</v>
      </c>
      <c r="O1040" s="15" t="s">
        <v>7</v>
      </c>
      <c r="P1040" t="s">
        <v>7</v>
      </c>
      <c r="Q1040" s="15" t="s">
        <v>7</v>
      </c>
      <c r="R1040" s="15" t="s">
        <v>7</v>
      </c>
    </row>
    <row r="1041" spans="9:18" x14ac:dyDescent="0.3">
      <c r="I1041" t="s">
        <v>7</v>
      </c>
      <c r="J1041" t="s">
        <v>7</v>
      </c>
      <c r="K1041" t="s">
        <v>7</v>
      </c>
      <c r="L1041" s="15" t="s">
        <v>7</v>
      </c>
      <c r="M1041" t="s">
        <v>7</v>
      </c>
      <c r="N1041" s="15" t="s">
        <v>7</v>
      </c>
      <c r="O1041" s="15" t="s">
        <v>7</v>
      </c>
      <c r="P1041" t="s">
        <v>7</v>
      </c>
      <c r="Q1041" s="15" t="s">
        <v>7</v>
      </c>
      <c r="R1041" s="15" t="s">
        <v>7</v>
      </c>
    </row>
    <row r="1042" spans="9:18" x14ac:dyDescent="0.3">
      <c r="I1042" t="s">
        <v>7</v>
      </c>
      <c r="J1042" t="s">
        <v>7</v>
      </c>
      <c r="K1042" t="s">
        <v>7</v>
      </c>
      <c r="L1042" s="15" t="s">
        <v>7</v>
      </c>
      <c r="M1042" t="s">
        <v>7</v>
      </c>
      <c r="N1042" s="15" t="s">
        <v>7</v>
      </c>
      <c r="O1042" s="15" t="s">
        <v>7</v>
      </c>
      <c r="P1042" t="s">
        <v>7</v>
      </c>
      <c r="Q1042" s="15" t="s">
        <v>7</v>
      </c>
      <c r="R1042" s="15" t="s">
        <v>7</v>
      </c>
    </row>
    <row r="1043" spans="9:18" x14ac:dyDescent="0.3">
      <c r="I1043" t="s">
        <v>7</v>
      </c>
      <c r="J1043" t="s">
        <v>7</v>
      </c>
      <c r="K1043" t="s">
        <v>7</v>
      </c>
      <c r="L1043" s="15" t="s">
        <v>7</v>
      </c>
      <c r="M1043" t="s">
        <v>7</v>
      </c>
      <c r="N1043" s="15" t="s">
        <v>7</v>
      </c>
      <c r="O1043" s="15" t="s">
        <v>7</v>
      </c>
      <c r="P1043" t="s">
        <v>7</v>
      </c>
      <c r="Q1043" s="15" t="s">
        <v>7</v>
      </c>
      <c r="R1043" s="15" t="s">
        <v>7</v>
      </c>
    </row>
    <row r="1044" spans="9:18" x14ac:dyDescent="0.3">
      <c r="I1044" t="s">
        <v>7</v>
      </c>
      <c r="J1044" t="s">
        <v>7</v>
      </c>
      <c r="K1044" t="s">
        <v>7</v>
      </c>
      <c r="L1044" s="15" t="s">
        <v>7</v>
      </c>
      <c r="M1044" t="s">
        <v>7</v>
      </c>
      <c r="N1044" s="15" t="s">
        <v>7</v>
      </c>
      <c r="O1044" s="15" t="s">
        <v>7</v>
      </c>
      <c r="P1044" t="s">
        <v>7</v>
      </c>
      <c r="Q1044" s="15" t="s">
        <v>7</v>
      </c>
      <c r="R1044" s="15" t="s">
        <v>7</v>
      </c>
    </row>
    <row r="1045" spans="9:18" x14ac:dyDescent="0.3">
      <c r="I1045" t="s">
        <v>7</v>
      </c>
      <c r="J1045" t="s">
        <v>7</v>
      </c>
      <c r="K1045" t="s">
        <v>7</v>
      </c>
      <c r="L1045" s="15" t="s">
        <v>7</v>
      </c>
      <c r="M1045" t="s">
        <v>7</v>
      </c>
      <c r="N1045" s="15" t="s">
        <v>7</v>
      </c>
      <c r="O1045" s="15" t="s">
        <v>7</v>
      </c>
      <c r="P1045" t="s">
        <v>7</v>
      </c>
      <c r="Q1045" s="15" t="s">
        <v>7</v>
      </c>
      <c r="R1045" s="15" t="s">
        <v>7</v>
      </c>
    </row>
    <row r="1046" spans="9:18" x14ac:dyDescent="0.3">
      <c r="I1046" t="s">
        <v>7</v>
      </c>
      <c r="J1046" t="s">
        <v>7</v>
      </c>
      <c r="K1046" t="s">
        <v>7</v>
      </c>
      <c r="L1046" s="15" t="s">
        <v>7</v>
      </c>
      <c r="M1046" t="s">
        <v>7</v>
      </c>
      <c r="N1046" s="15" t="s">
        <v>7</v>
      </c>
      <c r="O1046" s="15" t="s">
        <v>7</v>
      </c>
      <c r="P1046" t="s">
        <v>7</v>
      </c>
      <c r="Q1046" s="15" t="s">
        <v>7</v>
      </c>
      <c r="R1046" s="15" t="s">
        <v>7</v>
      </c>
    </row>
    <row r="1047" spans="9:18" x14ac:dyDescent="0.3">
      <c r="I1047" t="s">
        <v>7</v>
      </c>
      <c r="J1047" t="s">
        <v>7</v>
      </c>
      <c r="K1047" t="s">
        <v>7</v>
      </c>
      <c r="L1047" s="15" t="s">
        <v>7</v>
      </c>
      <c r="M1047" t="s">
        <v>7</v>
      </c>
      <c r="N1047" s="15" t="s">
        <v>7</v>
      </c>
      <c r="O1047" s="15" t="s">
        <v>7</v>
      </c>
      <c r="P1047" t="s">
        <v>7</v>
      </c>
      <c r="Q1047" s="15" t="s">
        <v>7</v>
      </c>
      <c r="R1047" s="15" t="s">
        <v>7</v>
      </c>
    </row>
    <row r="1048" spans="9:18" x14ac:dyDescent="0.3">
      <c r="I1048" t="s">
        <v>7</v>
      </c>
      <c r="J1048" t="s">
        <v>7</v>
      </c>
      <c r="K1048" t="s">
        <v>7</v>
      </c>
      <c r="L1048" s="15" t="s">
        <v>7</v>
      </c>
      <c r="M1048" t="s">
        <v>7</v>
      </c>
      <c r="N1048" s="15" t="s">
        <v>7</v>
      </c>
      <c r="O1048" s="15" t="s">
        <v>7</v>
      </c>
      <c r="P1048" t="s">
        <v>7</v>
      </c>
      <c r="Q1048" s="15" t="s">
        <v>7</v>
      </c>
      <c r="R1048" s="15" t="s">
        <v>7</v>
      </c>
    </row>
    <row r="1049" spans="9:18" x14ac:dyDescent="0.3">
      <c r="I1049" t="s">
        <v>7</v>
      </c>
      <c r="J1049" t="s">
        <v>7</v>
      </c>
      <c r="K1049" t="s">
        <v>7</v>
      </c>
      <c r="L1049" s="15" t="s">
        <v>7</v>
      </c>
      <c r="M1049" t="s">
        <v>7</v>
      </c>
      <c r="N1049" s="15" t="s">
        <v>7</v>
      </c>
      <c r="O1049" s="15" t="s">
        <v>7</v>
      </c>
      <c r="P1049" t="s">
        <v>7</v>
      </c>
      <c r="Q1049" s="15" t="s">
        <v>7</v>
      </c>
      <c r="R1049" s="15" t="s">
        <v>7</v>
      </c>
    </row>
    <row r="1050" spans="9:18" x14ac:dyDescent="0.3">
      <c r="I1050" t="s">
        <v>7</v>
      </c>
      <c r="J1050" t="s">
        <v>7</v>
      </c>
      <c r="K1050" t="s">
        <v>7</v>
      </c>
      <c r="L1050" s="15" t="s">
        <v>7</v>
      </c>
      <c r="M1050" t="s">
        <v>7</v>
      </c>
      <c r="N1050" s="15" t="s">
        <v>7</v>
      </c>
      <c r="O1050" s="15" t="s">
        <v>7</v>
      </c>
      <c r="P1050" t="s">
        <v>7</v>
      </c>
      <c r="Q1050" s="15" t="s">
        <v>7</v>
      </c>
      <c r="R1050" s="15" t="s">
        <v>7</v>
      </c>
    </row>
    <row r="1051" spans="9:18" x14ac:dyDescent="0.3">
      <c r="I1051" t="s">
        <v>7</v>
      </c>
      <c r="J1051" t="s">
        <v>7</v>
      </c>
      <c r="K1051" t="s">
        <v>7</v>
      </c>
      <c r="L1051" s="15" t="s">
        <v>7</v>
      </c>
      <c r="M1051" t="s">
        <v>7</v>
      </c>
      <c r="N1051" s="15" t="s">
        <v>7</v>
      </c>
      <c r="O1051" s="15" t="s">
        <v>7</v>
      </c>
      <c r="P1051" t="s">
        <v>7</v>
      </c>
      <c r="Q1051" s="15" t="s">
        <v>7</v>
      </c>
      <c r="R1051" s="15" t="s">
        <v>7</v>
      </c>
    </row>
    <row r="1052" spans="9:18" x14ac:dyDescent="0.3">
      <c r="I1052" t="s">
        <v>7</v>
      </c>
      <c r="J1052" t="s">
        <v>7</v>
      </c>
      <c r="K1052" t="s">
        <v>7</v>
      </c>
      <c r="L1052" s="15" t="s">
        <v>7</v>
      </c>
      <c r="M1052" t="s">
        <v>7</v>
      </c>
      <c r="N1052" s="15" t="s">
        <v>7</v>
      </c>
      <c r="O1052" s="15" t="s">
        <v>7</v>
      </c>
      <c r="P1052" t="s">
        <v>7</v>
      </c>
      <c r="Q1052" s="15" t="s">
        <v>7</v>
      </c>
      <c r="R1052" s="15" t="s">
        <v>7</v>
      </c>
    </row>
    <row r="1053" spans="9:18" x14ac:dyDescent="0.3">
      <c r="I1053" t="s">
        <v>7</v>
      </c>
      <c r="J1053" t="s">
        <v>7</v>
      </c>
      <c r="K1053" t="s">
        <v>7</v>
      </c>
      <c r="L1053" s="15" t="s">
        <v>7</v>
      </c>
      <c r="M1053" t="s">
        <v>7</v>
      </c>
      <c r="N1053" s="15" t="s">
        <v>7</v>
      </c>
      <c r="O1053" s="15" t="s">
        <v>7</v>
      </c>
      <c r="P1053" t="s">
        <v>7</v>
      </c>
      <c r="Q1053" s="15" t="s">
        <v>7</v>
      </c>
      <c r="R1053" s="15" t="s">
        <v>7</v>
      </c>
    </row>
    <row r="1054" spans="9:18" x14ac:dyDescent="0.3">
      <c r="I1054" t="s">
        <v>7</v>
      </c>
      <c r="J1054" t="s">
        <v>7</v>
      </c>
      <c r="K1054" t="s">
        <v>7</v>
      </c>
      <c r="L1054" s="15" t="s">
        <v>7</v>
      </c>
      <c r="M1054" t="s">
        <v>7</v>
      </c>
      <c r="N1054" s="15" t="s">
        <v>7</v>
      </c>
      <c r="O1054" s="15" t="s">
        <v>7</v>
      </c>
      <c r="P1054" t="s">
        <v>7</v>
      </c>
      <c r="Q1054" s="15" t="s">
        <v>7</v>
      </c>
      <c r="R1054" s="15" t="s">
        <v>7</v>
      </c>
    </row>
    <row r="1055" spans="9:18" x14ac:dyDescent="0.3">
      <c r="I1055" t="s">
        <v>7</v>
      </c>
      <c r="J1055" t="s">
        <v>7</v>
      </c>
      <c r="K1055" t="s">
        <v>7</v>
      </c>
      <c r="L1055" s="15" t="s">
        <v>7</v>
      </c>
      <c r="M1055" t="s">
        <v>7</v>
      </c>
      <c r="N1055" s="15" t="s">
        <v>7</v>
      </c>
      <c r="O1055" s="15" t="s">
        <v>7</v>
      </c>
      <c r="P1055" t="s">
        <v>7</v>
      </c>
      <c r="Q1055" s="15" t="s">
        <v>7</v>
      </c>
      <c r="R1055" s="15" t="s">
        <v>7</v>
      </c>
    </row>
    <row r="1056" spans="9:18" x14ac:dyDescent="0.3">
      <c r="I1056" t="s">
        <v>7</v>
      </c>
      <c r="J1056" t="s">
        <v>7</v>
      </c>
      <c r="K1056" t="s">
        <v>7</v>
      </c>
      <c r="L1056" s="15" t="s">
        <v>7</v>
      </c>
      <c r="M1056" t="s">
        <v>7</v>
      </c>
      <c r="N1056" s="15" t="s">
        <v>7</v>
      </c>
      <c r="O1056" s="15" t="s">
        <v>7</v>
      </c>
      <c r="P1056" t="s">
        <v>7</v>
      </c>
      <c r="Q1056" s="15" t="s">
        <v>7</v>
      </c>
      <c r="R1056" s="15" t="s">
        <v>7</v>
      </c>
    </row>
    <row r="1057" spans="9:18" x14ac:dyDescent="0.3">
      <c r="I1057" t="s">
        <v>7</v>
      </c>
      <c r="J1057" t="s">
        <v>7</v>
      </c>
      <c r="K1057" t="s">
        <v>7</v>
      </c>
      <c r="L1057" s="15" t="s">
        <v>7</v>
      </c>
      <c r="M1057" t="s">
        <v>7</v>
      </c>
      <c r="N1057" s="15" t="s">
        <v>7</v>
      </c>
      <c r="O1057" s="15" t="s">
        <v>7</v>
      </c>
      <c r="P1057" t="s">
        <v>7</v>
      </c>
      <c r="Q1057" s="15" t="s">
        <v>7</v>
      </c>
      <c r="R1057" s="15" t="s">
        <v>7</v>
      </c>
    </row>
    <row r="1058" spans="9:18" x14ac:dyDescent="0.3">
      <c r="I1058" t="s">
        <v>7</v>
      </c>
      <c r="J1058" t="s">
        <v>7</v>
      </c>
      <c r="K1058" t="s">
        <v>7</v>
      </c>
      <c r="L1058" s="15" t="s">
        <v>7</v>
      </c>
      <c r="M1058" t="s">
        <v>7</v>
      </c>
      <c r="N1058" s="15" t="s">
        <v>7</v>
      </c>
      <c r="O1058" s="15" t="s">
        <v>7</v>
      </c>
      <c r="P1058" t="s">
        <v>7</v>
      </c>
      <c r="Q1058" s="15" t="s">
        <v>7</v>
      </c>
      <c r="R1058" s="15" t="s">
        <v>7</v>
      </c>
    </row>
    <row r="1059" spans="9:18" x14ac:dyDescent="0.3">
      <c r="I1059" t="s">
        <v>7</v>
      </c>
      <c r="J1059" t="s">
        <v>7</v>
      </c>
      <c r="K1059" t="s">
        <v>7</v>
      </c>
      <c r="L1059" s="15" t="s">
        <v>7</v>
      </c>
      <c r="M1059" t="s">
        <v>7</v>
      </c>
      <c r="N1059" s="15" t="s">
        <v>7</v>
      </c>
      <c r="O1059" s="15" t="s">
        <v>7</v>
      </c>
      <c r="P1059" t="s">
        <v>7</v>
      </c>
      <c r="Q1059" s="15" t="s">
        <v>7</v>
      </c>
      <c r="R1059" s="15" t="s">
        <v>7</v>
      </c>
    </row>
    <row r="1060" spans="9:18" x14ac:dyDescent="0.3">
      <c r="I1060" t="s">
        <v>7</v>
      </c>
      <c r="J1060" t="s">
        <v>7</v>
      </c>
      <c r="K1060" t="s">
        <v>7</v>
      </c>
      <c r="L1060" s="15" t="s">
        <v>7</v>
      </c>
      <c r="M1060" t="s">
        <v>7</v>
      </c>
      <c r="N1060" s="15" t="s">
        <v>7</v>
      </c>
      <c r="O1060" s="15" t="s">
        <v>7</v>
      </c>
      <c r="P1060" t="s">
        <v>7</v>
      </c>
      <c r="Q1060" s="15" t="s">
        <v>7</v>
      </c>
      <c r="R1060" s="15" t="s">
        <v>7</v>
      </c>
    </row>
    <row r="1061" spans="9:18" x14ac:dyDescent="0.3">
      <c r="I1061" t="s">
        <v>7</v>
      </c>
      <c r="J1061" t="s">
        <v>7</v>
      </c>
      <c r="K1061" t="s">
        <v>7</v>
      </c>
      <c r="L1061" s="15" t="s">
        <v>7</v>
      </c>
      <c r="M1061" t="s">
        <v>7</v>
      </c>
      <c r="N1061" s="15" t="s">
        <v>7</v>
      </c>
      <c r="O1061" s="15" t="s">
        <v>7</v>
      </c>
      <c r="P1061" t="s">
        <v>7</v>
      </c>
      <c r="Q1061" s="15" t="s">
        <v>7</v>
      </c>
      <c r="R1061" s="15" t="s">
        <v>7</v>
      </c>
    </row>
    <row r="1062" spans="9:18" x14ac:dyDescent="0.3">
      <c r="I1062" t="s">
        <v>7</v>
      </c>
      <c r="J1062" t="s">
        <v>7</v>
      </c>
      <c r="K1062" t="s">
        <v>7</v>
      </c>
      <c r="L1062" s="15" t="s">
        <v>7</v>
      </c>
      <c r="M1062" t="s">
        <v>7</v>
      </c>
      <c r="N1062" s="15" t="s">
        <v>7</v>
      </c>
      <c r="O1062" s="15" t="s">
        <v>7</v>
      </c>
      <c r="P1062" t="s">
        <v>7</v>
      </c>
      <c r="Q1062" s="15" t="s">
        <v>7</v>
      </c>
      <c r="R1062" s="15" t="s">
        <v>7</v>
      </c>
    </row>
    <row r="1063" spans="9:18" x14ac:dyDescent="0.3">
      <c r="I1063" t="s">
        <v>7</v>
      </c>
      <c r="J1063" t="s">
        <v>7</v>
      </c>
      <c r="K1063" t="s">
        <v>7</v>
      </c>
      <c r="L1063" s="15" t="s">
        <v>7</v>
      </c>
      <c r="M1063" t="s">
        <v>7</v>
      </c>
      <c r="N1063" s="15" t="s">
        <v>7</v>
      </c>
      <c r="O1063" s="15" t="s">
        <v>7</v>
      </c>
      <c r="P1063" t="s">
        <v>7</v>
      </c>
      <c r="Q1063" s="15" t="s">
        <v>7</v>
      </c>
      <c r="R1063" s="15" t="s">
        <v>7</v>
      </c>
    </row>
    <row r="1064" spans="9:18" x14ac:dyDescent="0.3">
      <c r="I1064" t="s">
        <v>7</v>
      </c>
      <c r="J1064" t="s">
        <v>7</v>
      </c>
      <c r="K1064" t="s">
        <v>7</v>
      </c>
      <c r="L1064" s="15" t="s">
        <v>7</v>
      </c>
      <c r="M1064" t="s">
        <v>7</v>
      </c>
      <c r="N1064" s="15" t="s">
        <v>7</v>
      </c>
      <c r="O1064" s="15" t="s">
        <v>7</v>
      </c>
      <c r="P1064" t="s">
        <v>7</v>
      </c>
      <c r="Q1064" s="15" t="s">
        <v>7</v>
      </c>
      <c r="R1064" s="15" t="s">
        <v>7</v>
      </c>
    </row>
    <row r="1065" spans="9:18" x14ac:dyDescent="0.3">
      <c r="I1065" t="s">
        <v>7</v>
      </c>
      <c r="J1065" t="s">
        <v>7</v>
      </c>
      <c r="K1065" t="s">
        <v>7</v>
      </c>
      <c r="L1065" s="15" t="s">
        <v>7</v>
      </c>
      <c r="M1065" t="s">
        <v>7</v>
      </c>
      <c r="N1065" s="15" t="s">
        <v>7</v>
      </c>
      <c r="O1065" s="15" t="s">
        <v>7</v>
      </c>
      <c r="P1065" t="s">
        <v>7</v>
      </c>
      <c r="Q1065" s="15" t="s">
        <v>7</v>
      </c>
      <c r="R1065" s="15" t="s">
        <v>7</v>
      </c>
    </row>
    <row r="1066" spans="9:18" x14ac:dyDescent="0.3">
      <c r="I1066" t="s">
        <v>7</v>
      </c>
      <c r="J1066" t="s">
        <v>7</v>
      </c>
      <c r="K1066" t="s">
        <v>7</v>
      </c>
      <c r="L1066" s="15" t="s">
        <v>7</v>
      </c>
      <c r="M1066" t="s">
        <v>7</v>
      </c>
      <c r="N1066" s="15" t="s">
        <v>7</v>
      </c>
      <c r="O1066" s="15" t="s">
        <v>7</v>
      </c>
      <c r="P1066" t="s">
        <v>7</v>
      </c>
      <c r="Q1066" s="15" t="s">
        <v>7</v>
      </c>
      <c r="R1066" s="15" t="s">
        <v>7</v>
      </c>
    </row>
    <row r="1067" spans="9:18" x14ac:dyDescent="0.3">
      <c r="I1067" t="s">
        <v>7</v>
      </c>
      <c r="J1067" t="s">
        <v>7</v>
      </c>
      <c r="K1067" t="s">
        <v>7</v>
      </c>
      <c r="L1067" s="15" t="s">
        <v>7</v>
      </c>
      <c r="M1067" t="s">
        <v>7</v>
      </c>
      <c r="N1067" s="15" t="s">
        <v>7</v>
      </c>
      <c r="O1067" s="15" t="s">
        <v>7</v>
      </c>
      <c r="P1067" t="s">
        <v>7</v>
      </c>
      <c r="Q1067" s="15" t="s">
        <v>7</v>
      </c>
      <c r="R1067" s="15" t="s">
        <v>7</v>
      </c>
    </row>
    <row r="1068" spans="9:18" x14ac:dyDescent="0.3">
      <c r="I1068" t="s">
        <v>7</v>
      </c>
      <c r="J1068" t="s">
        <v>7</v>
      </c>
      <c r="K1068" t="s">
        <v>7</v>
      </c>
      <c r="L1068" s="15" t="s">
        <v>7</v>
      </c>
      <c r="M1068" t="s">
        <v>7</v>
      </c>
      <c r="N1068" s="15" t="s">
        <v>7</v>
      </c>
      <c r="O1068" s="15" t="s">
        <v>7</v>
      </c>
      <c r="P1068" t="s">
        <v>7</v>
      </c>
      <c r="Q1068" s="15" t="s">
        <v>7</v>
      </c>
      <c r="R1068" s="15" t="s">
        <v>7</v>
      </c>
    </row>
    <row r="1069" spans="9:18" x14ac:dyDescent="0.3">
      <c r="I1069" t="s">
        <v>7</v>
      </c>
      <c r="J1069" t="s">
        <v>7</v>
      </c>
      <c r="K1069" t="s">
        <v>7</v>
      </c>
      <c r="L1069" s="15" t="s">
        <v>7</v>
      </c>
      <c r="M1069" t="s">
        <v>7</v>
      </c>
      <c r="N1069" s="15" t="s">
        <v>7</v>
      </c>
      <c r="O1069" s="15" t="s">
        <v>7</v>
      </c>
      <c r="P1069" t="s">
        <v>7</v>
      </c>
      <c r="Q1069" s="15" t="s">
        <v>7</v>
      </c>
      <c r="R1069" s="15" t="s">
        <v>7</v>
      </c>
    </row>
    <row r="1070" spans="9:18" x14ac:dyDescent="0.3">
      <c r="I1070" t="s">
        <v>7</v>
      </c>
      <c r="J1070" t="s">
        <v>7</v>
      </c>
      <c r="K1070" t="s">
        <v>7</v>
      </c>
      <c r="L1070" s="15" t="s">
        <v>7</v>
      </c>
      <c r="M1070" t="s">
        <v>7</v>
      </c>
      <c r="N1070" s="15" t="s">
        <v>7</v>
      </c>
      <c r="O1070" s="15" t="s">
        <v>7</v>
      </c>
      <c r="P1070" t="s">
        <v>7</v>
      </c>
      <c r="Q1070" s="15" t="s">
        <v>7</v>
      </c>
      <c r="R1070" s="15" t="s">
        <v>7</v>
      </c>
    </row>
    <row r="1071" spans="9:18" x14ac:dyDescent="0.3">
      <c r="I1071" t="s">
        <v>7</v>
      </c>
      <c r="J1071" t="s">
        <v>7</v>
      </c>
      <c r="K1071" t="s">
        <v>7</v>
      </c>
      <c r="L1071" s="15" t="s">
        <v>7</v>
      </c>
      <c r="M1071" t="s">
        <v>7</v>
      </c>
      <c r="N1071" s="15" t="s">
        <v>7</v>
      </c>
      <c r="O1071" s="15" t="s">
        <v>7</v>
      </c>
      <c r="P1071" t="s">
        <v>7</v>
      </c>
      <c r="Q1071" s="15" t="s">
        <v>7</v>
      </c>
      <c r="R1071" s="15" t="s">
        <v>7</v>
      </c>
    </row>
    <row r="1072" spans="9:18" x14ac:dyDescent="0.3">
      <c r="I1072" t="s">
        <v>7</v>
      </c>
      <c r="J1072" t="s">
        <v>7</v>
      </c>
      <c r="K1072" t="s">
        <v>7</v>
      </c>
      <c r="L1072" s="15" t="s">
        <v>7</v>
      </c>
      <c r="M1072" t="s">
        <v>7</v>
      </c>
      <c r="N1072" s="15" t="s">
        <v>7</v>
      </c>
      <c r="O1072" s="15" t="s">
        <v>7</v>
      </c>
      <c r="P1072" t="s">
        <v>7</v>
      </c>
      <c r="Q1072" s="15" t="s">
        <v>7</v>
      </c>
      <c r="R1072" s="15" t="s">
        <v>7</v>
      </c>
    </row>
    <row r="1073" spans="9:18" x14ac:dyDescent="0.3">
      <c r="I1073" t="s">
        <v>7</v>
      </c>
      <c r="J1073" t="s">
        <v>7</v>
      </c>
      <c r="K1073" t="s">
        <v>7</v>
      </c>
      <c r="L1073" s="15" t="s">
        <v>7</v>
      </c>
      <c r="M1073" t="s">
        <v>7</v>
      </c>
      <c r="N1073" s="15" t="s">
        <v>7</v>
      </c>
      <c r="O1073" s="15" t="s">
        <v>7</v>
      </c>
      <c r="P1073" t="s">
        <v>7</v>
      </c>
      <c r="Q1073" s="15" t="s">
        <v>7</v>
      </c>
      <c r="R1073" s="15" t="s">
        <v>7</v>
      </c>
    </row>
    <row r="1074" spans="9:18" x14ac:dyDescent="0.3">
      <c r="I1074" t="s">
        <v>7</v>
      </c>
      <c r="J1074" t="s">
        <v>7</v>
      </c>
      <c r="K1074" t="s">
        <v>7</v>
      </c>
      <c r="L1074" s="15" t="s">
        <v>7</v>
      </c>
      <c r="M1074" t="s">
        <v>7</v>
      </c>
      <c r="N1074" s="15" t="s">
        <v>7</v>
      </c>
      <c r="O1074" s="15" t="s">
        <v>7</v>
      </c>
      <c r="P1074" t="s">
        <v>7</v>
      </c>
      <c r="Q1074" s="15" t="s">
        <v>7</v>
      </c>
      <c r="R1074" s="15" t="s">
        <v>7</v>
      </c>
    </row>
    <row r="1075" spans="9:18" x14ac:dyDescent="0.3">
      <c r="I1075" t="s">
        <v>7</v>
      </c>
      <c r="J1075" t="s">
        <v>7</v>
      </c>
      <c r="K1075" t="s">
        <v>7</v>
      </c>
      <c r="L1075" s="15" t="s">
        <v>7</v>
      </c>
      <c r="M1075" t="s">
        <v>7</v>
      </c>
      <c r="N1075" s="15" t="s">
        <v>7</v>
      </c>
      <c r="O1075" s="15" t="s">
        <v>7</v>
      </c>
      <c r="P1075" t="s">
        <v>7</v>
      </c>
      <c r="Q1075" s="15" t="s">
        <v>7</v>
      </c>
      <c r="R1075" s="15" t="s">
        <v>7</v>
      </c>
    </row>
    <row r="1076" spans="9:18" x14ac:dyDescent="0.3">
      <c r="I1076" t="s">
        <v>7</v>
      </c>
      <c r="J1076" t="s">
        <v>7</v>
      </c>
      <c r="K1076" t="s">
        <v>7</v>
      </c>
      <c r="L1076" s="15" t="s">
        <v>7</v>
      </c>
      <c r="M1076" t="s">
        <v>7</v>
      </c>
      <c r="N1076" s="15" t="s">
        <v>7</v>
      </c>
      <c r="O1076" s="15" t="s">
        <v>7</v>
      </c>
      <c r="P1076" t="s">
        <v>7</v>
      </c>
      <c r="Q1076" s="15" t="s">
        <v>7</v>
      </c>
      <c r="R1076" s="15" t="s">
        <v>7</v>
      </c>
    </row>
    <row r="1077" spans="9:18" x14ac:dyDescent="0.3">
      <c r="I1077" t="s">
        <v>7</v>
      </c>
      <c r="J1077" t="s">
        <v>7</v>
      </c>
      <c r="K1077" t="s">
        <v>7</v>
      </c>
      <c r="L1077" s="15" t="s">
        <v>7</v>
      </c>
      <c r="M1077" t="s">
        <v>7</v>
      </c>
      <c r="N1077" s="15" t="s">
        <v>7</v>
      </c>
      <c r="O1077" s="15" t="s">
        <v>7</v>
      </c>
      <c r="P1077" t="s">
        <v>7</v>
      </c>
      <c r="Q1077" s="15" t="s">
        <v>7</v>
      </c>
      <c r="R1077" s="15" t="s">
        <v>7</v>
      </c>
    </row>
    <row r="1078" spans="9:18" x14ac:dyDescent="0.3">
      <c r="I1078" t="s">
        <v>7</v>
      </c>
      <c r="J1078" t="s">
        <v>7</v>
      </c>
      <c r="K1078" t="s">
        <v>7</v>
      </c>
      <c r="L1078" s="15" t="s">
        <v>7</v>
      </c>
      <c r="M1078" t="s">
        <v>7</v>
      </c>
      <c r="N1078" s="15" t="s">
        <v>7</v>
      </c>
      <c r="O1078" s="15" t="s">
        <v>7</v>
      </c>
      <c r="P1078" t="s">
        <v>7</v>
      </c>
      <c r="Q1078" s="15" t="s">
        <v>7</v>
      </c>
      <c r="R1078" s="15" t="s">
        <v>7</v>
      </c>
    </row>
    <row r="1079" spans="9:18" x14ac:dyDescent="0.3">
      <c r="I1079" t="s">
        <v>7</v>
      </c>
      <c r="J1079" t="s">
        <v>7</v>
      </c>
      <c r="K1079" t="s">
        <v>7</v>
      </c>
      <c r="L1079" s="15" t="s">
        <v>7</v>
      </c>
      <c r="M1079" t="s">
        <v>7</v>
      </c>
      <c r="N1079" s="15" t="s">
        <v>7</v>
      </c>
      <c r="O1079" s="15" t="s">
        <v>7</v>
      </c>
      <c r="P1079" t="s">
        <v>7</v>
      </c>
      <c r="Q1079" s="15" t="s">
        <v>7</v>
      </c>
      <c r="R1079" s="15" t="s">
        <v>7</v>
      </c>
    </row>
    <row r="1080" spans="9:18" x14ac:dyDescent="0.3">
      <c r="I1080" t="s">
        <v>7</v>
      </c>
      <c r="J1080" t="s">
        <v>7</v>
      </c>
      <c r="K1080" t="s">
        <v>7</v>
      </c>
      <c r="L1080" s="15" t="s">
        <v>7</v>
      </c>
      <c r="M1080" t="s">
        <v>7</v>
      </c>
      <c r="N1080" s="15" t="s">
        <v>7</v>
      </c>
      <c r="O1080" s="15" t="s">
        <v>7</v>
      </c>
      <c r="P1080" t="s">
        <v>7</v>
      </c>
      <c r="Q1080" s="15" t="s">
        <v>7</v>
      </c>
      <c r="R1080" s="15" t="s">
        <v>7</v>
      </c>
    </row>
    <row r="1081" spans="9:18" x14ac:dyDescent="0.3">
      <c r="I1081" t="s">
        <v>7</v>
      </c>
      <c r="J1081" t="s">
        <v>7</v>
      </c>
      <c r="K1081" t="s">
        <v>7</v>
      </c>
      <c r="L1081" s="15" t="s">
        <v>7</v>
      </c>
      <c r="M1081" t="s">
        <v>7</v>
      </c>
      <c r="N1081" s="15" t="s">
        <v>7</v>
      </c>
      <c r="O1081" s="15" t="s">
        <v>7</v>
      </c>
      <c r="P1081" t="s">
        <v>7</v>
      </c>
      <c r="Q1081" s="15" t="s">
        <v>7</v>
      </c>
      <c r="R1081" s="15" t="s">
        <v>7</v>
      </c>
    </row>
    <row r="1082" spans="9:18" x14ac:dyDescent="0.3">
      <c r="I1082" t="s">
        <v>7</v>
      </c>
      <c r="J1082" t="s">
        <v>7</v>
      </c>
      <c r="K1082" t="s">
        <v>7</v>
      </c>
      <c r="L1082" s="15" t="s">
        <v>7</v>
      </c>
      <c r="M1082" t="s">
        <v>7</v>
      </c>
      <c r="N1082" s="15" t="s">
        <v>7</v>
      </c>
      <c r="O1082" s="15" t="s">
        <v>7</v>
      </c>
      <c r="P1082" t="s">
        <v>7</v>
      </c>
      <c r="Q1082" s="15" t="s">
        <v>7</v>
      </c>
      <c r="R1082" s="15" t="s">
        <v>7</v>
      </c>
    </row>
    <row r="1083" spans="9:18" x14ac:dyDescent="0.3">
      <c r="I1083" t="s">
        <v>7</v>
      </c>
      <c r="J1083" t="s">
        <v>7</v>
      </c>
      <c r="K1083" t="s">
        <v>7</v>
      </c>
      <c r="L1083" s="15" t="s">
        <v>7</v>
      </c>
      <c r="M1083" t="s">
        <v>7</v>
      </c>
      <c r="N1083" s="15" t="s">
        <v>7</v>
      </c>
      <c r="O1083" s="15" t="s">
        <v>7</v>
      </c>
      <c r="P1083" t="s">
        <v>7</v>
      </c>
      <c r="Q1083" s="15" t="s">
        <v>7</v>
      </c>
      <c r="R1083" s="15" t="s">
        <v>7</v>
      </c>
    </row>
    <row r="1084" spans="9:18" x14ac:dyDescent="0.3">
      <c r="I1084" t="s">
        <v>7</v>
      </c>
      <c r="J1084" t="s">
        <v>7</v>
      </c>
      <c r="K1084" t="s">
        <v>7</v>
      </c>
      <c r="L1084" s="15" t="s">
        <v>7</v>
      </c>
      <c r="M1084" t="s">
        <v>7</v>
      </c>
      <c r="N1084" s="15" t="s">
        <v>7</v>
      </c>
      <c r="O1084" s="15" t="s">
        <v>7</v>
      </c>
      <c r="P1084" t="s">
        <v>7</v>
      </c>
      <c r="Q1084" s="15" t="s">
        <v>7</v>
      </c>
      <c r="R1084" s="15" t="s">
        <v>7</v>
      </c>
    </row>
    <row r="1085" spans="9:18" x14ac:dyDescent="0.3">
      <c r="I1085" t="s">
        <v>7</v>
      </c>
      <c r="J1085" t="s">
        <v>7</v>
      </c>
      <c r="K1085" t="s">
        <v>7</v>
      </c>
      <c r="L1085" s="15" t="s">
        <v>7</v>
      </c>
      <c r="M1085" t="s">
        <v>7</v>
      </c>
      <c r="N1085" s="15" t="s">
        <v>7</v>
      </c>
      <c r="O1085" s="15" t="s">
        <v>7</v>
      </c>
      <c r="P1085" t="s">
        <v>7</v>
      </c>
      <c r="Q1085" s="15" t="s">
        <v>7</v>
      </c>
      <c r="R1085" s="15" t="s">
        <v>7</v>
      </c>
    </row>
    <row r="1086" spans="9:18" x14ac:dyDescent="0.3">
      <c r="I1086" t="s">
        <v>7</v>
      </c>
      <c r="J1086" t="s">
        <v>7</v>
      </c>
      <c r="K1086" t="s">
        <v>7</v>
      </c>
      <c r="L1086" s="15" t="s">
        <v>7</v>
      </c>
      <c r="M1086" t="s">
        <v>7</v>
      </c>
      <c r="N1086" s="15" t="s">
        <v>7</v>
      </c>
      <c r="O1086" s="15" t="s">
        <v>7</v>
      </c>
      <c r="P1086" t="s">
        <v>7</v>
      </c>
      <c r="Q1086" s="15" t="s">
        <v>7</v>
      </c>
      <c r="R1086" s="15" t="s">
        <v>7</v>
      </c>
    </row>
    <row r="1087" spans="9:18" x14ac:dyDescent="0.3">
      <c r="I1087" t="s">
        <v>7</v>
      </c>
      <c r="J1087" t="s">
        <v>7</v>
      </c>
      <c r="K1087" t="s">
        <v>7</v>
      </c>
      <c r="L1087" s="15" t="s">
        <v>7</v>
      </c>
      <c r="M1087" t="s">
        <v>7</v>
      </c>
      <c r="N1087" s="15" t="s">
        <v>7</v>
      </c>
      <c r="O1087" s="15" t="s">
        <v>7</v>
      </c>
      <c r="P1087" t="s">
        <v>7</v>
      </c>
      <c r="Q1087" s="15" t="s">
        <v>7</v>
      </c>
      <c r="R1087" s="15" t="s">
        <v>7</v>
      </c>
    </row>
    <row r="1088" spans="9:18" x14ac:dyDescent="0.3">
      <c r="I1088" t="s">
        <v>7</v>
      </c>
      <c r="J1088" t="s">
        <v>7</v>
      </c>
      <c r="K1088" t="s">
        <v>7</v>
      </c>
      <c r="L1088" s="15" t="s">
        <v>7</v>
      </c>
      <c r="M1088" t="s">
        <v>7</v>
      </c>
      <c r="N1088" s="15" t="s">
        <v>7</v>
      </c>
      <c r="O1088" s="15" t="s">
        <v>7</v>
      </c>
      <c r="P1088" t="s">
        <v>7</v>
      </c>
      <c r="Q1088" s="15" t="s">
        <v>7</v>
      </c>
      <c r="R1088" s="15" t="s">
        <v>7</v>
      </c>
    </row>
    <row r="1089" spans="9:18" x14ac:dyDescent="0.3">
      <c r="I1089" t="s">
        <v>7</v>
      </c>
      <c r="J1089" t="s">
        <v>7</v>
      </c>
      <c r="K1089" t="s">
        <v>7</v>
      </c>
      <c r="L1089" s="15" t="s">
        <v>7</v>
      </c>
      <c r="M1089" t="s">
        <v>7</v>
      </c>
      <c r="N1089" s="15" t="s">
        <v>7</v>
      </c>
      <c r="O1089" s="15" t="s">
        <v>7</v>
      </c>
      <c r="P1089" t="s">
        <v>7</v>
      </c>
      <c r="Q1089" s="15" t="s">
        <v>7</v>
      </c>
      <c r="R1089" s="15" t="s">
        <v>7</v>
      </c>
    </row>
    <row r="1090" spans="9:18" x14ac:dyDescent="0.3">
      <c r="I1090" t="s">
        <v>7</v>
      </c>
      <c r="J1090" t="s">
        <v>7</v>
      </c>
      <c r="K1090" t="s">
        <v>7</v>
      </c>
      <c r="L1090" s="15" t="s">
        <v>7</v>
      </c>
      <c r="M1090" t="s">
        <v>7</v>
      </c>
      <c r="N1090" s="15" t="s">
        <v>7</v>
      </c>
      <c r="O1090" s="15" t="s">
        <v>7</v>
      </c>
      <c r="P1090" t="s">
        <v>7</v>
      </c>
      <c r="Q1090" s="15" t="s">
        <v>7</v>
      </c>
      <c r="R1090" s="15" t="s">
        <v>7</v>
      </c>
    </row>
    <row r="1091" spans="9:18" x14ac:dyDescent="0.3">
      <c r="I1091" t="s">
        <v>7</v>
      </c>
      <c r="J1091" t="s">
        <v>7</v>
      </c>
      <c r="K1091" t="s">
        <v>7</v>
      </c>
      <c r="L1091" s="15" t="s">
        <v>7</v>
      </c>
      <c r="M1091" t="s">
        <v>7</v>
      </c>
      <c r="N1091" s="15" t="s">
        <v>7</v>
      </c>
      <c r="O1091" s="15" t="s">
        <v>7</v>
      </c>
      <c r="P1091" t="s">
        <v>7</v>
      </c>
      <c r="Q1091" s="15" t="s">
        <v>7</v>
      </c>
      <c r="R1091" s="15" t="s">
        <v>7</v>
      </c>
    </row>
    <row r="1092" spans="9:18" x14ac:dyDescent="0.3">
      <c r="I1092" t="s">
        <v>7</v>
      </c>
      <c r="J1092" t="s">
        <v>7</v>
      </c>
      <c r="K1092" t="s">
        <v>7</v>
      </c>
      <c r="L1092" s="15" t="s">
        <v>7</v>
      </c>
      <c r="M1092" t="s">
        <v>7</v>
      </c>
      <c r="N1092" s="15" t="s">
        <v>7</v>
      </c>
      <c r="O1092" s="15" t="s">
        <v>7</v>
      </c>
      <c r="P1092" t="s">
        <v>7</v>
      </c>
      <c r="Q1092" s="15" t="s">
        <v>7</v>
      </c>
      <c r="R1092" s="15" t="s">
        <v>7</v>
      </c>
    </row>
    <row r="1093" spans="9:18" x14ac:dyDescent="0.3">
      <c r="I1093" t="s">
        <v>7</v>
      </c>
      <c r="J1093" t="s">
        <v>7</v>
      </c>
      <c r="K1093" t="s">
        <v>7</v>
      </c>
      <c r="L1093" s="15" t="s">
        <v>7</v>
      </c>
      <c r="M1093" t="s">
        <v>7</v>
      </c>
      <c r="N1093" s="15" t="s">
        <v>7</v>
      </c>
      <c r="O1093" s="15" t="s">
        <v>7</v>
      </c>
      <c r="P1093" t="s">
        <v>7</v>
      </c>
      <c r="Q1093" s="15" t="s">
        <v>7</v>
      </c>
      <c r="R1093" s="15" t="s">
        <v>7</v>
      </c>
    </row>
    <row r="1094" spans="9:18" x14ac:dyDescent="0.3">
      <c r="I1094" t="s">
        <v>7</v>
      </c>
      <c r="J1094" t="s">
        <v>7</v>
      </c>
      <c r="K1094" t="s">
        <v>7</v>
      </c>
      <c r="L1094" s="15" t="s">
        <v>7</v>
      </c>
      <c r="M1094" t="s">
        <v>7</v>
      </c>
      <c r="N1094" s="15" t="s">
        <v>7</v>
      </c>
      <c r="O1094" s="15" t="s">
        <v>7</v>
      </c>
      <c r="P1094" t="s">
        <v>7</v>
      </c>
      <c r="Q1094" s="15" t="s">
        <v>7</v>
      </c>
      <c r="R1094" s="15" t="s">
        <v>7</v>
      </c>
    </row>
    <row r="1095" spans="9:18" x14ac:dyDescent="0.3">
      <c r="I1095" t="s">
        <v>7</v>
      </c>
      <c r="J1095" t="s">
        <v>7</v>
      </c>
      <c r="K1095" t="s">
        <v>7</v>
      </c>
      <c r="L1095" s="15" t="s">
        <v>7</v>
      </c>
      <c r="M1095" t="s">
        <v>7</v>
      </c>
      <c r="N1095" s="15" t="s">
        <v>7</v>
      </c>
      <c r="O1095" s="15" t="s">
        <v>7</v>
      </c>
      <c r="P1095" t="s">
        <v>7</v>
      </c>
      <c r="Q1095" s="15" t="s">
        <v>7</v>
      </c>
      <c r="R1095" s="15" t="s">
        <v>7</v>
      </c>
    </row>
    <row r="1096" spans="9:18" x14ac:dyDescent="0.3">
      <c r="I1096" t="s">
        <v>7</v>
      </c>
      <c r="J1096" t="s">
        <v>7</v>
      </c>
      <c r="K1096" t="s">
        <v>7</v>
      </c>
      <c r="L1096" s="15" t="s">
        <v>7</v>
      </c>
      <c r="M1096" t="s">
        <v>7</v>
      </c>
      <c r="N1096" s="15" t="s">
        <v>7</v>
      </c>
      <c r="O1096" s="15" t="s">
        <v>7</v>
      </c>
      <c r="P1096" t="s">
        <v>7</v>
      </c>
      <c r="Q1096" s="15" t="s">
        <v>7</v>
      </c>
      <c r="R1096" s="15" t="s">
        <v>7</v>
      </c>
    </row>
    <row r="1097" spans="9:18" x14ac:dyDescent="0.3">
      <c r="I1097" t="s">
        <v>7</v>
      </c>
      <c r="J1097" t="s">
        <v>7</v>
      </c>
      <c r="K1097" t="s">
        <v>7</v>
      </c>
      <c r="L1097" s="15" t="s">
        <v>7</v>
      </c>
      <c r="M1097" t="s">
        <v>7</v>
      </c>
      <c r="N1097" s="15" t="s">
        <v>7</v>
      </c>
      <c r="O1097" s="15" t="s">
        <v>7</v>
      </c>
      <c r="P1097" t="s">
        <v>7</v>
      </c>
      <c r="Q1097" s="15" t="s">
        <v>7</v>
      </c>
      <c r="R1097" s="15" t="s">
        <v>7</v>
      </c>
    </row>
    <row r="1098" spans="9:18" x14ac:dyDescent="0.3">
      <c r="I1098" t="s">
        <v>7</v>
      </c>
      <c r="J1098" t="s">
        <v>7</v>
      </c>
      <c r="K1098" t="s">
        <v>7</v>
      </c>
      <c r="L1098" s="15" t="s">
        <v>7</v>
      </c>
      <c r="M1098" t="s">
        <v>7</v>
      </c>
      <c r="N1098" s="15" t="s">
        <v>7</v>
      </c>
      <c r="O1098" s="15" t="s">
        <v>7</v>
      </c>
      <c r="P1098" t="s">
        <v>7</v>
      </c>
      <c r="Q1098" s="15" t="s">
        <v>7</v>
      </c>
      <c r="R1098" s="15" t="s">
        <v>7</v>
      </c>
    </row>
    <row r="1099" spans="9:18" x14ac:dyDescent="0.3">
      <c r="I1099" t="s">
        <v>7</v>
      </c>
      <c r="J1099" t="s">
        <v>7</v>
      </c>
      <c r="K1099" t="s">
        <v>7</v>
      </c>
      <c r="L1099" s="15" t="s">
        <v>7</v>
      </c>
      <c r="M1099" t="s">
        <v>7</v>
      </c>
      <c r="N1099" s="15" t="s">
        <v>7</v>
      </c>
      <c r="O1099" s="15" t="s">
        <v>7</v>
      </c>
      <c r="P1099" t="s">
        <v>7</v>
      </c>
      <c r="Q1099" s="15" t="s">
        <v>7</v>
      </c>
      <c r="R1099" s="15" t="s">
        <v>7</v>
      </c>
    </row>
    <row r="1100" spans="9:18" x14ac:dyDescent="0.3">
      <c r="I1100" t="s">
        <v>7</v>
      </c>
      <c r="J1100" t="s">
        <v>7</v>
      </c>
      <c r="K1100" t="s">
        <v>7</v>
      </c>
      <c r="L1100" s="15" t="s">
        <v>7</v>
      </c>
      <c r="M1100" t="s">
        <v>7</v>
      </c>
      <c r="N1100" s="15" t="s">
        <v>7</v>
      </c>
      <c r="O1100" s="15" t="s">
        <v>7</v>
      </c>
      <c r="P1100" t="s">
        <v>7</v>
      </c>
      <c r="Q1100" s="15" t="s">
        <v>7</v>
      </c>
      <c r="R1100" s="15" t="s">
        <v>7</v>
      </c>
    </row>
    <row r="1101" spans="9:18" x14ac:dyDescent="0.3">
      <c r="I1101" t="s">
        <v>7</v>
      </c>
      <c r="J1101" t="s">
        <v>7</v>
      </c>
      <c r="K1101" t="s">
        <v>7</v>
      </c>
      <c r="L1101" s="15" t="s">
        <v>7</v>
      </c>
      <c r="M1101" t="s">
        <v>7</v>
      </c>
      <c r="N1101" s="15" t="s">
        <v>7</v>
      </c>
      <c r="O1101" s="15" t="s">
        <v>7</v>
      </c>
      <c r="P1101" t="s">
        <v>7</v>
      </c>
      <c r="Q1101" s="15" t="s">
        <v>7</v>
      </c>
      <c r="R1101" s="15" t="s">
        <v>7</v>
      </c>
    </row>
    <row r="1102" spans="9:18" x14ac:dyDescent="0.3">
      <c r="I1102" t="s">
        <v>7</v>
      </c>
      <c r="J1102" t="s">
        <v>7</v>
      </c>
      <c r="K1102" t="s">
        <v>7</v>
      </c>
      <c r="L1102" s="15" t="s">
        <v>7</v>
      </c>
      <c r="M1102" t="s">
        <v>7</v>
      </c>
      <c r="N1102" s="15" t="s">
        <v>7</v>
      </c>
      <c r="O1102" s="15" t="s">
        <v>7</v>
      </c>
      <c r="P1102" t="s">
        <v>7</v>
      </c>
      <c r="Q1102" s="15" t="s">
        <v>7</v>
      </c>
      <c r="R1102" s="15" t="s">
        <v>7</v>
      </c>
    </row>
    <row r="1103" spans="9:18" x14ac:dyDescent="0.3">
      <c r="I1103" t="s">
        <v>7</v>
      </c>
      <c r="J1103" t="s">
        <v>7</v>
      </c>
      <c r="K1103" t="s">
        <v>7</v>
      </c>
      <c r="L1103" s="15" t="s">
        <v>7</v>
      </c>
      <c r="M1103" t="s">
        <v>7</v>
      </c>
      <c r="N1103" s="15" t="s">
        <v>7</v>
      </c>
      <c r="O1103" s="15" t="s">
        <v>7</v>
      </c>
      <c r="P1103" t="s">
        <v>7</v>
      </c>
      <c r="Q1103" s="15" t="s">
        <v>7</v>
      </c>
      <c r="R1103" s="15" t="s">
        <v>7</v>
      </c>
    </row>
    <row r="1104" spans="9:18" x14ac:dyDescent="0.3">
      <c r="I1104" t="s">
        <v>7</v>
      </c>
      <c r="J1104" t="s">
        <v>7</v>
      </c>
      <c r="K1104" t="s">
        <v>7</v>
      </c>
      <c r="L1104" s="15" t="s">
        <v>7</v>
      </c>
      <c r="M1104" t="s">
        <v>7</v>
      </c>
      <c r="N1104" s="15" t="s">
        <v>7</v>
      </c>
      <c r="O1104" s="15" t="s">
        <v>7</v>
      </c>
      <c r="P1104" t="s">
        <v>7</v>
      </c>
      <c r="Q1104" s="15" t="s">
        <v>7</v>
      </c>
      <c r="R1104" s="15" t="s">
        <v>7</v>
      </c>
    </row>
    <row r="1105" spans="9:18" x14ac:dyDescent="0.3">
      <c r="I1105" t="s">
        <v>7</v>
      </c>
      <c r="J1105" t="s">
        <v>7</v>
      </c>
      <c r="K1105" t="s">
        <v>7</v>
      </c>
      <c r="L1105" s="15" t="s">
        <v>7</v>
      </c>
      <c r="M1105" t="s">
        <v>7</v>
      </c>
      <c r="N1105" s="15" t="s">
        <v>7</v>
      </c>
      <c r="O1105" s="15" t="s">
        <v>7</v>
      </c>
      <c r="P1105" t="s">
        <v>7</v>
      </c>
      <c r="Q1105" s="15" t="s">
        <v>7</v>
      </c>
      <c r="R1105" s="15" t="s">
        <v>7</v>
      </c>
    </row>
    <row r="1106" spans="9:18" x14ac:dyDescent="0.3">
      <c r="I1106" t="s">
        <v>7</v>
      </c>
      <c r="J1106" t="s">
        <v>7</v>
      </c>
      <c r="K1106" t="s">
        <v>7</v>
      </c>
      <c r="L1106" s="15" t="s">
        <v>7</v>
      </c>
      <c r="M1106" t="s">
        <v>7</v>
      </c>
      <c r="N1106" s="15" t="s">
        <v>7</v>
      </c>
      <c r="O1106" s="15" t="s">
        <v>7</v>
      </c>
      <c r="P1106" t="s">
        <v>7</v>
      </c>
      <c r="Q1106" s="15" t="s">
        <v>7</v>
      </c>
      <c r="R1106" s="15" t="s">
        <v>7</v>
      </c>
    </row>
    <row r="1107" spans="9:18" x14ac:dyDescent="0.3">
      <c r="I1107" t="s">
        <v>7</v>
      </c>
      <c r="J1107" t="s">
        <v>7</v>
      </c>
      <c r="K1107" t="s">
        <v>7</v>
      </c>
      <c r="L1107" s="15" t="s">
        <v>7</v>
      </c>
      <c r="M1107" t="s">
        <v>7</v>
      </c>
      <c r="N1107" s="15" t="s">
        <v>7</v>
      </c>
      <c r="O1107" s="15" t="s">
        <v>7</v>
      </c>
      <c r="P1107" t="s">
        <v>7</v>
      </c>
      <c r="Q1107" s="15" t="s">
        <v>7</v>
      </c>
      <c r="R1107" s="15" t="s">
        <v>7</v>
      </c>
    </row>
    <row r="1108" spans="9:18" x14ac:dyDescent="0.3">
      <c r="I1108" t="s">
        <v>7</v>
      </c>
      <c r="J1108" t="s">
        <v>7</v>
      </c>
      <c r="K1108" t="s">
        <v>7</v>
      </c>
      <c r="L1108" s="15" t="s">
        <v>7</v>
      </c>
      <c r="M1108" t="s">
        <v>7</v>
      </c>
      <c r="N1108" s="15" t="s">
        <v>7</v>
      </c>
      <c r="O1108" s="15" t="s">
        <v>7</v>
      </c>
      <c r="P1108" t="s">
        <v>7</v>
      </c>
      <c r="Q1108" s="15" t="s">
        <v>7</v>
      </c>
      <c r="R1108" s="15" t="s">
        <v>7</v>
      </c>
    </row>
    <row r="1109" spans="9:18" x14ac:dyDescent="0.3">
      <c r="I1109" t="s">
        <v>7</v>
      </c>
      <c r="J1109" t="s">
        <v>7</v>
      </c>
      <c r="K1109" t="s">
        <v>7</v>
      </c>
      <c r="L1109" s="15" t="s">
        <v>7</v>
      </c>
      <c r="M1109" t="s">
        <v>7</v>
      </c>
      <c r="N1109" s="15" t="s">
        <v>7</v>
      </c>
      <c r="O1109" s="15" t="s">
        <v>7</v>
      </c>
      <c r="P1109" t="s">
        <v>7</v>
      </c>
      <c r="Q1109" s="15" t="s">
        <v>7</v>
      </c>
      <c r="R1109" s="15" t="s">
        <v>7</v>
      </c>
    </row>
    <row r="1110" spans="9:18" x14ac:dyDescent="0.3">
      <c r="I1110" t="s">
        <v>7</v>
      </c>
      <c r="J1110" t="s">
        <v>7</v>
      </c>
      <c r="K1110" t="s">
        <v>7</v>
      </c>
      <c r="L1110" s="15" t="s">
        <v>7</v>
      </c>
      <c r="M1110" t="s">
        <v>7</v>
      </c>
      <c r="N1110" s="15" t="s">
        <v>7</v>
      </c>
      <c r="O1110" s="15" t="s">
        <v>7</v>
      </c>
      <c r="P1110" t="s">
        <v>7</v>
      </c>
      <c r="Q1110" s="15" t="s">
        <v>7</v>
      </c>
      <c r="R1110" s="15" t="s">
        <v>7</v>
      </c>
    </row>
    <row r="1111" spans="9:18" x14ac:dyDescent="0.3">
      <c r="I1111" t="s">
        <v>7</v>
      </c>
      <c r="J1111" t="s">
        <v>7</v>
      </c>
      <c r="K1111" t="s">
        <v>7</v>
      </c>
      <c r="L1111" s="15" t="s">
        <v>7</v>
      </c>
      <c r="M1111" t="s">
        <v>7</v>
      </c>
      <c r="N1111" s="15" t="s">
        <v>7</v>
      </c>
      <c r="O1111" s="15" t="s">
        <v>7</v>
      </c>
      <c r="P1111" t="s">
        <v>7</v>
      </c>
      <c r="Q1111" s="15" t="s">
        <v>7</v>
      </c>
      <c r="R1111" s="15" t="s">
        <v>7</v>
      </c>
    </row>
    <row r="1112" spans="9:18" x14ac:dyDescent="0.3">
      <c r="I1112" t="s">
        <v>7</v>
      </c>
      <c r="J1112" t="s">
        <v>7</v>
      </c>
      <c r="K1112" t="s">
        <v>7</v>
      </c>
      <c r="L1112" s="15" t="s">
        <v>7</v>
      </c>
      <c r="M1112" t="s">
        <v>7</v>
      </c>
      <c r="N1112" s="15" t="s">
        <v>7</v>
      </c>
      <c r="O1112" s="15" t="s">
        <v>7</v>
      </c>
      <c r="P1112" t="s">
        <v>7</v>
      </c>
      <c r="Q1112" s="15" t="s">
        <v>7</v>
      </c>
      <c r="R1112" s="15" t="s">
        <v>7</v>
      </c>
    </row>
    <row r="1113" spans="9:18" x14ac:dyDescent="0.3">
      <c r="I1113" t="s">
        <v>7</v>
      </c>
      <c r="J1113" t="s">
        <v>7</v>
      </c>
      <c r="K1113" t="s">
        <v>7</v>
      </c>
      <c r="L1113" s="15" t="s">
        <v>7</v>
      </c>
      <c r="M1113" t="s">
        <v>7</v>
      </c>
      <c r="N1113" s="15" t="s">
        <v>7</v>
      </c>
      <c r="O1113" s="15" t="s">
        <v>7</v>
      </c>
      <c r="P1113" t="s">
        <v>7</v>
      </c>
      <c r="Q1113" s="15" t="s">
        <v>7</v>
      </c>
      <c r="R1113" s="15" t="s">
        <v>7</v>
      </c>
    </row>
    <row r="1114" spans="9:18" x14ac:dyDescent="0.3">
      <c r="I1114" t="s">
        <v>7</v>
      </c>
      <c r="J1114" t="s">
        <v>7</v>
      </c>
      <c r="K1114" t="s">
        <v>7</v>
      </c>
      <c r="L1114" s="15" t="s">
        <v>7</v>
      </c>
      <c r="M1114" t="s">
        <v>7</v>
      </c>
      <c r="N1114" s="15" t="s">
        <v>7</v>
      </c>
      <c r="O1114" s="15" t="s">
        <v>7</v>
      </c>
      <c r="P1114" t="s">
        <v>7</v>
      </c>
      <c r="Q1114" s="15" t="s">
        <v>7</v>
      </c>
      <c r="R1114" s="15" t="s">
        <v>7</v>
      </c>
    </row>
    <row r="1115" spans="9:18" x14ac:dyDescent="0.3">
      <c r="I1115" t="s">
        <v>7</v>
      </c>
      <c r="J1115" t="s">
        <v>7</v>
      </c>
      <c r="K1115" t="s">
        <v>7</v>
      </c>
      <c r="L1115" s="15" t="s">
        <v>7</v>
      </c>
      <c r="M1115" t="s">
        <v>7</v>
      </c>
      <c r="N1115" s="15" t="s">
        <v>7</v>
      </c>
      <c r="O1115" s="15" t="s">
        <v>7</v>
      </c>
      <c r="P1115" t="s">
        <v>7</v>
      </c>
      <c r="Q1115" s="15" t="s">
        <v>7</v>
      </c>
      <c r="R1115" s="15" t="s">
        <v>7</v>
      </c>
    </row>
    <row r="1116" spans="9:18" x14ac:dyDescent="0.3">
      <c r="I1116" t="s">
        <v>7</v>
      </c>
      <c r="J1116" t="s">
        <v>7</v>
      </c>
      <c r="K1116" t="s">
        <v>7</v>
      </c>
      <c r="L1116" s="15" t="s">
        <v>7</v>
      </c>
      <c r="M1116" t="s">
        <v>7</v>
      </c>
      <c r="N1116" s="15" t="s">
        <v>7</v>
      </c>
      <c r="O1116" s="15" t="s">
        <v>7</v>
      </c>
      <c r="P1116" t="s">
        <v>7</v>
      </c>
      <c r="Q1116" s="15" t="s">
        <v>7</v>
      </c>
      <c r="R1116" s="15" t="s">
        <v>7</v>
      </c>
    </row>
    <row r="1117" spans="9:18" x14ac:dyDescent="0.3">
      <c r="I1117" t="s">
        <v>7</v>
      </c>
      <c r="J1117" t="s">
        <v>7</v>
      </c>
      <c r="K1117" t="s">
        <v>7</v>
      </c>
      <c r="L1117" s="15" t="s">
        <v>7</v>
      </c>
      <c r="M1117" t="s">
        <v>7</v>
      </c>
      <c r="N1117" s="15" t="s">
        <v>7</v>
      </c>
      <c r="O1117" s="15" t="s">
        <v>7</v>
      </c>
      <c r="P1117" t="s">
        <v>7</v>
      </c>
      <c r="Q1117" s="15" t="s">
        <v>7</v>
      </c>
      <c r="R1117" s="15" t="s">
        <v>7</v>
      </c>
    </row>
    <row r="1118" spans="9:18" x14ac:dyDescent="0.3">
      <c r="I1118" t="s">
        <v>7</v>
      </c>
      <c r="J1118" t="s">
        <v>7</v>
      </c>
      <c r="K1118" t="s">
        <v>7</v>
      </c>
      <c r="L1118" s="15" t="s">
        <v>7</v>
      </c>
      <c r="M1118" t="s">
        <v>7</v>
      </c>
      <c r="N1118" s="15" t="s">
        <v>7</v>
      </c>
      <c r="O1118" s="15" t="s">
        <v>7</v>
      </c>
      <c r="P1118" t="s">
        <v>7</v>
      </c>
      <c r="Q1118" s="15" t="s">
        <v>7</v>
      </c>
      <c r="R1118" s="15" t="s">
        <v>7</v>
      </c>
    </row>
    <row r="1119" spans="9:18" x14ac:dyDescent="0.3">
      <c r="I1119" t="s">
        <v>7</v>
      </c>
      <c r="J1119" t="s">
        <v>7</v>
      </c>
      <c r="K1119" t="s">
        <v>7</v>
      </c>
      <c r="L1119" s="15" t="s">
        <v>7</v>
      </c>
      <c r="M1119" t="s">
        <v>7</v>
      </c>
      <c r="N1119" s="15" t="s">
        <v>7</v>
      </c>
      <c r="O1119" s="15" t="s">
        <v>7</v>
      </c>
      <c r="P1119" t="s">
        <v>7</v>
      </c>
      <c r="Q1119" s="15" t="s">
        <v>7</v>
      </c>
      <c r="R1119" s="15" t="s">
        <v>7</v>
      </c>
    </row>
    <row r="1120" spans="9:18" x14ac:dyDescent="0.3">
      <c r="I1120" t="s">
        <v>7</v>
      </c>
      <c r="J1120" t="s">
        <v>7</v>
      </c>
      <c r="K1120" t="s">
        <v>7</v>
      </c>
      <c r="L1120" s="15" t="s">
        <v>7</v>
      </c>
      <c r="M1120" t="s">
        <v>7</v>
      </c>
      <c r="N1120" s="15" t="s">
        <v>7</v>
      </c>
      <c r="O1120" s="15" t="s">
        <v>7</v>
      </c>
      <c r="P1120" t="s">
        <v>7</v>
      </c>
      <c r="Q1120" s="15" t="s">
        <v>7</v>
      </c>
      <c r="R1120" s="15" t="s">
        <v>7</v>
      </c>
    </row>
    <row r="1121" spans="9:18" x14ac:dyDescent="0.3">
      <c r="I1121" t="s">
        <v>7</v>
      </c>
      <c r="J1121" t="s">
        <v>7</v>
      </c>
      <c r="K1121" t="s">
        <v>7</v>
      </c>
      <c r="L1121" s="15" t="s">
        <v>7</v>
      </c>
      <c r="M1121" t="s">
        <v>7</v>
      </c>
      <c r="N1121" s="15" t="s">
        <v>7</v>
      </c>
      <c r="O1121" s="15" t="s">
        <v>7</v>
      </c>
      <c r="P1121" t="s">
        <v>7</v>
      </c>
      <c r="Q1121" s="15" t="s">
        <v>7</v>
      </c>
      <c r="R1121" s="15" t="s">
        <v>7</v>
      </c>
    </row>
    <row r="1122" spans="9:18" x14ac:dyDescent="0.3">
      <c r="I1122" t="s">
        <v>7</v>
      </c>
      <c r="J1122" t="s">
        <v>7</v>
      </c>
      <c r="K1122" t="s">
        <v>7</v>
      </c>
      <c r="L1122" s="15" t="s">
        <v>7</v>
      </c>
      <c r="M1122" t="s">
        <v>7</v>
      </c>
      <c r="N1122" s="15" t="s">
        <v>7</v>
      </c>
      <c r="O1122" s="15" t="s">
        <v>7</v>
      </c>
      <c r="P1122" t="s">
        <v>7</v>
      </c>
      <c r="Q1122" s="15" t="s">
        <v>7</v>
      </c>
      <c r="R1122" s="15" t="s">
        <v>7</v>
      </c>
    </row>
    <row r="1123" spans="9:18" x14ac:dyDescent="0.3">
      <c r="I1123" t="s">
        <v>7</v>
      </c>
      <c r="J1123" t="s">
        <v>7</v>
      </c>
      <c r="K1123" t="s">
        <v>7</v>
      </c>
      <c r="L1123" s="15" t="s">
        <v>7</v>
      </c>
      <c r="M1123" t="s">
        <v>7</v>
      </c>
      <c r="N1123" s="15" t="s">
        <v>7</v>
      </c>
      <c r="O1123" s="15" t="s">
        <v>7</v>
      </c>
      <c r="P1123" t="s">
        <v>7</v>
      </c>
      <c r="Q1123" s="15" t="s">
        <v>7</v>
      </c>
      <c r="R1123" s="15" t="s">
        <v>7</v>
      </c>
    </row>
    <row r="1124" spans="9:18" x14ac:dyDescent="0.3">
      <c r="I1124" t="s">
        <v>7</v>
      </c>
      <c r="J1124" t="s">
        <v>7</v>
      </c>
      <c r="K1124" t="s">
        <v>7</v>
      </c>
      <c r="L1124" s="15" t="s">
        <v>7</v>
      </c>
      <c r="M1124" t="s">
        <v>7</v>
      </c>
      <c r="N1124" s="15" t="s">
        <v>7</v>
      </c>
      <c r="O1124" s="15" t="s">
        <v>7</v>
      </c>
      <c r="P1124" t="s">
        <v>7</v>
      </c>
      <c r="Q1124" s="15" t="s">
        <v>7</v>
      </c>
      <c r="R1124" s="15" t="s">
        <v>7</v>
      </c>
    </row>
    <row r="1125" spans="9:18" x14ac:dyDescent="0.3">
      <c r="I1125" t="s">
        <v>7</v>
      </c>
      <c r="J1125" t="s">
        <v>7</v>
      </c>
      <c r="K1125" t="s">
        <v>7</v>
      </c>
      <c r="L1125" s="15" t="s">
        <v>7</v>
      </c>
      <c r="M1125" t="s">
        <v>7</v>
      </c>
      <c r="N1125" s="15" t="s">
        <v>7</v>
      </c>
      <c r="O1125" s="15" t="s">
        <v>7</v>
      </c>
      <c r="P1125" t="s">
        <v>7</v>
      </c>
      <c r="Q1125" s="15" t="s">
        <v>7</v>
      </c>
      <c r="R1125" s="15" t="s">
        <v>7</v>
      </c>
    </row>
    <row r="1126" spans="9:18" x14ac:dyDescent="0.3">
      <c r="I1126" t="s">
        <v>7</v>
      </c>
      <c r="J1126" t="s">
        <v>7</v>
      </c>
      <c r="K1126" t="s">
        <v>7</v>
      </c>
      <c r="L1126" s="15" t="s">
        <v>7</v>
      </c>
      <c r="M1126" t="s">
        <v>7</v>
      </c>
      <c r="N1126" s="15" t="s">
        <v>7</v>
      </c>
      <c r="O1126" s="15" t="s">
        <v>7</v>
      </c>
      <c r="P1126" t="s">
        <v>7</v>
      </c>
      <c r="Q1126" s="15" t="s">
        <v>7</v>
      </c>
      <c r="R1126" s="15" t="s">
        <v>7</v>
      </c>
    </row>
    <row r="1127" spans="9:18" x14ac:dyDescent="0.3">
      <c r="I1127" t="s">
        <v>7</v>
      </c>
      <c r="J1127" t="s">
        <v>7</v>
      </c>
      <c r="K1127" t="s">
        <v>7</v>
      </c>
      <c r="L1127" s="15" t="s">
        <v>7</v>
      </c>
      <c r="M1127" t="s">
        <v>7</v>
      </c>
      <c r="N1127" s="15" t="s">
        <v>7</v>
      </c>
      <c r="O1127" s="15" t="s">
        <v>7</v>
      </c>
      <c r="P1127" t="s">
        <v>7</v>
      </c>
      <c r="Q1127" s="15" t="s">
        <v>7</v>
      </c>
      <c r="R1127" s="15" t="s">
        <v>7</v>
      </c>
    </row>
    <row r="1128" spans="9:18" x14ac:dyDescent="0.3">
      <c r="I1128" t="s">
        <v>7</v>
      </c>
      <c r="J1128" t="s">
        <v>7</v>
      </c>
      <c r="K1128" t="s">
        <v>7</v>
      </c>
      <c r="L1128" s="15" t="s">
        <v>7</v>
      </c>
      <c r="M1128" t="s">
        <v>7</v>
      </c>
      <c r="N1128" s="15" t="s">
        <v>7</v>
      </c>
      <c r="O1128" s="15" t="s">
        <v>7</v>
      </c>
      <c r="P1128" t="s">
        <v>7</v>
      </c>
      <c r="Q1128" s="15" t="s">
        <v>7</v>
      </c>
      <c r="R1128" s="15" t="s">
        <v>7</v>
      </c>
    </row>
    <row r="1129" spans="9:18" x14ac:dyDescent="0.3">
      <c r="I1129" t="s">
        <v>7</v>
      </c>
      <c r="J1129" t="s">
        <v>7</v>
      </c>
      <c r="K1129" t="s">
        <v>7</v>
      </c>
      <c r="L1129" s="15" t="s">
        <v>7</v>
      </c>
      <c r="M1129" t="s">
        <v>7</v>
      </c>
      <c r="N1129" s="15" t="s">
        <v>7</v>
      </c>
      <c r="O1129" s="15" t="s">
        <v>7</v>
      </c>
      <c r="P1129" t="s">
        <v>7</v>
      </c>
      <c r="Q1129" s="15" t="s">
        <v>7</v>
      </c>
      <c r="R1129" s="15" t="s">
        <v>7</v>
      </c>
    </row>
    <row r="1130" spans="9:18" x14ac:dyDescent="0.3">
      <c r="I1130" t="s">
        <v>7</v>
      </c>
      <c r="J1130" t="s">
        <v>7</v>
      </c>
      <c r="K1130" t="s">
        <v>7</v>
      </c>
      <c r="L1130" s="15" t="s">
        <v>7</v>
      </c>
      <c r="M1130" t="s">
        <v>7</v>
      </c>
      <c r="N1130" s="15" t="s">
        <v>7</v>
      </c>
      <c r="O1130" s="15" t="s">
        <v>7</v>
      </c>
      <c r="P1130" t="s">
        <v>7</v>
      </c>
      <c r="Q1130" s="15" t="s">
        <v>7</v>
      </c>
      <c r="R1130" s="15" t="s">
        <v>7</v>
      </c>
    </row>
    <row r="1131" spans="9:18" x14ac:dyDescent="0.3">
      <c r="I1131" t="s">
        <v>7</v>
      </c>
      <c r="J1131" t="s">
        <v>7</v>
      </c>
      <c r="K1131" t="s">
        <v>7</v>
      </c>
      <c r="L1131" s="15" t="s">
        <v>7</v>
      </c>
      <c r="M1131" t="s">
        <v>7</v>
      </c>
      <c r="N1131" s="15" t="s">
        <v>7</v>
      </c>
      <c r="O1131" s="15" t="s">
        <v>7</v>
      </c>
      <c r="P1131" t="s">
        <v>7</v>
      </c>
      <c r="Q1131" s="15" t="s">
        <v>7</v>
      </c>
      <c r="R1131" s="15" t="s">
        <v>7</v>
      </c>
    </row>
    <row r="1132" spans="9:18" x14ac:dyDescent="0.3">
      <c r="I1132" t="s">
        <v>7</v>
      </c>
      <c r="J1132" t="s">
        <v>7</v>
      </c>
      <c r="K1132" t="s">
        <v>7</v>
      </c>
      <c r="L1132" s="15" t="s">
        <v>7</v>
      </c>
      <c r="M1132" t="s">
        <v>7</v>
      </c>
      <c r="N1132" s="15" t="s">
        <v>7</v>
      </c>
      <c r="O1132" s="15" t="s">
        <v>7</v>
      </c>
      <c r="P1132" t="s">
        <v>7</v>
      </c>
      <c r="Q1132" s="15" t="s">
        <v>7</v>
      </c>
      <c r="R1132" s="15" t="s">
        <v>7</v>
      </c>
    </row>
    <row r="1133" spans="9:18" x14ac:dyDescent="0.3">
      <c r="I1133" t="s">
        <v>7</v>
      </c>
      <c r="J1133" t="s">
        <v>7</v>
      </c>
      <c r="K1133" t="s">
        <v>7</v>
      </c>
      <c r="L1133" s="15" t="s">
        <v>7</v>
      </c>
      <c r="M1133" t="s">
        <v>7</v>
      </c>
      <c r="N1133" s="15" t="s">
        <v>7</v>
      </c>
      <c r="O1133" s="15" t="s">
        <v>7</v>
      </c>
      <c r="P1133" t="s">
        <v>7</v>
      </c>
      <c r="Q1133" s="15" t="s">
        <v>7</v>
      </c>
      <c r="R1133" s="15" t="s">
        <v>7</v>
      </c>
    </row>
    <row r="1134" spans="9:18" x14ac:dyDescent="0.3">
      <c r="I1134" t="s">
        <v>7</v>
      </c>
      <c r="J1134" t="s">
        <v>7</v>
      </c>
      <c r="K1134" t="s">
        <v>7</v>
      </c>
      <c r="L1134" s="15" t="s">
        <v>7</v>
      </c>
      <c r="M1134" t="s">
        <v>7</v>
      </c>
      <c r="N1134" s="15" t="s">
        <v>7</v>
      </c>
      <c r="O1134" s="15" t="s">
        <v>7</v>
      </c>
      <c r="P1134" t="s">
        <v>7</v>
      </c>
      <c r="Q1134" s="15" t="s">
        <v>7</v>
      </c>
      <c r="R1134" s="15" t="s">
        <v>7</v>
      </c>
    </row>
    <row r="1135" spans="9:18" x14ac:dyDescent="0.3">
      <c r="I1135" t="s">
        <v>7</v>
      </c>
      <c r="J1135" t="s">
        <v>7</v>
      </c>
      <c r="K1135" t="s">
        <v>7</v>
      </c>
      <c r="L1135" s="15" t="s">
        <v>7</v>
      </c>
      <c r="M1135" t="s">
        <v>7</v>
      </c>
      <c r="N1135" s="15" t="s">
        <v>7</v>
      </c>
      <c r="O1135" s="15" t="s">
        <v>7</v>
      </c>
      <c r="P1135" t="s">
        <v>7</v>
      </c>
      <c r="Q1135" s="15" t="s">
        <v>7</v>
      </c>
      <c r="R1135" s="15" t="s">
        <v>7</v>
      </c>
    </row>
    <row r="1136" spans="9:18" x14ac:dyDescent="0.3">
      <c r="I1136" t="s">
        <v>7</v>
      </c>
      <c r="J1136" t="s">
        <v>7</v>
      </c>
      <c r="K1136" t="s">
        <v>7</v>
      </c>
      <c r="L1136" s="15" t="s">
        <v>7</v>
      </c>
      <c r="M1136" t="s">
        <v>7</v>
      </c>
      <c r="N1136" s="15" t="s">
        <v>7</v>
      </c>
      <c r="O1136" s="15" t="s">
        <v>7</v>
      </c>
      <c r="P1136" t="s">
        <v>7</v>
      </c>
      <c r="Q1136" s="15" t="s">
        <v>7</v>
      </c>
      <c r="R1136" s="15" t="s">
        <v>7</v>
      </c>
    </row>
    <row r="1137" spans="9:18" x14ac:dyDescent="0.3">
      <c r="I1137" t="s">
        <v>7</v>
      </c>
      <c r="J1137" t="s">
        <v>7</v>
      </c>
      <c r="K1137" t="s">
        <v>7</v>
      </c>
      <c r="L1137" s="15" t="s">
        <v>7</v>
      </c>
      <c r="M1137" t="s">
        <v>7</v>
      </c>
      <c r="N1137" s="15" t="s">
        <v>7</v>
      </c>
      <c r="O1137" s="15" t="s">
        <v>7</v>
      </c>
      <c r="P1137" t="s">
        <v>7</v>
      </c>
      <c r="Q1137" s="15" t="s">
        <v>7</v>
      </c>
      <c r="R1137" s="15" t="s">
        <v>7</v>
      </c>
    </row>
    <row r="1138" spans="9:18" x14ac:dyDescent="0.3">
      <c r="I1138" t="s">
        <v>7</v>
      </c>
      <c r="J1138" t="s">
        <v>7</v>
      </c>
      <c r="K1138" t="s">
        <v>7</v>
      </c>
      <c r="L1138" s="15" t="s">
        <v>7</v>
      </c>
      <c r="M1138" t="s">
        <v>7</v>
      </c>
      <c r="N1138" s="15" t="s">
        <v>7</v>
      </c>
      <c r="O1138" s="15" t="s">
        <v>7</v>
      </c>
      <c r="P1138" t="s">
        <v>7</v>
      </c>
      <c r="Q1138" s="15" t="s">
        <v>7</v>
      </c>
      <c r="R1138" s="15" t="s">
        <v>7</v>
      </c>
    </row>
    <row r="1139" spans="9:18" x14ac:dyDescent="0.3">
      <c r="I1139" t="s">
        <v>7</v>
      </c>
      <c r="J1139" t="s">
        <v>7</v>
      </c>
      <c r="K1139" t="s">
        <v>7</v>
      </c>
      <c r="L1139" s="15" t="s">
        <v>7</v>
      </c>
      <c r="M1139" t="s">
        <v>7</v>
      </c>
      <c r="N1139" s="15" t="s">
        <v>7</v>
      </c>
      <c r="O1139" s="15" t="s">
        <v>7</v>
      </c>
      <c r="P1139" t="s">
        <v>7</v>
      </c>
      <c r="Q1139" s="15" t="s">
        <v>7</v>
      </c>
      <c r="R1139" s="15" t="s">
        <v>7</v>
      </c>
    </row>
    <row r="1140" spans="9:18" x14ac:dyDescent="0.3">
      <c r="I1140" t="s">
        <v>7</v>
      </c>
      <c r="J1140" t="s">
        <v>7</v>
      </c>
      <c r="K1140" t="s">
        <v>7</v>
      </c>
      <c r="L1140" s="15" t="s">
        <v>7</v>
      </c>
      <c r="M1140" t="s">
        <v>7</v>
      </c>
      <c r="N1140" s="15" t="s">
        <v>7</v>
      </c>
      <c r="O1140" s="15" t="s">
        <v>7</v>
      </c>
      <c r="P1140" t="s">
        <v>7</v>
      </c>
      <c r="Q1140" s="15" t="s">
        <v>7</v>
      </c>
      <c r="R1140" s="15" t="s">
        <v>7</v>
      </c>
    </row>
    <row r="1141" spans="9:18" x14ac:dyDescent="0.3">
      <c r="I1141" t="s">
        <v>7</v>
      </c>
      <c r="J1141" t="s">
        <v>7</v>
      </c>
      <c r="K1141" t="s">
        <v>7</v>
      </c>
      <c r="L1141" s="15" t="s">
        <v>7</v>
      </c>
      <c r="M1141" t="s">
        <v>7</v>
      </c>
      <c r="N1141" s="15" t="s">
        <v>7</v>
      </c>
      <c r="O1141" s="15" t="s">
        <v>7</v>
      </c>
      <c r="P1141" t="s">
        <v>7</v>
      </c>
      <c r="Q1141" s="15" t="s">
        <v>7</v>
      </c>
      <c r="R1141" s="15" t="s">
        <v>7</v>
      </c>
    </row>
    <row r="1142" spans="9:18" x14ac:dyDescent="0.3">
      <c r="I1142" t="s">
        <v>7</v>
      </c>
      <c r="J1142" t="s">
        <v>7</v>
      </c>
      <c r="K1142" t="s">
        <v>7</v>
      </c>
      <c r="L1142" s="15" t="s">
        <v>7</v>
      </c>
      <c r="M1142" t="s">
        <v>7</v>
      </c>
      <c r="N1142" s="15" t="s">
        <v>7</v>
      </c>
      <c r="O1142" s="15" t="s">
        <v>7</v>
      </c>
      <c r="P1142" t="s">
        <v>7</v>
      </c>
      <c r="Q1142" s="15" t="s">
        <v>7</v>
      </c>
      <c r="R1142" s="15" t="s">
        <v>7</v>
      </c>
    </row>
    <row r="1143" spans="9:18" x14ac:dyDescent="0.3">
      <c r="I1143" t="s">
        <v>7</v>
      </c>
      <c r="J1143" t="s">
        <v>7</v>
      </c>
      <c r="K1143" t="s">
        <v>7</v>
      </c>
      <c r="L1143" s="15" t="s">
        <v>7</v>
      </c>
      <c r="M1143" t="s">
        <v>7</v>
      </c>
      <c r="N1143" s="15" t="s">
        <v>7</v>
      </c>
      <c r="O1143" s="15" t="s">
        <v>7</v>
      </c>
      <c r="P1143" t="s">
        <v>7</v>
      </c>
      <c r="Q1143" s="15" t="s">
        <v>7</v>
      </c>
      <c r="R1143" s="15" t="s">
        <v>7</v>
      </c>
    </row>
    <row r="1144" spans="9:18" x14ac:dyDescent="0.3">
      <c r="I1144" t="s">
        <v>7</v>
      </c>
      <c r="J1144" t="s">
        <v>7</v>
      </c>
      <c r="K1144" t="s">
        <v>7</v>
      </c>
      <c r="L1144" s="15" t="s">
        <v>7</v>
      </c>
      <c r="M1144" t="s">
        <v>7</v>
      </c>
      <c r="N1144" s="15" t="s">
        <v>7</v>
      </c>
      <c r="O1144" s="15" t="s">
        <v>7</v>
      </c>
      <c r="P1144" t="s">
        <v>7</v>
      </c>
      <c r="Q1144" s="15" t="s">
        <v>7</v>
      </c>
      <c r="R1144" s="15" t="s">
        <v>7</v>
      </c>
    </row>
    <row r="1145" spans="9:18" x14ac:dyDescent="0.3">
      <c r="I1145" t="s">
        <v>7</v>
      </c>
      <c r="J1145" t="s">
        <v>7</v>
      </c>
      <c r="K1145" t="s">
        <v>7</v>
      </c>
      <c r="L1145" s="15" t="s">
        <v>7</v>
      </c>
      <c r="M1145" t="s">
        <v>7</v>
      </c>
      <c r="N1145" s="15" t="s">
        <v>7</v>
      </c>
      <c r="O1145" s="15" t="s">
        <v>7</v>
      </c>
      <c r="P1145" t="s">
        <v>7</v>
      </c>
      <c r="Q1145" s="15" t="s">
        <v>7</v>
      </c>
      <c r="R1145" s="15" t="s">
        <v>7</v>
      </c>
    </row>
    <row r="1146" spans="9:18" x14ac:dyDescent="0.3">
      <c r="I1146" t="s">
        <v>7</v>
      </c>
      <c r="J1146" t="s">
        <v>7</v>
      </c>
      <c r="K1146" t="s">
        <v>7</v>
      </c>
      <c r="L1146" s="15" t="s">
        <v>7</v>
      </c>
      <c r="M1146" t="s">
        <v>7</v>
      </c>
      <c r="N1146" s="15" t="s">
        <v>7</v>
      </c>
      <c r="O1146" s="15" t="s">
        <v>7</v>
      </c>
      <c r="P1146" t="s">
        <v>7</v>
      </c>
      <c r="Q1146" s="15" t="s">
        <v>7</v>
      </c>
      <c r="R1146" s="15" t="s">
        <v>7</v>
      </c>
    </row>
    <row r="1147" spans="9:18" x14ac:dyDescent="0.3">
      <c r="I1147" t="s">
        <v>7</v>
      </c>
      <c r="J1147" t="s">
        <v>7</v>
      </c>
      <c r="K1147" t="s">
        <v>7</v>
      </c>
      <c r="L1147" s="15" t="s">
        <v>7</v>
      </c>
      <c r="M1147" t="s">
        <v>7</v>
      </c>
      <c r="N1147" s="15" t="s">
        <v>7</v>
      </c>
      <c r="O1147" s="15" t="s">
        <v>7</v>
      </c>
      <c r="P1147" t="s">
        <v>7</v>
      </c>
      <c r="Q1147" s="15" t="s">
        <v>7</v>
      </c>
      <c r="R1147" s="15" t="s">
        <v>7</v>
      </c>
    </row>
    <row r="1148" spans="9:18" x14ac:dyDescent="0.3">
      <c r="I1148" t="s">
        <v>7</v>
      </c>
      <c r="J1148" t="s">
        <v>7</v>
      </c>
      <c r="K1148" t="s">
        <v>7</v>
      </c>
      <c r="L1148" s="15" t="s">
        <v>7</v>
      </c>
      <c r="M1148" t="s">
        <v>7</v>
      </c>
      <c r="N1148" s="15" t="s">
        <v>7</v>
      </c>
      <c r="O1148" s="15" t="s">
        <v>7</v>
      </c>
      <c r="P1148" t="s">
        <v>7</v>
      </c>
      <c r="Q1148" s="15" t="s">
        <v>7</v>
      </c>
      <c r="R1148" s="15" t="s">
        <v>7</v>
      </c>
    </row>
    <row r="1149" spans="9:18" x14ac:dyDescent="0.3">
      <c r="I1149" t="s">
        <v>7</v>
      </c>
      <c r="J1149" t="s">
        <v>7</v>
      </c>
      <c r="K1149" t="s">
        <v>7</v>
      </c>
      <c r="L1149" s="15" t="s">
        <v>7</v>
      </c>
      <c r="M1149" t="s">
        <v>7</v>
      </c>
      <c r="N1149" s="15" t="s">
        <v>7</v>
      </c>
      <c r="O1149" s="15" t="s">
        <v>7</v>
      </c>
      <c r="P1149" t="s">
        <v>7</v>
      </c>
      <c r="Q1149" s="15" t="s">
        <v>7</v>
      </c>
      <c r="R1149" s="15" t="s">
        <v>7</v>
      </c>
    </row>
    <row r="1150" spans="9:18" x14ac:dyDescent="0.3">
      <c r="I1150" t="s">
        <v>7</v>
      </c>
      <c r="J1150" t="s">
        <v>7</v>
      </c>
      <c r="K1150" t="s">
        <v>7</v>
      </c>
      <c r="L1150" s="15" t="s">
        <v>7</v>
      </c>
      <c r="M1150" t="s">
        <v>7</v>
      </c>
      <c r="N1150" s="15" t="s">
        <v>7</v>
      </c>
      <c r="O1150" s="15" t="s">
        <v>7</v>
      </c>
      <c r="P1150" t="s">
        <v>7</v>
      </c>
      <c r="Q1150" s="15" t="s">
        <v>7</v>
      </c>
      <c r="R1150" s="15" t="s">
        <v>7</v>
      </c>
    </row>
    <row r="1151" spans="9:18" x14ac:dyDescent="0.3">
      <c r="I1151" t="s">
        <v>7</v>
      </c>
      <c r="J1151" t="s">
        <v>7</v>
      </c>
      <c r="K1151" t="s">
        <v>7</v>
      </c>
      <c r="L1151" s="15" t="s">
        <v>7</v>
      </c>
      <c r="M1151" t="s">
        <v>7</v>
      </c>
      <c r="N1151" s="15" t="s">
        <v>7</v>
      </c>
      <c r="O1151" s="15" t="s">
        <v>7</v>
      </c>
      <c r="P1151" t="s">
        <v>7</v>
      </c>
      <c r="Q1151" s="15" t="s">
        <v>7</v>
      </c>
      <c r="R1151" s="15" t="s">
        <v>7</v>
      </c>
    </row>
    <row r="1152" spans="9:18" x14ac:dyDescent="0.3">
      <c r="I1152" t="s">
        <v>7</v>
      </c>
      <c r="J1152" t="s">
        <v>7</v>
      </c>
      <c r="K1152" t="s">
        <v>7</v>
      </c>
      <c r="L1152" s="15" t="s">
        <v>7</v>
      </c>
      <c r="M1152" t="s">
        <v>7</v>
      </c>
      <c r="N1152" s="15" t="s">
        <v>7</v>
      </c>
      <c r="O1152" s="15" t="s">
        <v>7</v>
      </c>
      <c r="P1152" t="s">
        <v>7</v>
      </c>
      <c r="Q1152" s="15" t="s">
        <v>7</v>
      </c>
      <c r="R1152" s="15" t="s">
        <v>7</v>
      </c>
    </row>
    <row r="1153" spans="9:18" x14ac:dyDescent="0.3">
      <c r="I1153" t="s">
        <v>7</v>
      </c>
      <c r="J1153" t="s">
        <v>7</v>
      </c>
      <c r="K1153" t="s">
        <v>7</v>
      </c>
      <c r="L1153" s="15" t="s">
        <v>7</v>
      </c>
      <c r="M1153" t="s">
        <v>7</v>
      </c>
      <c r="N1153" s="15" t="s">
        <v>7</v>
      </c>
      <c r="O1153" s="15" t="s">
        <v>7</v>
      </c>
      <c r="P1153" t="s">
        <v>7</v>
      </c>
      <c r="Q1153" s="15" t="s">
        <v>7</v>
      </c>
      <c r="R1153" s="15" t="s">
        <v>7</v>
      </c>
    </row>
    <row r="1154" spans="9:18" x14ac:dyDescent="0.3">
      <c r="I1154" t="s">
        <v>7</v>
      </c>
      <c r="J1154" t="s">
        <v>7</v>
      </c>
      <c r="K1154" t="s">
        <v>7</v>
      </c>
      <c r="L1154" s="15" t="s">
        <v>7</v>
      </c>
      <c r="M1154" t="s">
        <v>7</v>
      </c>
      <c r="N1154" s="15" t="s">
        <v>7</v>
      </c>
      <c r="O1154" s="15" t="s">
        <v>7</v>
      </c>
      <c r="P1154" t="s">
        <v>7</v>
      </c>
      <c r="Q1154" s="15" t="s">
        <v>7</v>
      </c>
      <c r="R1154" s="15" t="s">
        <v>7</v>
      </c>
    </row>
    <row r="1155" spans="9:18" x14ac:dyDescent="0.3">
      <c r="I1155" t="s">
        <v>7</v>
      </c>
      <c r="J1155" t="s">
        <v>7</v>
      </c>
      <c r="K1155" t="s">
        <v>7</v>
      </c>
      <c r="L1155" s="15" t="s">
        <v>7</v>
      </c>
      <c r="M1155" t="s">
        <v>7</v>
      </c>
      <c r="N1155" s="15" t="s">
        <v>7</v>
      </c>
      <c r="O1155" s="15" t="s">
        <v>7</v>
      </c>
      <c r="P1155" t="s">
        <v>7</v>
      </c>
      <c r="Q1155" s="15" t="s">
        <v>7</v>
      </c>
      <c r="R1155" s="15" t="s">
        <v>7</v>
      </c>
    </row>
    <row r="1156" spans="9:18" x14ac:dyDescent="0.3">
      <c r="I1156" t="s">
        <v>7</v>
      </c>
      <c r="J1156" t="s">
        <v>7</v>
      </c>
      <c r="K1156" t="s">
        <v>7</v>
      </c>
      <c r="L1156" s="15" t="s">
        <v>7</v>
      </c>
      <c r="M1156" t="s">
        <v>7</v>
      </c>
      <c r="N1156" s="15" t="s">
        <v>7</v>
      </c>
      <c r="O1156" s="15" t="s">
        <v>7</v>
      </c>
      <c r="P1156" t="s">
        <v>7</v>
      </c>
      <c r="Q1156" s="15" t="s">
        <v>7</v>
      </c>
      <c r="R1156" s="15" t="s">
        <v>7</v>
      </c>
    </row>
    <row r="1157" spans="9:18" x14ac:dyDescent="0.3">
      <c r="I1157" t="s">
        <v>7</v>
      </c>
      <c r="J1157" t="s">
        <v>7</v>
      </c>
      <c r="K1157" t="s">
        <v>7</v>
      </c>
      <c r="L1157" s="15" t="s">
        <v>7</v>
      </c>
      <c r="M1157" t="s">
        <v>7</v>
      </c>
      <c r="N1157" s="15" t="s">
        <v>7</v>
      </c>
      <c r="O1157" s="15" t="s">
        <v>7</v>
      </c>
      <c r="P1157" t="s">
        <v>7</v>
      </c>
      <c r="Q1157" s="15" t="s">
        <v>7</v>
      </c>
      <c r="R1157" s="15" t="s">
        <v>7</v>
      </c>
    </row>
    <row r="1158" spans="9:18" x14ac:dyDescent="0.3">
      <c r="I1158" t="s">
        <v>7</v>
      </c>
      <c r="J1158" t="s">
        <v>7</v>
      </c>
      <c r="K1158" t="s">
        <v>7</v>
      </c>
      <c r="L1158" s="15" t="s">
        <v>7</v>
      </c>
      <c r="M1158" t="s">
        <v>7</v>
      </c>
      <c r="N1158" s="15" t="s">
        <v>7</v>
      </c>
      <c r="O1158" s="15" t="s">
        <v>7</v>
      </c>
      <c r="P1158" t="s">
        <v>7</v>
      </c>
      <c r="Q1158" s="15" t="s">
        <v>7</v>
      </c>
      <c r="R1158" s="15" t="s">
        <v>7</v>
      </c>
    </row>
    <row r="1159" spans="9:18" x14ac:dyDescent="0.3">
      <c r="I1159" t="s">
        <v>7</v>
      </c>
      <c r="J1159" t="s">
        <v>7</v>
      </c>
      <c r="K1159" t="s">
        <v>7</v>
      </c>
      <c r="L1159" s="15" t="s">
        <v>7</v>
      </c>
      <c r="M1159" t="s">
        <v>7</v>
      </c>
      <c r="N1159" s="15" t="s">
        <v>7</v>
      </c>
      <c r="O1159" s="15" t="s">
        <v>7</v>
      </c>
      <c r="P1159" t="s">
        <v>7</v>
      </c>
      <c r="Q1159" s="15" t="s">
        <v>7</v>
      </c>
      <c r="R1159" s="15" t="s">
        <v>7</v>
      </c>
    </row>
    <row r="1160" spans="9:18" x14ac:dyDescent="0.3">
      <c r="I1160" t="s">
        <v>7</v>
      </c>
      <c r="J1160" t="s">
        <v>7</v>
      </c>
      <c r="K1160" t="s">
        <v>7</v>
      </c>
      <c r="L1160" s="15" t="s">
        <v>7</v>
      </c>
      <c r="M1160" t="s">
        <v>7</v>
      </c>
      <c r="N1160" s="15" t="s">
        <v>7</v>
      </c>
      <c r="O1160" s="15" t="s">
        <v>7</v>
      </c>
      <c r="P1160" t="s">
        <v>7</v>
      </c>
      <c r="Q1160" s="15" t="s">
        <v>7</v>
      </c>
      <c r="R1160" s="15" t="s">
        <v>7</v>
      </c>
    </row>
    <row r="1161" spans="9:18" x14ac:dyDescent="0.3">
      <c r="I1161" t="s">
        <v>7</v>
      </c>
      <c r="J1161" t="s">
        <v>7</v>
      </c>
      <c r="K1161" t="s">
        <v>7</v>
      </c>
      <c r="L1161" s="15" t="s">
        <v>7</v>
      </c>
      <c r="M1161" t="s">
        <v>7</v>
      </c>
      <c r="N1161" s="15" t="s">
        <v>7</v>
      </c>
      <c r="O1161" s="15" t="s">
        <v>7</v>
      </c>
      <c r="P1161" t="s">
        <v>7</v>
      </c>
      <c r="Q1161" s="15" t="s">
        <v>7</v>
      </c>
      <c r="R1161" s="15" t="s">
        <v>7</v>
      </c>
    </row>
    <row r="1162" spans="9:18" x14ac:dyDescent="0.3">
      <c r="I1162" t="s">
        <v>7</v>
      </c>
      <c r="J1162" t="s">
        <v>7</v>
      </c>
      <c r="K1162" t="s">
        <v>7</v>
      </c>
      <c r="L1162" s="15" t="s">
        <v>7</v>
      </c>
      <c r="M1162" t="s">
        <v>7</v>
      </c>
      <c r="N1162" s="15" t="s">
        <v>7</v>
      </c>
      <c r="O1162" s="15" t="s">
        <v>7</v>
      </c>
      <c r="P1162" t="s">
        <v>7</v>
      </c>
      <c r="Q1162" s="15" t="s">
        <v>7</v>
      </c>
      <c r="R1162" s="15" t="s">
        <v>7</v>
      </c>
    </row>
    <row r="1163" spans="9:18" x14ac:dyDescent="0.3">
      <c r="I1163" t="s">
        <v>7</v>
      </c>
      <c r="J1163" t="s">
        <v>7</v>
      </c>
      <c r="K1163" t="s">
        <v>7</v>
      </c>
      <c r="L1163" s="15" t="s">
        <v>7</v>
      </c>
      <c r="M1163" t="s">
        <v>7</v>
      </c>
      <c r="N1163" s="15" t="s">
        <v>7</v>
      </c>
      <c r="O1163" s="15" t="s">
        <v>7</v>
      </c>
      <c r="P1163" t="s">
        <v>7</v>
      </c>
      <c r="Q1163" s="15" t="s">
        <v>7</v>
      </c>
      <c r="R1163" s="15" t="s">
        <v>7</v>
      </c>
    </row>
    <row r="1164" spans="9:18" x14ac:dyDescent="0.3">
      <c r="I1164" t="s">
        <v>7</v>
      </c>
      <c r="J1164" t="s">
        <v>7</v>
      </c>
      <c r="K1164" t="s">
        <v>7</v>
      </c>
      <c r="L1164" s="15" t="s">
        <v>7</v>
      </c>
      <c r="M1164" t="s">
        <v>7</v>
      </c>
      <c r="N1164" s="15" t="s">
        <v>7</v>
      </c>
      <c r="O1164" s="15" t="s">
        <v>7</v>
      </c>
      <c r="P1164" t="s">
        <v>7</v>
      </c>
      <c r="Q1164" s="15" t="s">
        <v>7</v>
      </c>
      <c r="R1164" s="15" t="s">
        <v>7</v>
      </c>
    </row>
    <row r="1165" spans="9:18" x14ac:dyDescent="0.3">
      <c r="I1165" t="s">
        <v>7</v>
      </c>
      <c r="J1165" t="s">
        <v>7</v>
      </c>
      <c r="K1165" t="s">
        <v>7</v>
      </c>
      <c r="L1165" s="15" t="s">
        <v>7</v>
      </c>
      <c r="M1165" t="s">
        <v>7</v>
      </c>
      <c r="N1165" s="15" t="s">
        <v>7</v>
      </c>
      <c r="O1165" s="15" t="s">
        <v>7</v>
      </c>
      <c r="P1165" t="s">
        <v>7</v>
      </c>
      <c r="Q1165" s="15" t="s">
        <v>7</v>
      </c>
      <c r="R1165" s="15" t="s">
        <v>7</v>
      </c>
    </row>
    <row r="1166" spans="9:18" x14ac:dyDescent="0.3">
      <c r="I1166" t="s">
        <v>7</v>
      </c>
      <c r="J1166" t="s">
        <v>7</v>
      </c>
      <c r="K1166" t="s">
        <v>7</v>
      </c>
      <c r="L1166" s="15" t="s">
        <v>7</v>
      </c>
      <c r="M1166" t="s">
        <v>7</v>
      </c>
      <c r="N1166" s="15" t="s">
        <v>7</v>
      </c>
      <c r="O1166" s="15" t="s">
        <v>7</v>
      </c>
      <c r="P1166" t="s">
        <v>7</v>
      </c>
      <c r="Q1166" s="15" t="s">
        <v>7</v>
      </c>
      <c r="R1166" s="15" t="s">
        <v>7</v>
      </c>
    </row>
    <row r="1167" spans="9:18" x14ac:dyDescent="0.3">
      <c r="I1167" t="s">
        <v>7</v>
      </c>
      <c r="J1167" t="s">
        <v>7</v>
      </c>
      <c r="K1167" t="s">
        <v>7</v>
      </c>
      <c r="L1167" s="15" t="s">
        <v>7</v>
      </c>
      <c r="M1167" t="s">
        <v>7</v>
      </c>
      <c r="N1167" s="15" t="s">
        <v>7</v>
      </c>
      <c r="O1167" s="15" t="s">
        <v>7</v>
      </c>
      <c r="P1167" t="s">
        <v>7</v>
      </c>
      <c r="Q1167" s="15" t="s">
        <v>7</v>
      </c>
      <c r="R1167" s="15" t="s">
        <v>7</v>
      </c>
    </row>
    <row r="1168" spans="9:18" x14ac:dyDescent="0.3">
      <c r="I1168" t="s">
        <v>7</v>
      </c>
      <c r="J1168" t="s">
        <v>7</v>
      </c>
      <c r="K1168" t="s">
        <v>7</v>
      </c>
      <c r="L1168" s="15" t="s">
        <v>7</v>
      </c>
      <c r="M1168" t="s">
        <v>7</v>
      </c>
      <c r="N1168" s="15" t="s">
        <v>7</v>
      </c>
      <c r="O1168" s="15" t="s">
        <v>7</v>
      </c>
      <c r="P1168" t="s">
        <v>7</v>
      </c>
      <c r="Q1168" s="15" t="s">
        <v>7</v>
      </c>
      <c r="R1168" s="15" t="s">
        <v>7</v>
      </c>
    </row>
    <row r="1169" spans="9:18" x14ac:dyDescent="0.3">
      <c r="I1169" t="s">
        <v>7</v>
      </c>
      <c r="J1169" t="s">
        <v>7</v>
      </c>
      <c r="K1169" t="s">
        <v>7</v>
      </c>
      <c r="L1169" s="15" t="s">
        <v>7</v>
      </c>
      <c r="M1169" t="s">
        <v>7</v>
      </c>
      <c r="N1169" s="15" t="s">
        <v>7</v>
      </c>
      <c r="O1169" s="15" t="s">
        <v>7</v>
      </c>
      <c r="P1169" t="s">
        <v>7</v>
      </c>
      <c r="Q1169" s="15" t="s">
        <v>7</v>
      </c>
      <c r="R1169" s="15" t="s">
        <v>7</v>
      </c>
    </row>
    <row r="1170" spans="9:18" x14ac:dyDescent="0.3">
      <c r="I1170" t="s">
        <v>7</v>
      </c>
      <c r="J1170" t="s">
        <v>7</v>
      </c>
      <c r="K1170" t="s">
        <v>7</v>
      </c>
      <c r="L1170" s="15" t="s">
        <v>7</v>
      </c>
      <c r="M1170" t="s">
        <v>7</v>
      </c>
      <c r="N1170" s="15" t="s">
        <v>7</v>
      </c>
      <c r="O1170" s="15" t="s">
        <v>7</v>
      </c>
      <c r="P1170" t="s">
        <v>7</v>
      </c>
      <c r="Q1170" s="15" t="s">
        <v>7</v>
      </c>
      <c r="R1170" s="15" t="s">
        <v>7</v>
      </c>
    </row>
    <row r="1171" spans="9:18" x14ac:dyDescent="0.3">
      <c r="I1171" t="s">
        <v>7</v>
      </c>
      <c r="J1171" t="s">
        <v>7</v>
      </c>
      <c r="K1171" t="s">
        <v>7</v>
      </c>
      <c r="L1171" s="15" t="s">
        <v>7</v>
      </c>
      <c r="M1171" t="s">
        <v>7</v>
      </c>
      <c r="N1171" s="15" t="s">
        <v>7</v>
      </c>
      <c r="O1171" s="15" t="s">
        <v>7</v>
      </c>
      <c r="P1171" t="s">
        <v>7</v>
      </c>
      <c r="Q1171" s="15" t="s">
        <v>7</v>
      </c>
      <c r="R1171" s="15" t="s">
        <v>7</v>
      </c>
    </row>
    <row r="1172" spans="9:18" x14ac:dyDescent="0.3">
      <c r="I1172" t="s">
        <v>7</v>
      </c>
      <c r="J1172" t="s">
        <v>7</v>
      </c>
      <c r="K1172" t="s">
        <v>7</v>
      </c>
      <c r="L1172" s="15" t="s">
        <v>7</v>
      </c>
      <c r="M1172" t="s">
        <v>7</v>
      </c>
      <c r="N1172" s="15" t="s">
        <v>7</v>
      </c>
      <c r="O1172" s="15" t="s">
        <v>7</v>
      </c>
      <c r="P1172" t="s">
        <v>7</v>
      </c>
      <c r="Q1172" s="15" t="s">
        <v>7</v>
      </c>
      <c r="R1172" s="15" t="s">
        <v>7</v>
      </c>
    </row>
    <row r="1173" spans="9:18" x14ac:dyDescent="0.3">
      <c r="I1173" t="s">
        <v>7</v>
      </c>
      <c r="J1173" t="s">
        <v>7</v>
      </c>
      <c r="K1173" t="s">
        <v>7</v>
      </c>
      <c r="L1173" s="15" t="s">
        <v>7</v>
      </c>
      <c r="M1173" t="s">
        <v>7</v>
      </c>
      <c r="N1173" s="15" t="s">
        <v>7</v>
      </c>
      <c r="O1173" s="15" t="s">
        <v>7</v>
      </c>
      <c r="P1173" t="s">
        <v>7</v>
      </c>
      <c r="Q1173" s="15" t="s">
        <v>7</v>
      </c>
      <c r="R1173" s="15" t="s">
        <v>7</v>
      </c>
    </row>
    <row r="1174" spans="9:18" x14ac:dyDescent="0.3">
      <c r="I1174" t="s">
        <v>7</v>
      </c>
      <c r="J1174" t="s">
        <v>7</v>
      </c>
      <c r="K1174" t="s">
        <v>7</v>
      </c>
      <c r="L1174" s="15" t="s">
        <v>7</v>
      </c>
      <c r="M1174" t="s">
        <v>7</v>
      </c>
      <c r="N1174" s="15" t="s">
        <v>7</v>
      </c>
      <c r="O1174" s="15" t="s">
        <v>7</v>
      </c>
      <c r="P1174" t="s">
        <v>7</v>
      </c>
      <c r="Q1174" s="15" t="s">
        <v>7</v>
      </c>
      <c r="R1174" s="15" t="s">
        <v>7</v>
      </c>
    </row>
    <row r="1175" spans="9:18" x14ac:dyDescent="0.3">
      <c r="I1175" t="s">
        <v>7</v>
      </c>
      <c r="J1175" t="s">
        <v>7</v>
      </c>
      <c r="K1175" t="s">
        <v>7</v>
      </c>
      <c r="L1175" s="15" t="s">
        <v>7</v>
      </c>
      <c r="M1175" t="s">
        <v>7</v>
      </c>
      <c r="N1175" s="15" t="s">
        <v>7</v>
      </c>
      <c r="O1175" s="15" t="s">
        <v>7</v>
      </c>
      <c r="P1175" t="s">
        <v>7</v>
      </c>
      <c r="Q1175" s="15" t="s">
        <v>7</v>
      </c>
      <c r="R1175" s="15" t="s">
        <v>7</v>
      </c>
    </row>
    <row r="1176" spans="9:18" x14ac:dyDescent="0.3">
      <c r="I1176" t="s">
        <v>7</v>
      </c>
      <c r="J1176" t="s">
        <v>7</v>
      </c>
      <c r="K1176" t="s">
        <v>7</v>
      </c>
      <c r="L1176" s="15" t="s">
        <v>7</v>
      </c>
      <c r="M1176" t="s">
        <v>7</v>
      </c>
      <c r="N1176" s="15" t="s">
        <v>7</v>
      </c>
      <c r="O1176" s="15" t="s">
        <v>7</v>
      </c>
      <c r="P1176" t="s">
        <v>7</v>
      </c>
      <c r="Q1176" s="15" t="s">
        <v>7</v>
      </c>
      <c r="R1176" s="15" t="s">
        <v>7</v>
      </c>
    </row>
    <row r="1177" spans="9:18" x14ac:dyDescent="0.3">
      <c r="I1177" t="s">
        <v>7</v>
      </c>
      <c r="J1177" t="s">
        <v>7</v>
      </c>
      <c r="K1177" t="s">
        <v>7</v>
      </c>
      <c r="L1177" s="15" t="s">
        <v>7</v>
      </c>
      <c r="M1177" t="s">
        <v>7</v>
      </c>
      <c r="N1177" s="15" t="s">
        <v>7</v>
      </c>
      <c r="O1177" s="15" t="s">
        <v>7</v>
      </c>
      <c r="P1177" t="s">
        <v>7</v>
      </c>
      <c r="Q1177" s="15" t="s">
        <v>7</v>
      </c>
      <c r="R1177" s="15" t="s">
        <v>7</v>
      </c>
    </row>
    <row r="1178" spans="9:18" x14ac:dyDescent="0.3">
      <c r="I1178" t="s">
        <v>7</v>
      </c>
      <c r="J1178" t="s">
        <v>7</v>
      </c>
      <c r="K1178" t="s">
        <v>7</v>
      </c>
      <c r="L1178" s="15" t="s">
        <v>7</v>
      </c>
      <c r="M1178" t="s">
        <v>7</v>
      </c>
      <c r="N1178" s="15" t="s">
        <v>7</v>
      </c>
      <c r="O1178" s="15" t="s">
        <v>7</v>
      </c>
      <c r="P1178" t="s">
        <v>7</v>
      </c>
      <c r="Q1178" s="15" t="s">
        <v>7</v>
      </c>
      <c r="R1178" s="15" t="s">
        <v>7</v>
      </c>
    </row>
    <row r="1179" spans="9:18" x14ac:dyDescent="0.3">
      <c r="I1179" t="s">
        <v>7</v>
      </c>
      <c r="J1179" t="s">
        <v>7</v>
      </c>
      <c r="K1179" t="s">
        <v>7</v>
      </c>
      <c r="L1179" s="15" t="s">
        <v>7</v>
      </c>
      <c r="M1179" t="s">
        <v>7</v>
      </c>
      <c r="N1179" s="15" t="s">
        <v>7</v>
      </c>
      <c r="O1179" s="15" t="s">
        <v>7</v>
      </c>
      <c r="P1179" t="s">
        <v>7</v>
      </c>
      <c r="Q1179" s="15" t="s">
        <v>7</v>
      </c>
      <c r="R1179" s="15" t="s">
        <v>7</v>
      </c>
    </row>
    <row r="1180" spans="9:18" x14ac:dyDescent="0.3">
      <c r="I1180" t="s">
        <v>7</v>
      </c>
      <c r="J1180" t="s">
        <v>7</v>
      </c>
      <c r="K1180" t="s">
        <v>7</v>
      </c>
      <c r="L1180" s="15" t="s">
        <v>7</v>
      </c>
      <c r="M1180" t="s">
        <v>7</v>
      </c>
      <c r="N1180" s="15" t="s">
        <v>7</v>
      </c>
      <c r="O1180" s="15" t="s">
        <v>7</v>
      </c>
      <c r="P1180" t="s">
        <v>7</v>
      </c>
      <c r="Q1180" s="15" t="s">
        <v>7</v>
      </c>
      <c r="R1180" s="15" t="s">
        <v>7</v>
      </c>
    </row>
    <row r="1181" spans="9:18" x14ac:dyDescent="0.3">
      <c r="I1181" t="s">
        <v>7</v>
      </c>
      <c r="J1181" t="s">
        <v>7</v>
      </c>
      <c r="K1181" t="s">
        <v>7</v>
      </c>
      <c r="L1181" s="15" t="s">
        <v>7</v>
      </c>
      <c r="M1181" t="s">
        <v>7</v>
      </c>
      <c r="N1181" s="15" t="s">
        <v>7</v>
      </c>
      <c r="O1181" s="15" t="s">
        <v>7</v>
      </c>
      <c r="P1181" t="s">
        <v>7</v>
      </c>
      <c r="Q1181" s="15" t="s">
        <v>7</v>
      </c>
      <c r="R1181" s="15" t="s">
        <v>7</v>
      </c>
    </row>
    <row r="1182" spans="9:18" x14ac:dyDescent="0.3">
      <c r="I1182" t="s">
        <v>7</v>
      </c>
      <c r="J1182" t="s">
        <v>7</v>
      </c>
      <c r="K1182" t="s">
        <v>7</v>
      </c>
      <c r="L1182" s="15" t="s">
        <v>7</v>
      </c>
      <c r="M1182" t="s">
        <v>7</v>
      </c>
      <c r="N1182" s="15" t="s">
        <v>7</v>
      </c>
      <c r="O1182" s="15" t="s">
        <v>7</v>
      </c>
      <c r="P1182" t="s">
        <v>7</v>
      </c>
      <c r="Q1182" s="15" t="s">
        <v>7</v>
      </c>
      <c r="R1182" s="15" t="s">
        <v>7</v>
      </c>
    </row>
    <row r="1183" spans="9:18" x14ac:dyDescent="0.3">
      <c r="I1183" t="s">
        <v>7</v>
      </c>
      <c r="J1183" t="s">
        <v>7</v>
      </c>
      <c r="K1183" t="s">
        <v>7</v>
      </c>
      <c r="L1183" s="15" t="s">
        <v>7</v>
      </c>
      <c r="M1183" t="s">
        <v>7</v>
      </c>
      <c r="N1183" s="15" t="s">
        <v>7</v>
      </c>
      <c r="O1183" s="15" t="s">
        <v>7</v>
      </c>
      <c r="P1183" t="s">
        <v>7</v>
      </c>
      <c r="Q1183" s="15" t="s">
        <v>7</v>
      </c>
      <c r="R1183" s="15" t="s">
        <v>7</v>
      </c>
    </row>
    <row r="1184" spans="9:18" x14ac:dyDescent="0.3">
      <c r="I1184" t="s">
        <v>7</v>
      </c>
      <c r="J1184" t="s">
        <v>7</v>
      </c>
      <c r="K1184" t="s">
        <v>7</v>
      </c>
      <c r="L1184" s="15" t="s">
        <v>7</v>
      </c>
      <c r="M1184" t="s">
        <v>7</v>
      </c>
      <c r="N1184" s="15" t="s">
        <v>7</v>
      </c>
      <c r="O1184" s="15" t="s">
        <v>7</v>
      </c>
      <c r="P1184" t="s">
        <v>7</v>
      </c>
      <c r="Q1184" s="15" t="s">
        <v>7</v>
      </c>
      <c r="R1184" s="15" t="s">
        <v>7</v>
      </c>
    </row>
    <row r="1185" spans="9:18" x14ac:dyDescent="0.3">
      <c r="I1185" t="s">
        <v>7</v>
      </c>
      <c r="J1185" t="s">
        <v>7</v>
      </c>
      <c r="K1185" t="s">
        <v>7</v>
      </c>
      <c r="L1185" s="15" t="s">
        <v>7</v>
      </c>
      <c r="M1185" t="s">
        <v>7</v>
      </c>
      <c r="N1185" s="15" t="s">
        <v>7</v>
      </c>
      <c r="O1185" s="15" t="s">
        <v>7</v>
      </c>
      <c r="P1185" t="s">
        <v>7</v>
      </c>
      <c r="Q1185" s="15" t="s">
        <v>7</v>
      </c>
      <c r="R1185" s="15" t="s">
        <v>7</v>
      </c>
    </row>
    <row r="1186" spans="9:18" x14ac:dyDescent="0.3">
      <c r="I1186" t="s">
        <v>7</v>
      </c>
      <c r="J1186" t="s">
        <v>7</v>
      </c>
      <c r="K1186" t="s">
        <v>7</v>
      </c>
      <c r="L1186" s="15" t="s">
        <v>7</v>
      </c>
      <c r="M1186" t="s">
        <v>7</v>
      </c>
      <c r="N1186" s="15" t="s">
        <v>7</v>
      </c>
      <c r="O1186" s="15" t="s">
        <v>7</v>
      </c>
      <c r="P1186" t="s">
        <v>7</v>
      </c>
      <c r="Q1186" s="15" t="s">
        <v>7</v>
      </c>
      <c r="R1186" s="15" t="s">
        <v>7</v>
      </c>
    </row>
    <row r="1187" spans="9:18" x14ac:dyDescent="0.3">
      <c r="I1187" t="s">
        <v>7</v>
      </c>
      <c r="J1187" t="s">
        <v>7</v>
      </c>
      <c r="K1187" t="s">
        <v>7</v>
      </c>
      <c r="L1187" s="15" t="s">
        <v>7</v>
      </c>
      <c r="M1187" t="s">
        <v>7</v>
      </c>
      <c r="N1187" s="15" t="s">
        <v>7</v>
      </c>
      <c r="O1187" s="15" t="s">
        <v>7</v>
      </c>
      <c r="P1187" t="s">
        <v>7</v>
      </c>
      <c r="Q1187" s="15" t="s">
        <v>7</v>
      </c>
      <c r="R1187" s="15" t="s">
        <v>7</v>
      </c>
    </row>
    <row r="1188" spans="9:18" x14ac:dyDescent="0.3">
      <c r="I1188" t="s">
        <v>7</v>
      </c>
      <c r="J1188" t="s">
        <v>7</v>
      </c>
      <c r="K1188" t="s">
        <v>7</v>
      </c>
      <c r="L1188" s="15" t="s">
        <v>7</v>
      </c>
      <c r="M1188" t="s">
        <v>7</v>
      </c>
      <c r="N1188" s="15" t="s">
        <v>7</v>
      </c>
      <c r="O1188" s="15" t="s">
        <v>7</v>
      </c>
      <c r="P1188" t="s">
        <v>7</v>
      </c>
      <c r="Q1188" s="15" t="s">
        <v>7</v>
      </c>
      <c r="R1188" s="15" t="s">
        <v>7</v>
      </c>
    </row>
    <row r="1189" spans="9:18" x14ac:dyDescent="0.3">
      <c r="I1189" t="s">
        <v>7</v>
      </c>
      <c r="J1189" t="s">
        <v>7</v>
      </c>
      <c r="K1189" t="s">
        <v>7</v>
      </c>
      <c r="L1189" s="15" t="s">
        <v>7</v>
      </c>
      <c r="M1189" t="s">
        <v>7</v>
      </c>
      <c r="N1189" s="15" t="s">
        <v>7</v>
      </c>
      <c r="O1189" s="15" t="s">
        <v>7</v>
      </c>
      <c r="P1189" t="s">
        <v>7</v>
      </c>
      <c r="Q1189" s="15" t="s">
        <v>7</v>
      </c>
      <c r="R1189" s="15" t="s">
        <v>7</v>
      </c>
    </row>
    <row r="1190" spans="9:18" x14ac:dyDescent="0.3">
      <c r="I1190" t="s">
        <v>7</v>
      </c>
      <c r="J1190" t="s">
        <v>7</v>
      </c>
      <c r="K1190" t="s">
        <v>7</v>
      </c>
      <c r="L1190" s="15" t="s">
        <v>7</v>
      </c>
      <c r="M1190" t="s">
        <v>7</v>
      </c>
      <c r="N1190" s="15" t="s">
        <v>7</v>
      </c>
      <c r="O1190" s="15" t="s">
        <v>7</v>
      </c>
      <c r="P1190" t="s">
        <v>7</v>
      </c>
      <c r="Q1190" s="15" t="s">
        <v>7</v>
      </c>
      <c r="R1190" s="15" t="s">
        <v>7</v>
      </c>
    </row>
    <row r="1191" spans="9:18" x14ac:dyDescent="0.3">
      <c r="I1191" t="s">
        <v>7</v>
      </c>
      <c r="J1191" t="s">
        <v>7</v>
      </c>
      <c r="K1191" t="s">
        <v>7</v>
      </c>
      <c r="L1191" s="15" t="s">
        <v>7</v>
      </c>
      <c r="M1191" t="s">
        <v>7</v>
      </c>
      <c r="N1191" s="15" t="s">
        <v>7</v>
      </c>
      <c r="O1191" s="15" t="s">
        <v>7</v>
      </c>
      <c r="P1191" t="s">
        <v>7</v>
      </c>
      <c r="Q1191" s="15" t="s">
        <v>7</v>
      </c>
      <c r="R1191" s="15" t="s">
        <v>7</v>
      </c>
    </row>
    <row r="1192" spans="9:18" x14ac:dyDescent="0.3">
      <c r="I1192" t="s">
        <v>7</v>
      </c>
      <c r="J1192" t="s">
        <v>7</v>
      </c>
      <c r="K1192" t="s">
        <v>7</v>
      </c>
      <c r="L1192" s="15" t="s">
        <v>7</v>
      </c>
      <c r="M1192" t="s">
        <v>7</v>
      </c>
      <c r="N1192" s="15" t="s">
        <v>7</v>
      </c>
      <c r="O1192" s="15" t="s">
        <v>7</v>
      </c>
      <c r="P1192" t="s">
        <v>7</v>
      </c>
      <c r="Q1192" s="15" t="s">
        <v>7</v>
      </c>
      <c r="R1192" s="15" t="s">
        <v>7</v>
      </c>
    </row>
    <row r="1193" spans="9:18" x14ac:dyDescent="0.3">
      <c r="I1193" t="s">
        <v>7</v>
      </c>
      <c r="J1193" t="s">
        <v>7</v>
      </c>
      <c r="K1193" t="s">
        <v>7</v>
      </c>
      <c r="L1193" s="15" t="s">
        <v>7</v>
      </c>
      <c r="M1193" t="s">
        <v>7</v>
      </c>
      <c r="N1193" s="15" t="s">
        <v>7</v>
      </c>
      <c r="O1193" s="15" t="s">
        <v>7</v>
      </c>
      <c r="P1193" t="s">
        <v>7</v>
      </c>
      <c r="Q1193" s="15" t="s">
        <v>7</v>
      </c>
      <c r="R1193" s="15" t="s">
        <v>7</v>
      </c>
    </row>
    <row r="1194" spans="9:18" x14ac:dyDescent="0.3">
      <c r="I1194" t="s">
        <v>7</v>
      </c>
      <c r="J1194" t="s">
        <v>7</v>
      </c>
      <c r="K1194" t="s">
        <v>7</v>
      </c>
      <c r="L1194" s="15" t="s">
        <v>7</v>
      </c>
      <c r="M1194" t="s">
        <v>7</v>
      </c>
      <c r="N1194" s="15" t="s">
        <v>7</v>
      </c>
      <c r="O1194" s="15" t="s">
        <v>7</v>
      </c>
      <c r="P1194" t="s">
        <v>7</v>
      </c>
      <c r="Q1194" s="15" t="s">
        <v>7</v>
      </c>
      <c r="R1194" s="15" t="s">
        <v>7</v>
      </c>
    </row>
    <row r="1195" spans="9:18" x14ac:dyDescent="0.3">
      <c r="I1195" t="s">
        <v>7</v>
      </c>
      <c r="J1195" t="s">
        <v>7</v>
      </c>
      <c r="K1195" t="s">
        <v>7</v>
      </c>
      <c r="L1195" s="15" t="s">
        <v>7</v>
      </c>
      <c r="M1195" t="s">
        <v>7</v>
      </c>
      <c r="N1195" s="15" t="s">
        <v>7</v>
      </c>
      <c r="O1195" s="15" t="s">
        <v>7</v>
      </c>
      <c r="P1195" t="s">
        <v>7</v>
      </c>
      <c r="Q1195" s="15" t="s">
        <v>7</v>
      </c>
      <c r="R1195" s="15" t="s">
        <v>7</v>
      </c>
    </row>
    <row r="1196" spans="9:18" x14ac:dyDescent="0.3">
      <c r="I1196" t="s">
        <v>7</v>
      </c>
      <c r="J1196" t="s">
        <v>7</v>
      </c>
      <c r="K1196" t="s">
        <v>7</v>
      </c>
      <c r="L1196" s="15" t="s">
        <v>7</v>
      </c>
      <c r="M1196" t="s">
        <v>7</v>
      </c>
      <c r="N1196" s="15" t="s">
        <v>7</v>
      </c>
      <c r="O1196" s="15" t="s">
        <v>7</v>
      </c>
      <c r="P1196" t="s">
        <v>7</v>
      </c>
      <c r="Q1196" s="15" t="s">
        <v>7</v>
      </c>
      <c r="R1196" s="15" t="s">
        <v>7</v>
      </c>
    </row>
    <row r="1197" spans="9:18" x14ac:dyDescent="0.3">
      <c r="I1197" t="s">
        <v>7</v>
      </c>
      <c r="J1197" t="s">
        <v>7</v>
      </c>
      <c r="K1197" t="s">
        <v>7</v>
      </c>
      <c r="L1197" s="15" t="s">
        <v>7</v>
      </c>
      <c r="M1197" t="s">
        <v>7</v>
      </c>
      <c r="N1197" s="15" t="s">
        <v>7</v>
      </c>
      <c r="O1197" s="15" t="s">
        <v>7</v>
      </c>
      <c r="P1197" t="s">
        <v>7</v>
      </c>
      <c r="Q1197" s="15" t="s">
        <v>7</v>
      </c>
      <c r="R1197" s="15" t="s">
        <v>7</v>
      </c>
    </row>
    <row r="1198" spans="9:18" x14ac:dyDescent="0.3">
      <c r="I1198" t="s">
        <v>7</v>
      </c>
      <c r="J1198" t="s">
        <v>7</v>
      </c>
      <c r="K1198" t="s">
        <v>7</v>
      </c>
      <c r="L1198" s="15" t="s">
        <v>7</v>
      </c>
      <c r="M1198" t="s">
        <v>7</v>
      </c>
      <c r="N1198" s="15" t="s">
        <v>7</v>
      </c>
      <c r="O1198" s="15" t="s">
        <v>7</v>
      </c>
      <c r="P1198" t="s">
        <v>7</v>
      </c>
      <c r="Q1198" s="15" t="s">
        <v>7</v>
      </c>
      <c r="R1198" s="15" t="s">
        <v>7</v>
      </c>
    </row>
    <row r="1199" spans="9:18" x14ac:dyDescent="0.3">
      <c r="I1199" t="s">
        <v>7</v>
      </c>
      <c r="J1199" t="s">
        <v>7</v>
      </c>
      <c r="K1199" t="s">
        <v>7</v>
      </c>
      <c r="L1199" s="15" t="s">
        <v>7</v>
      </c>
      <c r="M1199" t="s">
        <v>7</v>
      </c>
      <c r="N1199" s="15" t="s">
        <v>7</v>
      </c>
      <c r="O1199" s="15" t="s">
        <v>7</v>
      </c>
      <c r="P1199" t="s">
        <v>7</v>
      </c>
      <c r="Q1199" s="15" t="s">
        <v>7</v>
      </c>
      <c r="R1199" s="15" t="s">
        <v>7</v>
      </c>
    </row>
    <row r="1200" spans="9:18" x14ac:dyDescent="0.3">
      <c r="I1200" t="s">
        <v>7</v>
      </c>
      <c r="J1200" t="s">
        <v>7</v>
      </c>
      <c r="K1200" t="s">
        <v>7</v>
      </c>
      <c r="L1200" s="15" t="s">
        <v>7</v>
      </c>
      <c r="M1200" t="s">
        <v>7</v>
      </c>
      <c r="N1200" s="15" t="s">
        <v>7</v>
      </c>
      <c r="O1200" s="15" t="s">
        <v>7</v>
      </c>
      <c r="P1200" t="s">
        <v>7</v>
      </c>
      <c r="Q1200" s="15" t="s">
        <v>7</v>
      </c>
      <c r="R1200" s="15" t="s">
        <v>7</v>
      </c>
    </row>
    <row r="1201" spans="9:18" x14ac:dyDescent="0.3">
      <c r="I1201" t="s">
        <v>7</v>
      </c>
      <c r="J1201" t="s">
        <v>7</v>
      </c>
      <c r="K1201" t="s">
        <v>7</v>
      </c>
      <c r="L1201" s="15" t="s">
        <v>7</v>
      </c>
      <c r="M1201" t="s">
        <v>7</v>
      </c>
      <c r="N1201" s="15" t="s">
        <v>7</v>
      </c>
      <c r="O1201" s="15" t="s">
        <v>7</v>
      </c>
      <c r="P1201" t="s">
        <v>7</v>
      </c>
      <c r="Q1201" s="15" t="s">
        <v>7</v>
      </c>
      <c r="R1201" s="15" t="s">
        <v>7</v>
      </c>
    </row>
    <row r="1202" spans="9:18" x14ac:dyDescent="0.3">
      <c r="I1202" t="s">
        <v>7</v>
      </c>
      <c r="J1202" t="s">
        <v>7</v>
      </c>
      <c r="K1202" t="s">
        <v>7</v>
      </c>
      <c r="L1202" s="15" t="s">
        <v>7</v>
      </c>
      <c r="M1202" t="s">
        <v>7</v>
      </c>
      <c r="N1202" s="15" t="s">
        <v>7</v>
      </c>
      <c r="O1202" s="15" t="s">
        <v>7</v>
      </c>
      <c r="P1202" t="s">
        <v>7</v>
      </c>
      <c r="Q1202" s="15" t="s">
        <v>7</v>
      </c>
      <c r="R1202" s="15" t="s">
        <v>7</v>
      </c>
    </row>
    <row r="1203" spans="9:18" x14ac:dyDescent="0.3">
      <c r="I1203" t="s">
        <v>7</v>
      </c>
      <c r="J1203" t="s">
        <v>7</v>
      </c>
      <c r="K1203" t="s">
        <v>7</v>
      </c>
      <c r="L1203" s="15" t="s">
        <v>7</v>
      </c>
      <c r="M1203" t="s">
        <v>7</v>
      </c>
      <c r="N1203" s="15" t="s">
        <v>7</v>
      </c>
      <c r="O1203" s="15" t="s">
        <v>7</v>
      </c>
      <c r="P1203" t="s">
        <v>7</v>
      </c>
      <c r="Q1203" s="15" t="s">
        <v>7</v>
      </c>
      <c r="R1203" s="15" t="s">
        <v>7</v>
      </c>
    </row>
    <row r="1204" spans="9:18" x14ac:dyDescent="0.3">
      <c r="I1204" t="s">
        <v>7</v>
      </c>
      <c r="J1204" t="s">
        <v>7</v>
      </c>
      <c r="K1204" t="s">
        <v>7</v>
      </c>
      <c r="L1204" s="15" t="s">
        <v>7</v>
      </c>
      <c r="M1204" t="s">
        <v>7</v>
      </c>
      <c r="N1204" s="15" t="s">
        <v>7</v>
      </c>
      <c r="O1204" s="15" t="s">
        <v>7</v>
      </c>
      <c r="P1204" t="s">
        <v>7</v>
      </c>
      <c r="Q1204" s="15" t="s">
        <v>7</v>
      </c>
      <c r="R1204" s="15" t="s">
        <v>7</v>
      </c>
    </row>
    <row r="1205" spans="9:18" x14ac:dyDescent="0.3">
      <c r="I1205" t="s">
        <v>7</v>
      </c>
      <c r="J1205" t="s">
        <v>7</v>
      </c>
      <c r="K1205" t="s">
        <v>7</v>
      </c>
      <c r="L1205" s="15" t="s">
        <v>7</v>
      </c>
      <c r="M1205" t="s">
        <v>7</v>
      </c>
      <c r="N1205" s="15" t="s">
        <v>7</v>
      </c>
      <c r="O1205" s="15" t="s">
        <v>7</v>
      </c>
      <c r="P1205" t="s">
        <v>7</v>
      </c>
      <c r="Q1205" s="15" t="s">
        <v>7</v>
      </c>
      <c r="R1205" s="15" t="s">
        <v>7</v>
      </c>
    </row>
    <row r="1206" spans="9:18" x14ac:dyDescent="0.3">
      <c r="I1206" t="s">
        <v>7</v>
      </c>
      <c r="J1206" t="s">
        <v>7</v>
      </c>
      <c r="K1206" t="s">
        <v>7</v>
      </c>
      <c r="L1206" s="15" t="s">
        <v>7</v>
      </c>
      <c r="M1206" t="s">
        <v>7</v>
      </c>
      <c r="N1206" s="15" t="s">
        <v>7</v>
      </c>
      <c r="O1206" s="15" t="s">
        <v>7</v>
      </c>
      <c r="P1206" t="s">
        <v>7</v>
      </c>
      <c r="Q1206" s="15" t="s">
        <v>7</v>
      </c>
      <c r="R1206" s="15" t="s">
        <v>7</v>
      </c>
    </row>
    <row r="1207" spans="9:18" x14ac:dyDescent="0.3">
      <c r="I1207" t="s">
        <v>7</v>
      </c>
      <c r="J1207" t="s">
        <v>7</v>
      </c>
      <c r="K1207" t="s">
        <v>7</v>
      </c>
      <c r="L1207" s="15" t="s">
        <v>7</v>
      </c>
      <c r="M1207" t="s">
        <v>7</v>
      </c>
      <c r="N1207" s="15" t="s">
        <v>7</v>
      </c>
      <c r="O1207" s="15" t="s">
        <v>7</v>
      </c>
      <c r="P1207" t="s">
        <v>7</v>
      </c>
      <c r="Q1207" s="15" t="s">
        <v>7</v>
      </c>
      <c r="R1207" s="15" t="s">
        <v>7</v>
      </c>
    </row>
    <row r="1208" spans="9:18" x14ac:dyDescent="0.3">
      <c r="I1208" t="s">
        <v>7</v>
      </c>
      <c r="J1208" t="s">
        <v>7</v>
      </c>
      <c r="K1208" t="s">
        <v>7</v>
      </c>
      <c r="L1208" s="15" t="s">
        <v>7</v>
      </c>
      <c r="M1208" t="s">
        <v>7</v>
      </c>
      <c r="N1208" s="15" t="s">
        <v>7</v>
      </c>
      <c r="O1208" s="15" t="s">
        <v>7</v>
      </c>
      <c r="P1208" t="s">
        <v>7</v>
      </c>
      <c r="Q1208" s="15" t="s">
        <v>7</v>
      </c>
      <c r="R1208" s="15" t="s">
        <v>7</v>
      </c>
    </row>
    <row r="1209" spans="9:18" x14ac:dyDescent="0.3">
      <c r="I1209" t="s">
        <v>7</v>
      </c>
      <c r="J1209" t="s">
        <v>7</v>
      </c>
      <c r="K1209" t="s">
        <v>7</v>
      </c>
      <c r="L1209" s="15" t="s">
        <v>7</v>
      </c>
      <c r="M1209" t="s">
        <v>7</v>
      </c>
      <c r="N1209" s="15" t="s">
        <v>7</v>
      </c>
      <c r="O1209" s="15" t="s">
        <v>7</v>
      </c>
      <c r="P1209" t="s">
        <v>7</v>
      </c>
      <c r="Q1209" s="15" t="s">
        <v>7</v>
      </c>
      <c r="R1209" s="15" t="s">
        <v>7</v>
      </c>
    </row>
    <row r="1210" spans="9:18" x14ac:dyDescent="0.3">
      <c r="I1210" t="s">
        <v>7</v>
      </c>
      <c r="J1210" t="s">
        <v>7</v>
      </c>
      <c r="K1210" t="s">
        <v>7</v>
      </c>
      <c r="L1210" s="15" t="s">
        <v>7</v>
      </c>
      <c r="M1210" t="s">
        <v>7</v>
      </c>
      <c r="N1210" s="15" t="s">
        <v>7</v>
      </c>
      <c r="O1210" s="15" t="s">
        <v>7</v>
      </c>
      <c r="P1210" t="s">
        <v>7</v>
      </c>
      <c r="Q1210" s="15" t="s">
        <v>7</v>
      </c>
      <c r="R1210" s="15" t="s">
        <v>7</v>
      </c>
    </row>
    <row r="1211" spans="9:18" x14ac:dyDescent="0.3">
      <c r="I1211" t="s">
        <v>7</v>
      </c>
      <c r="J1211" t="s">
        <v>7</v>
      </c>
      <c r="K1211" t="s">
        <v>7</v>
      </c>
      <c r="L1211" s="15" t="s">
        <v>7</v>
      </c>
      <c r="M1211" t="s">
        <v>7</v>
      </c>
      <c r="N1211" s="15" t="s">
        <v>7</v>
      </c>
      <c r="O1211" s="15" t="s">
        <v>7</v>
      </c>
      <c r="P1211" t="s">
        <v>7</v>
      </c>
      <c r="Q1211" s="15" t="s">
        <v>7</v>
      </c>
      <c r="R1211" s="15" t="s">
        <v>7</v>
      </c>
    </row>
    <row r="1212" spans="9:18" x14ac:dyDescent="0.3">
      <c r="I1212" t="s">
        <v>7</v>
      </c>
      <c r="J1212" t="s">
        <v>7</v>
      </c>
      <c r="K1212" t="s">
        <v>7</v>
      </c>
      <c r="L1212" s="15" t="s">
        <v>7</v>
      </c>
      <c r="M1212" t="s">
        <v>7</v>
      </c>
      <c r="N1212" s="15" t="s">
        <v>7</v>
      </c>
      <c r="O1212" s="15" t="s">
        <v>7</v>
      </c>
      <c r="P1212" t="s">
        <v>7</v>
      </c>
      <c r="Q1212" s="15" t="s">
        <v>7</v>
      </c>
      <c r="R1212" s="15" t="s">
        <v>7</v>
      </c>
    </row>
    <row r="1213" spans="9:18" x14ac:dyDescent="0.3">
      <c r="I1213" t="s">
        <v>7</v>
      </c>
      <c r="J1213" t="s">
        <v>7</v>
      </c>
      <c r="K1213" t="s">
        <v>7</v>
      </c>
      <c r="L1213" s="15" t="s">
        <v>7</v>
      </c>
      <c r="M1213" t="s">
        <v>7</v>
      </c>
      <c r="N1213" s="15" t="s">
        <v>7</v>
      </c>
      <c r="O1213" s="15" t="s">
        <v>7</v>
      </c>
      <c r="P1213" t="s">
        <v>7</v>
      </c>
      <c r="Q1213" s="15" t="s">
        <v>7</v>
      </c>
      <c r="R1213" s="15" t="s">
        <v>7</v>
      </c>
    </row>
    <row r="1214" spans="9:18" x14ac:dyDescent="0.3">
      <c r="I1214" t="s">
        <v>7</v>
      </c>
      <c r="J1214" t="s">
        <v>7</v>
      </c>
      <c r="K1214" t="s">
        <v>7</v>
      </c>
      <c r="L1214" s="15" t="s">
        <v>7</v>
      </c>
      <c r="M1214" t="s">
        <v>7</v>
      </c>
      <c r="N1214" s="15" t="s">
        <v>7</v>
      </c>
      <c r="O1214" s="15" t="s">
        <v>7</v>
      </c>
      <c r="P1214" t="s">
        <v>7</v>
      </c>
      <c r="Q1214" s="15" t="s">
        <v>7</v>
      </c>
      <c r="R1214" s="15" t="s">
        <v>7</v>
      </c>
    </row>
    <row r="1215" spans="9:18" x14ac:dyDescent="0.3">
      <c r="I1215" t="s">
        <v>7</v>
      </c>
      <c r="J1215" t="s">
        <v>7</v>
      </c>
      <c r="K1215" t="s">
        <v>7</v>
      </c>
      <c r="L1215" s="15" t="s">
        <v>7</v>
      </c>
      <c r="M1215" t="s">
        <v>7</v>
      </c>
      <c r="N1215" s="15" t="s">
        <v>7</v>
      </c>
      <c r="O1215" s="15" t="s">
        <v>7</v>
      </c>
      <c r="P1215" t="s">
        <v>7</v>
      </c>
      <c r="Q1215" s="15" t="s">
        <v>7</v>
      </c>
      <c r="R1215" s="15" t="s">
        <v>7</v>
      </c>
    </row>
    <row r="1216" spans="9:18" x14ac:dyDescent="0.3">
      <c r="I1216" t="s">
        <v>7</v>
      </c>
      <c r="J1216" t="s">
        <v>7</v>
      </c>
      <c r="K1216" t="s">
        <v>7</v>
      </c>
      <c r="L1216" s="15" t="s">
        <v>7</v>
      </c>
      <c r="M1216" t="s">
        <v>7</v>
      </c>
      <c r="N1216" s="15" t="s">
        <v>7</v>
      </c>
      <c r="O1216" s="15" t="s">
        <v>7</v>
      </c>
      <c r="P1216" t="s">
        <v>7</v>
      </c>
      <c r="Q1216" s="15" t="s">
        <v>7</v>
      </c>
      <c r="R1216" s="15" t="s">
        <v>7</v>
      </c>
    </row>
    <row r="1217" spans="9:18" x14ac:dyDescent="0.3">
      <c r="I1217" t="s">
        <v>7</v>
      </c>
      <c r="J1217" t="s">
        <v>7</v>
      </c>
      <c r="K1217" t="s">
        <v>7</v>
      </c>
      <c r="L1217" s="15" t="s">
        <v>7</v>
      </c>
      <c r="M1217" t="s">
        <v>7</v>
      </c>
      <c r="N1217" s="15" t="s">
        <v>7</v>
      </c>
      <c r="O1217" s="15" t="s">
        <v>7</v>
      </c>
      <c r="P1217" t="s">
        <v>7</v>
      </c>
      <c r="Q1217" s="15" t="s">
        <v>7</v>
      </c>
      <c r="R1217" s="15" t="s">
        <v>7</v>
      </c>
    </row>
    <row r="1218" spans="9:18" x14ac:dyDescent="0.3">
      <c r="I1218" t="s">
        <v>7</v>
      </c>
      <c r="J1218" t="s">
        <v>7</v>
      </c>
      <c r="K1218" t="s">
        <v>7</v>
      </c>
      <c r="L1218" s="15" t="s">
        <v>7</v>
      </c>
      <c r="M1218" t="s">
        <v>7</v>
      </c>
      <c r="N1218" s="15" t="s">
        <v>7</v>
      </c>
      <c r="O1218" s="15" t="s">
        <v>7</v>
      </c>
      <c r="P1218" t="s">
        <v>7</v>
      </c>
      <c r="Q1218" s="15" t="s">
        <v>7</v>
      </c>
      <c r="R1218" s="15" t="s">
        <v>7</v>
      </c>
    </row>
    <row r="1219" spans="9:18" x14ac:dyDescent="0.3">
      <c r="I1219" t="s">
        <v>7</v>
      </c>
      <c r="J1219" t="s">
        <v>7</v>
      </c>
      <c r="K1219" t="s">
        <v>7</v>
      </c>
      <c r="L1219" s="15" t="s">
        <v>7</v>
      </c>
      <c r="M1219" t="s">
        <v>7</v>
      </c>
      <c r="N1219" s="15" t="s">
        <v>7</v>
      </c>
      <c r="O1219" s="15" t="s">
        <v>7</v>
      </c>
      <c r="P1219" t="s">
        <v>7</v>
      </c>
      <c r="Q1219" s="15" t="s">
        <v>7</v>
      </c>
      <c r="R1219" s="15" t="s">
        <v>7</v>
      </c>
    </row>
    <row r="1220" spans="9:18" x14ac:dyDescent="0.3">
      <c r="I1220" t="s">
        <v>7</v>
      </c>
      <c r="J1220" t="s">
        <v>7</v>
      </c>
      <c r="K1220" t="s">
        <v>7</v>
      </c>
      <c r="L1220" s="15" t="s">
        <v>7</v>
      </c>
      <c r="M1220" t="s">
        <v>7</v>
      </c>
      <c r="N1220" s="15" t="s">
        <v>7</v>
      </c>
      <c r="O1220" s="15" t="s">
        <v>7</v>
      </c>
      <c r="P1220" t="s">
        <v>7</v>
      </c>
      <c r="Q1220" s="15" t="s">
        <v>7</v>
      </c>
      <c r="R1220" s="15" t="s">
        <v>7</v>
      </c>
    </row>
    <row r="1221" spans="9:18" x14ac:dyDescent="0.3">
      <c r="I1221" t="s">
        <v>7</v>
      </c>
      <c r="J1221" t="s">
        <v>7</v>
      </c>
      <c r="K1221" t="s">
        <v>7</v>
      </c>
      <c r="L1221" s="15" t="s">
        <v>7</v>
      </c>
      <c r="M1221" t="s">
        <v>7</v>
      </c>
      <c r="N1221" s="15" t="s">
        <v>7</v>
      </c>
      <c r="O1221" s="15" t="s">
        <v>7</v>
      </c>
      <c r="P1221" t="s">
        <v>7</v>
      </c>
      <c r="Q1221" s="15" t="s">
        <v>7</v>
      </c>
      <c r="R1221" s="15" t="s">
        <v>7</v>
      </c>
    </row>
    <row r="1222" spans="9:18" x14ac:dyDescent="0.3">
      <c r="I1222" t="s">
        <v>7</v>
      </c>
      <c r="J1222" t="s">
        <v>7</v>
      </c>
      <c r="K1222" t="s">
        <v>7</v>
      </c>
      <c r="L1222" s="15" t="s">
        <v>7</v>
      </c>
      <c r="M1222" t="s">
        <v>7</v>
      </c>
      <c r="N1222" s="15" t="s">
        <v>7</v>
      </c>
      <c r="O1222" s="15" t="s">
        <v>7</v>
      </c>
      <c r="P1222" t="s">
        <v>7</v>
      </c>
      <c r="Q1222" s="15" t="s">
        <v>7</v>
      </c>
      <c r="R1222" s="15" t="s">
        <v>7</v>
      </c>
    </row>
    <row r="1223" spans="9:18" x14ac:dyDescent="0.3">
      <c r="I1223" t="s">
        <v>7</v>
      </c>
      <c r="J1223" t="s">
        <v>7</v>
      </c>
      <c r="K1223" t="s">
        <v>7</v>
      </c>
      <c r="L1223" s="15" t="s">
        <v>7</v>
      </c>
      <c r="M1223" t="s">
        <v>7</v>
      </c>
      <c r="N1223" s="15" t="s">
        <v>7</v>
      </c>
      <c r="O1223" s="15" t="s">
        <v>7</v>
      </c>
      <c r="P1223" t="s">
        <v>7</v>
      </c>
      <c r="Q1223" s="15" t="s">
        <v>7</v>
      </c>
      <c r="R1223" s="15" t="s">
        <v>7</v>
      </c>
    </row>
    <row r="1224" spans="9:18" x14ac:dyDescent="0.3">
      <c r="I1224" t="s">
        <v>7</v>
      </c>
      <c r="J1224" t="s">
        <v>7</v>
      </c>
      <c r="K1224" t="s">
        <v>7</v>
      </c>
      <c r="L1224" s="15" t="s">
        <v>7</v>
      </c>
      <c r="M1224" t="s">
        <v>7</v>
      </c>
      <c r="N1224" s="15" t="s">
        <v>7</v>
      </c>
      <c r="O1224" s="15" t="s">
        <v>7</v>
      </c>
      <c r="P1224" t="s">
        <v>7</v>
      </c>
      <c r="Q1224" s="15" t="s">
        <v>7</v>
      </c>
      <c r="R1224" s="15" t="s">
        <v>7</v>
      </c>
    </row>
    <row r="1225" spans="9:18" x14ac:dyDescent="0.3">
      <c r="I1225" t="s">
        <v>7</v>
      </c>
      <c r="J1225" t="s">
        <v>7</v>
      </c>
      <c r="K1225" t="s">
        <v>7</v>
      </c>
      <c r="L1225" s="15" t="s">
        <v>7</v>
      </c>
      <c r="M1225" t="s">
        <v>7</v>
      </c>
      <c r="N1225" s="15" t="s">
        <v>7</v>
      </c>
      <c r="O1225" s="15" t="s">
        <v>7</v>
      </c>
      <c r="P1225" t="s">
        <v>7</v>
      </c>
      <c r="Q1225" s="15" t="s">
        <v>7</v>
      </c>
      <c r="R1225" s="15" t="s">
        <v>7</v>
      </c>
    </row>
    <row r="1226" spans="9:18" x14ac:dyDescent="0.3">
      <c r="I1226" t="s">
        <v>7</v>
      </c>
      <c r="J1226" t="s">
        <v>7</v>
      </c>
      <c r="K1226" t="s">
        <v>7</v>
      </c>
      <c r="L1226" s="15" t="s">
        <v>7</v>
      </c>
      <c r="M1226" t="s">
        <v>7</v>
      </c>
      <c r="N1226" s="15" t="s">
        <v>7</v>
      </c>
      <c r="O1226" s="15" t="s">
        <v>7</v>
      </c>
      <c r="P1226" t="s">
        <v>7</v>
      </c>
      <c r="Q1226" s="15" t="s">
        <v>7</v>
      </c>
      <c r="R1226" s="15" t="s">
        <v>7</v>
      </c>
    </row>
    <row r="1227" spans="9:18" x14ac:dyDescent="0.3">
      <c r="I1227" t="s">
        <v>7</v>
      </c>
      <c r="J1227" t="s">
        <v>7</v>
      </c>
      <c r="K1227" t="s">
        <v>7</v>
      </c>
      <c r="L1227" s="15" t="s">
        <v>7</v>
      </c>
      <c r="M1227" t="s">
        <v>7</v>
      </c>
      <c r="N1227" s="15" t="s">
        <v>7</v>
      </c>
      <c r="O1227" s="15" t="s">
        <v>7</v>
      </c>
      <c r="P1227" t="s">
        <v>7</v>
      </c>
      <c r="Q1227" s="15" t="s">
        <v>7</v>
      </c>
      <c r="R1227" s="15" t="s">
        <v>7</v>
      </c>
    </row>
    <row r="1228" spans="9:18" x14ac:dyDescent="0.3">
      <c r="I1228" t="s">
        <v>7</v>
      </c>
      <c r="J1228" t="s">
        <v>7</v>
      </c>
      <c r="K1228" t="s">
        <v>7</v>
      </c>
      <c r="L1228" s="15" t="s">
        <v>7</v>
      </c>
      <c r="M1228" t="s">
        <v>7</v>
      </c>
      <c r="N1228" s="15" t="s">
        <v>7</v>
      </c>
      <c r="O1228" s="15" t="s">
        <v>7</v>
      </c>
      <c r="P1228" t="s">
        <v>7</v>
      </c>
      <c r="Q1228" s="15" t="s">
        <v>7</v>
      </c>
      <c r="R1228" s="15" t="s">
        <v>7</v>
      </c>
    </row>
    <row r="1229" spans="9:18" x14ac:dyDescent="0.3">
      <c r="I1229" t="s">
        <v>7</v>
      </c>
      <c r="J1229" t="s">
        <v>7</v>
      </c>
      <c r="K1229" t="s">
        <v>7</v>
      </c>
      <c r="L1229" s="15" t="s">
        <v>7</v>
      </c>
      <c r="M1229" t="s">
        <v>7</v>
      </c>
      <c r="N1229" s="15" t="s">
        <v>7</v>
      </c>
      <c r="O1229" s="15" t="s">
        <v>7</v>
      </c>
      <c r="P1229" t="s">
        <v>7</v>
      </c>
      <c r="Q1229" s="15" t="s">
        <v>7</v>
      </c>
      <c r="R1229" s="15" t="s">
        <v>7</v>
      </c>
    </row>
    <row r="1230" spans="9:18" x14ac:dyDescent="0.3">
      <c r="I1230" t="s">
        <v>7</v>
      </c>
      <c r="J1230" t="s">
        <v>7</v>
      </c>
      <c r="K1230" t="s">
        <v>7</v>
      </c>
      <c r="L1230" s="15" t="s">
        <v>7</v>
      </c>
      <c r="M1230" t="s">
        <v>7</v>
      </c>
      <c r="N1230" s="15" t="s">
        <v>7</v>
      </c>
      <c r="O1230" s="15" t="s">
        <v>7</v>
      </c>
      <c r="P1230" t="s">
        <v>7</v>
      </c>
      <c r="Q1230" s="15" t="s">
        <v>7</v>
      </c>
      <c r="R1230" s="15" t="s">
        <v>7</v>
      </c>
    </row>
    <row r="1231" spans="9:18" x14ac:dyDescent="0.3">
      <c r="I1231" t="s">
        <v>7</v>
      </c>
      <c r="J1231" t="s">
        <v>7</v>
      </c>
      <c r="K1231" t="s">
        <v>7</v>
      </c>
      <c r="L1231" s="15" t="s">
        <v>7</v>
      </c>
      <c r="M1231" t="s">
        <v>7</v>
      </c>
      <c r="N1231" s="15" t="s">
        <v>7</v>
      </c>
      <c r="O1231" s="15" t="s">
        <v>7</v>
      </c>
      <c r="P1231" t="s">
        <v>7</v>
      </c>
      <c r="Q1231" s="15" t="s">
        <v>7</v>
      </c>
      <c r="R1231" s="15" t="s">
        <v>7</v>
      </c>
    </row>
    <row r="1232" spans="9:18" x14ac:dyDescent="0.3">
      <c r="I1232" t="s">
        <v>7</v>
      </c>
      <c r="J1232" t="s">
        <v>7</v>
      </c>
      <c r="K1232" t="s">
        <v>7</v>
      </c>
      <c r="L1232" s="15" t="s">
        <v>7</v>
      </c>
      <c r="M1232" t="s">
        <v>7</v>
      </c>
      <c r="N1232" s="15" t="s">
        <v>7</v>
      </c>
      <c r="O1232" s="15" t="s">
        <v>7</v>
      </c>
      <c r="P1232" t="s">
        <v>7</v>
      </c>
      <c r="Q1232" s="15" t="s">
        <v>7</v>
      </c>
      <c r="R1232" s="15" t="s">
        <v>7</v>
      </c>
    </row>
    <row r="1233" spans="9:18" x14ac:dyDescent="0.3">
      <c r="I1233" t="s">
        <v>7</v>
      </c>
      <c r="J1233" t="s">
        <v>7</v>
      </c>
      <c r="K1233" t="s">
        <v>7</v>
      </c>
      <c r="L1233" s="15" t="s">
        <v>7</v>
      </c>
      <c r="M1233" t="s">
        <v>7</v>
      </c>
      <c r="N1233" s="15" t="s">
        <v>7</v>
      </c>
      <c r="O1233" s="15" t="s">
        <v>7</v>
      </c>
      <c r="P1233" t="s">
        <v>7</v>
      </c>
      <c r="Q1233" s="15" t="s">
        <v>7</v>
      </c>
      <c r="R1233" s="15" t="s">
        <v>7</v>
      </c>
    </row>
    <row r="1234" spans="9:18" x14ac:dyDescent="0.3">
      <c r="I1234" t="s">
        <v>7</v>
      </c>
      <c r="J1234" t="s">
        <v>7</v>
      </c>
      <c r="K1234" t="s">
        <v>7</v>
      </c>
      <c r="L1234" s="15" t="s">
        <v>7</v>
      </c>
      <c r="M1234" t="s">
        <v>7</v>
      </c>
      <c r="N1234" s="15" t="s">
        <v>7</v>
      </c>
      <c r="O1234" s="15" t="s">
        <v>7</v>
      </c>
      <c r="P1234" t="s">
        <v>7</v>
      </c>
      <c r="Q1234" s="15" t="s">
        <v>7</v>
      </c>
      <c r="R1234" s="15" t="s">
        <v>7</v>
      </c>
    </row>
    <row r="1235" spans="9:18" x14ac:dyDescent="0.3">
      <c r="I1235" t="s">
        <v>7</v>
      </c>
      <c r="J1235" t="s">
        <v>7</v>
      </c>
      <c r="K1235" t="s">
        <v>7</v>
      </c>
      <c r="L1235" s="15" t="s">
        <v>7</v>
      </c>
      <c r="M1235" t="s">
        <v>7</v>
      </c>
      <c r="N1235" s="15" t="s">
        <v>7</v>
      </c>
      <c r="O1235" s="15" t="s">
        <v>7</v>
      </c>
      <c r="P1235" t="s">
        <v>7</v>
      </c>
      <c r="Q1235" s="15" t="s">
        <v>7</v>
      </c>
      <c r="R1235" s="15" t="s">
        <v>7</v>
      </c>
    </row>
    <row r="1236" spans="9:18" x14ac:dyDescent="0.3">
      <c r="I1236" t="s">
        <v>7</v>
      </c>
      <c r="J1236" t="s">
        <v>7</v>
      </c>
      <c r="K1236" t="s">
        <v>7</v>
      </c>
      <c r="L1236" s="15" t="s">
        <v>7</v>
      </c>
      <c r="M1236" t="s">
        <v>7</v>
      </c>
      <c r="N1236" s="15" t="s">
        <v>7</v>
      </c>
      <c r="O1236" s="15" t="s">
        <v>7</v>
      </c>
      <c r="P1236" t="s">
        <v>7</v>
      </c>
      <c r="Q1236" s="15" t="s">
        <v>7</v>
      </c>
      <c r="R1236" s="15" t="s">
        <v>7</v>
      </c>
    </row>
    <row r="1237" spans="9:18" x14ac:dyDescent="0.3">
      <c r="I1237" t="s">
        <v>7</v>
      </c>
      <c r="J1237" t="s">
        <v>7</v>
      </c>
      <c r="K1237" t="s">
        <v>7</v>
      </c>
      <c r="L1237" s="15" t="s">
        <v>7</v>
      </c>
      <c r="M1237" t="s">
        <v>7</v>
      </c>
      <c r="N1237" s="15" t="s">
        <v>7</v>
      </c>
      <c r="O1237" s="15" t="s">
        <v>7</v>
      </c>
      <c r="P1237" t="s">
        <v>7</v>
      </c>
      <c r="Q1237" s="15" t="s">
        <v>7</v>
      </c>
      <c r="R1237" s="15" t="s">
        <v>7</v>
      </c>
    </row>
    <row r="1238" spans="9:18" x14ac:dyDescent="0.3">
      <c r="I1238" t="s">
        <v>7</v>
      </c>
      <c r="J1238" t="s">
        <v>7</v>
      </c>
      <c r="K1238" t="s">
        <v>7</v>
      </c>
      <c r="L1238" s="15" t="s">
        <v>7</v>
      </c>
      <c r="M1238" t="s">
        <v>7</v>
      </c>
      <c r="N1238" s="15" t="s">
        <v>7</v>
      </c>
      <c r="O1238" s="15" t="s">
        <v>7</v>
      </c>
      <c r="P1238" t="s">
        <v>7</v>
      </c>
      <c r="Q1238" s="15" t="s">
        <v>7</v>
      </c>
      <c r="R1238" s="15" t="s">
        <v>7</v>
      </c>
    </row>
    <row r="1239" spans="9:18" x14ac:dyDescent="0.3">
      <c r="I1239" t="s">
        <v>7</v>
      </c>
      <c r="J1239" t="s">
        <v>7</v>
      </c>
      <c r="K1239" t="s">
        <v>7</v>
      </c>
      <c r="L1239" s="15" t="s">
        <v>7</v>
      </c>
      <c r="M1239" t="s">
        <v>7</v>
      </c>
      <c r="N1239" s="15" t="s">
        <v>7</v>
      </c>
      <c r="O1239" s="15" t="s">
        <v>7</v>
      </c>
      <c r="P1239" t="s">
        <v>7</v>
      </c>
      <c r="Q1239" s="15" t="s">
        <v>7</v>
      </c>
      <c r="R1239" s="15" t="s">
        <v>7</v>
      </c>
    </row>
    <row r="1240" spans="9:18" x14ac:dyDescent="0.3">
      <c r="I1240" t="s">
        <v>7</v>
      </c>
      <c r="J1240" t="s">
        <v>7</v>
      </c>
      <c r="K1240" t="s">
        <v>7</v>
      </c>
      <c r="L1240" s="15" t="s">
        <v>7</v>
      </c>
      <c r="M1240" t="s">
        <v>7</v>
      </c>
      <c r="N1240" s="15" t="s">
        <v>7</v>
      </c>
      <c r="O1240" s="15" t="s">
        <v>7</v>
      </c>
      <c r="P1240" t="s">
        <v>7</v>
      </c>
      <c r="Q1240" s="15" t="s">
        <v>7</v>
      </c>
      <c r="R1240" s="15" t="s">
        <v>7</v>
      </c>
    </row>
    <row r="1241" spans="9:18" x14ac:dyDescent="0.3">
      <c r="I1241" t="s">
        <v>7</v>
      </c>
      <c r="J1241" t="s">
        <v>7</v>
      </c>
      <c r="K1241" t="s">
        <v>7</v>
      </c>
      <c r="L1241" s="15" t="s">
        <v>7</v>
      </c>
      <c r="M1241" t="s">
        <v>7</v>
      </c>
      <c r="N1241" s="15" t="s">
        <v>7</v>
      </c>
      <c r="O1241" s="15" t="s">
        <v>7</v>
      </c>
      <c r="P1241" t="s">
        <v>7</v>
      </c>
      <c r="Q1241" s="15" t="s">
        <v>7</v>
      </c>
      <c r="R1241" s="15" t="s">
        <v>7</v>
      </c>
    </row>
    <row r="1242" spans="9:18" x14ac:dyDescent="0.3">
      <c r="I1242" t="s">
        <v>7</v>
      </c>
      <c r="J1242" t="s">
        <v>7</v>
      </c>
      <c r="K1242" t="s">
        <v>7</v>
      </c>
      <c r="L1242" s="15" t="s">
        <v>7</v>
      </c>
      <c r="M1242" t="s">
        <v>7</v>
      </c>
      <c r="N1242" s="15" t="s">
        <v>7</v>
      </c>
      <c r="O1242" s="15" t="s">
        <v>7</v>
      </c>
      <c r="P1242" t="s">
        <v>7</v>
      </c>
      <c r="Q1242" s="15" t="s">
        <v>7</v>
      </c>
      <c r="R1242" s="15" t="s">
        <v>7</v>
      </c>
    </row>
    <row r="1243" spans="9:18" x14ac:dyDescent="0.3">
      <c r="I1243" t="s">
        <v>7</v>
      </c>
      <c r="J1243" t="s">
        <v>7</v>
      </c>
      <c r="K1243" t="s">
        <v>7</v>
      </c>
      <c r="L1243" s="15" t="s">
        <v>7</v>
      </c>
      <c r="M1243" t="s">
        <v>7</v>
      </c>
      <c r="N1243" s="15" t="s">
        <v>7</v>
      </c>
      <c r="O1243" s="15" t="s">
        <v>7</v>
      </c>
      <c r="P1243" t="s">
        <v>7</v>
      </c>
      <c r="Q1243" s="15" t="s">
        <v>7</v>
      </c>
      <c r="R1243" s="15" t="s">
        <v>7</v>
      </c>
    </row>
    <row r="1244" spans="9:18" x14ac:dyDescent="0.3">
      <c r="I1244" t="s">
        <v>7</v>
      </c>
      <c r="J1244" t="s">
        <v>7</v>
      </c>
      <c r="K1244" t="s">
        <v>7</v>
      </c>
      <c r="L1244" s="15" t="s">
        <v>7</v>
      </c>
      <c r="M1244" t="s">
        <v>7</v>
      </c>
      <c r="N1244" s="15" t="s">
        <v>7</v>
      </c>
      <c r="O1244" s="15" t="s">
        <v>7</v>
      </c>
      <c r="P1244" t="s">
        <v>7</v>
      </c>
      <c r="Q1244" s="15" t="s">
        <v>7</v>
      </c>
      <c r="R1244" s="15" t="s">
        <v>7</v>
      </c>
    </row>
    <row r="1245" spans="9:18" x14ac:dyDescent="0.3">
      <c r="I1245" t="s">
        <v>7</v>
      </c>
      <c r="J1245" t="s">
        <v>7</v>
      </c>
      <c r="K1245" t="s">
        <v>7</v>
      </c>
      <c r="L1245" s="15" t="s">
        <v>7</v>
      </c>
      <c r="M1245" t="s">
        <v>7</v>
      </c>
      <c r="N1245" s="15" t="s">
        <v>7</v>
      </c>
      <c r="O1245" s="15" t="s">
        <v>7</v>
      </c>
      <c r="P1245" t="s">
        <v>7</v>
      </c>
      <c r="Q1245" s="15" t="s">
        <v>7</v>
      </c>
      <c r="R1245" s="15" t="s">
        <v>7</v>
      </c>
    </row>
    <row r="1246" spans="9:18" x14ac:dyDescent="0.3">
      <c r="I1246" t="s">
        <v>7</v>
      </c>
      <c r="J1246" t="s">
        <v>7</v>
      </c>
      <c r="K1246" t="s">
        <v>7</v>
      </c>
      <c r="L1246" s="15" t="s">
        <v>7</v>
      </c>
      <c r="M1246" t="s">
        <v>7</v>
      </c>
      <c r="N1246" s="15" t="s">
        <v>7</v>
      </c>
      <c r="O1246" s="15" t="s">
        <v>7</v>
      </c>
      <c r="P1246" t="s">
        <v>7</v>
      </c>
      <c r="Q1246" s="15" t="s">
        <v>7</v>
      </c>
      <c r="R1246" s="15" t="s">
        <v>7</v>
      </c>
    </row>
    <row r="1247" spans="9:18" x14ac:dyDescent="0.3">
      <c r="I1247" t="s">
        <v>7</v>
      </c>
      <c r="J1247" t="s">
        <v>7</v>
      </c>
      <c r="K1247" t="s">
        <v>7</v>
      </c>
      <c r="L1247" s="15" t="s">
        <v>7</v>
      </c>
      <c r="M1247" t="s">
        <v>7</v>
      </c>
      <c r="N1247" s="15" t="s">
        <v>7</v>
      </c>
      <c r="O1247" s="15" t="s">
        <v>7</v>
      </c>
      <c r="P1247" t="s">
        <v>7</v>
      </c>
      <c r="Q1247" s="15" t="s">
        <v>7</v>
      </c>
      <c r="R1247" s="15" t="s">
        <v>7</v>
      </c>
    </row>
    <row r="1248" spans="9:18" x14ac:dyDescent="0.3">
      <c r="I1248" t="s">
        <v>7</v>
      </c>
      <c r="J1248" t="s">
        <v>7</v>
      </c>
      <c r="K1248" t="s">
        <v>7</v>
      </c>
      <c r="L1248" s="15" t="s">
        <v>7</v>
      </c>
      <c r="M1248" t="s">
        <v>7</v>
      </c>
      <c r="N1248" s="15" t="s">
        <v>7</v>
      </c>
      <c r="O1248" s="15" t="s">
        <v>7</v>
      </c>
      <c r="P1248" t="s">
        <v>7</v>
      </c>
      <c r="Q1248" s="15" t="s">
        <v>7</v>
      </c>
      <c r="R1248" s="15" t="s">
        <v>7</v>
      </c>
    </row>
    <row r="1249" spans="9:18" x14ac:dyDescent="0.3">
      <c r="I1249" t="s">
        <v>7</v>
      </c>
      <c r="J1249" t="s">
        <v>7</v>
      </c>
      <c r="K1249" t="s">
        <v>7</v>
      </c>
      <c r="L1249" s="15" t="s">
        <v>7</v>
      </c>
      <c r="M1249" t="s">
        <v>7</v>
      </c>
      <c r="N1249" s="15" t="s">
        <v>7</v>
      </c>
      <c r="O1249" s="15" t="s">
        <v>7</v>
      </c>
      <c r="P1249" t="s">
        <v>7</v>
      </c>
      <c r="Q1249" s="15" t="s">
        <v>7</v>
      </c>
      <c r="R1249" s="15" t="s">
        <v>7</v>
      </c>
    </row>
    <row r="1250" spans="9:18" x14ac:dyDescent="0.3">
      <c r="I1250" t="s">
        <v>7</v>
      </c>
      <c r="J1250" t="s">
        <v>7</v>
      </c>
      <c r="K1250" t="s">
        <v>7</v>
      </c>
      <c r="L1250" s="15" t="s">
        <v>7</v>
      </c>
      <c r="M1250" t="s">
        <v>7</v>
      </c>
      <c r="N1250" s="15" t="s">
        <v>7</v>
      </c>
      <c r="O1250" s="15" t="s">
        <v>7</v>
      </c>
      <c r="P1250" t="s">
        <v>7</v>
      </c>
      <c r="Q1250" s="15" t="s">
        <v>7</v>
      </c>
      <c r="R1250" s="15" t="s">
        <v>7</v>
      </c>
    </row>
    <row r="1251" spans="9:18" x14ac:dyDescent="0.3">
      <c r="I1251" t="s">
        <v>7</v>
      </c>
      <c r="J1251" t="s">
        <v>7</v>
      </c>
      <c r="K1251" t="s">
        <v>7</v>
      </c>
      <c r="L1251" s="15" t="s">
        <v>7</v>
      </c>
      <c r="M1251" t="s">
        <v>7</v>
      </c>
      <c r="N1251" s="15" t="s">
        <v>7</v>
      </c>
      <c r="O1251" s="15" t="s">
        <v>7</v>
      </c>
      <c r="P1251" t="s">
        <v>7</v>
      </c>
      <c r="Q1251" s="15" t="s">
        <v>7</v>
      </c>
      <c r="R1251" s="15" t="s">
        <v>7</v>
      </c>
    </row>
    <row r="1252" spans="9:18" x14ac:dyDescent="0.3">
      <c r="I1252" t="s">
        <v>7</v>
      </c>
      <c r="J1252" t="s">
        <v>7</v>
      </c>
      <c r="K1252" t="s">
        <v>7</v>
      </c>
      <c r="L1252" s="15" t="s">
        <v>7</v>
      </c>
      <c r="M1252" t="s">
        <v>7</v>
      </c>
      <c r="N1252" s="15" t="s">
        <v>7</v>
      </c>
      <c r="O1252" s="15" t="s">
        <v>7</v>
      </c>
      <c r="P1252" t="s">
        <v>7</v>
      </c>
      <c r="Q1252" s="15" t="s">
        <v>7</v>
      </c>
      <c r="R1252" s="15" t="s">
        <v>7</v>
      </c>
    </row>
    <row r="1253" spans="9:18" x14ac:dyDescent="0.3">
      <c r="I1253" t="s">
        <v>7</v>
      </c>
      <c r="J1253" t="s">
        <v>7</v>
      </c>
      <c r="K1253" t="s">
        <v>7</v>
      </c>
      <c r="L1253" s="15" t="s">
        <v>7</v>
      </c>
      <c r="M1253" t="s">
        <v>7</v>
      </c>
      <c r="N1253" s="15" t="s">
        <v>7</v>
      </c>
      <c r="O1253" s="15" t="s">
        <v>7</v>
      </c>
      <c r="P1253" t="s">
        <v>7</v>
      </c>
      <c r="Q1253" s="15" t="s">
        <v>7</v>
      </c>
      <c r="R1253" s="15" t="s">
        <v>7</v>
      </c>
    </row>
    <row r="1254" spans="9:18" x14ac:dyDescent="0.3">
      <c r="I1254" t="s">
        <v>7</v>
      </c>
      <c r="J1254" t="s">
        <v>7</v>
      </c>
      <c r="K1254" t="s">
        <v>7</v>
      </c>
      <c r="L1254" s="15" t="s">
        <v>7</v>
      </c>
      <c r="M1254" t="s">
        <v>7</v>
      </c>
      <c r="N1254" s="15" t="s">
        <v>7</v>
      </c>
      <c r="O1254" s="15" t="s">
        <v>7</v>
      </c>
      <c r="P1254" t="s">
        <v>7</v>
      </c>
      <c r="Q1254" s="15" t="s">
        <v>7</v>
      </c>
      <c r="R1254" s="15" t="s">
        <v>7</v>
      </c>
    </row>
    <row r="1255" spans="9:18" x14ac:dyDescent="0.3">
      <c r="I1255" t="s">
        <v>7</v>
      </c>
      <c r="J1255" t="s">
        <v>7</v>
      </c>
      <c r="K1255" t="s">
        <v>7</v>
      </c>
      <c r="L1255" s="15" t="s">
        <v>7</v>
      </c>
      <c r="M1255" t="s">
        <v>7</v>
      </c>
      <c r="N1255" s="15" t="s">
        <v>7</v>
      </c>
      <c r="O1255" s="15" t="s">
        <v>7</v>
      </c>
      <c r="P1255" t="s">
        <v>7</v>
      </c>
      <c r="Q1255" s="15" t="s">
        <v>7</v>
      </c>
      <c r="R1255" s="15" t="s">
        <v>7</v>
      </c>
    </row>
    <row r="1256" spans="9:18" x14ac:dyDescent="0.3">
      <c r="I1256" t="s">
        <v>7</v>
      </c>
      <c r="J1256" t="s">
        <v>7</v>
      </c>
      <c r="K1256" t="s">
        <v>7</v>
      </c>
      <c r="L1256" s="15" t="s">
        <v>7</v>
      </c>
      <c r="M1256" t="s">
        <v>7</v>
      </c>
      <c r="N1256" s="15" t="s">
        <v>7</v>
      </c>
      <c r="O1256" s="15" t="s">
        <v>7</v>
      </c>
      <c r="P1256" t="s">
        <v>7</v>
      </c>
      <c r="Q1256" s="15" t="s">
        <v>7</v>
      </c>
      <c r="R1256" s="15" t="s">
        <v>7</v>
      </c>
    </row>
    <row r="1257" spans="9:18" x14ac:dyDescent="0.3">
      <c r="I1257" t="s">
        <v>7</v>
      </c>
      <c r="J1257" t="s">
        <v>7</v>
      </c>
      <c r="K1257" t="s">
        <v>7</v>
      </c>
      <c r="L1257" s="15" t="s">
        <v>7</v>
      </c>
      <c r="M1257" t="s">
        <v>7</v>
      </c>
      <c r="N1257" s="15" t="s">
        <v>7</v>
      </c>
      <c r="O1257" s="15" t="s">
        <v>7</v>
      </c>
      <c r="P1257" t="s">
        <v>7</v>
      </c>
      <c r="Q1257" s="15" t="s">
        <v>7</v>
      </c>
      <c r="R1257" s="15" t="s">
        <v>7</v>
      </c>
    </row>
    <row r="1258" spans="9:18" x14ac:dyDescent="0.3">
      <c r="I1258" t="s">
        <v>7</v>
      </c>
      <c r="J1258" t="s">
        <v>7</v>
      </c>
      <c r="K1258" t="s">
        <v>7</v>
      </c>
      <c r="L1258" s="15" t="s">
        <v>7</v>
      </c>
      <c r="M1258" t="s">
        <v>7</v>
      </c>
      <c r="N1258" s="15" t="s">
        <v>7</v>
      </c>
      <c r="O1258" s="15" t="s">
        <v>7</v>
      </c>
      <c r="P1258" t="s">
        <v>7</v>
      </c>
      <c r="Q1258" s="15" t="s">
        <v>7</v>
      </c>
      <c r="R1258" s="15" t="s">
        <v>7</v>
      </c>
    </row>
    <row r="1259" spans="9:18" x14ac:dyDescent="0.3">
      <c r="I1259" t="s">
        <v>7</v>
      </c>
      <c r="J1259" t="s">
        <v>7</v>
      </c>
      <c r="K1259" t="s">
        <v>7</v>
      </c>
      <c r="L1259" s="15" t="s">
        <v>7</v>
      </c>
      <c r="M1259" t="s">
        <v>7</v>
      </c>
      <c r="N1259" s="15" t="s">
        <v>7</v>
      </c>
      <c r="O1259" s="15" t="s">
        <v>7</v>
      </c>
      <c r="P1259" t="s">
        <v>7</v>
      </c>
      <c r="Q1259" s="15" t="s">
        <v>7</v>
      </c>
      <c r="R1259" s="15" t="s">
        <v>7</v>
      </c>
    </row>
    <row r="1260" spans="9:18" x14ac:dyDescent="0.3">
      <c r="I1260" t="s">
        <v>7</v>
      </c>
      <c r="J1260" t="s">
        <v>7</v>
      </c>
      <c r="K1260" t="s">
        <v>7</v>
      </c>
      <c r="L1260" s="15" t="s">
        <v>7</v>
      </c>
      <c r="M1260" t="s">
        <v>7</v>
      </c>
      <c r="N1260" s="15" t="s">
        <v>7</v>
      </c>
      <c r="O1260" s="15" t="s">
        <v>7</v>
      </c>
      <c r="P1260" t="s">
        <v>7</v>
      </c>
      <c r="Q1260" s="15" t="s">
        <v>7</v>
      </c>
      <c r="R1260" s="15" t="s">
        <v>7</v>
      </c>
    </row>
    <row r="1261" spans="9:18" x14ac:dyDescent="0.3">
      <c r="I1261" t="s">
        <v>7</v>
      </c>
      <c r="J1261" t="s">
        <v>7</v>
      </c>
      <c r="K1261" t="s">
        <v>7</v>
      </c>
      <c r="L1261" s="15" t="s">
        <v>7</v>
      </c>
      <c r="M1261" t="s">
        <v>7</v>
      </c>
      <c r="N1261" s="15" t="s">
        <v>7</v>
      </c>
      <c r="O1261" s="15" t="s">
        <v>7</v>
      </c>
      <c r="P1261" t="s">
        <v>7</v>
      </c>
      <c r="Q1261" s="15" t="s">
        <v>7</v>
      </c>
      <c r="R1261" s="15" t="s">
        <v>7</v>
      </c>
    </row>
    <row r="1262" spans="9:18" x14ac:dyDescent="0.3">
      <c r="I1262" t="s">
        <v>7</v>
      </c>
      <c r="J1262" t="s">
        <v>7</v>
      </c>
      <c r="K1262" t="s">
        <v>7</v>
      </c>
      <c r="L1262" s="15" t="s">
        <v>7</v>
      </c>
      <c r="M1262" t="s">
        <v>7</v>
      </c>
      <c r="N1262" s="15" t="s">
        <v>7</v>
      </c>
      <c r="O1262" s="15" t="s">
        <v>7</v>
      </c>
      <c r="P1262" t="s">
        <v>7</v>
      </c>
      <c r="Q1262" s="15" t="s">
        <v>7</v>
      </c>
      <c r="R1262" s="15" t="s">
        <v>7</v>
      </c>
    </row>
    <row r="1263" spans="9:18" x14ac:dyDescent="0.3">
      <c r="I1263" t="s">
        <v>7</v>
      </c>
      <c r="J1263" t="s">
        <v>7</v>
      </c>
      <c r="K1263" t="s">
        <v>7</v>
      </c>
      <c r="L1263" s="15" t="s">
        <v>7</v>
      </c>
      <c r="M1263" t="s">
        <v>7</v>
      </c>
      <c r="N1263" s="15" t="s">
        <v>7</v>
      </c>
      <c r="O1263" s="15" t="s">
        <v>7</v>
      </c>
      <c r="P1263" t="s">
        <v>7</v>
      </c>
      <c r="Q1263" s="15" t="s">
        <v>7</v>
      </c>
      <c r="R1263" s="15" t="s">
        <v>7</v>
      </c>
    </row>
    <row r="1264" spans="9:18" x14ac:dyDescent="0.3">
      <c r="I1264" t="s">
        <v>7</v>
      </c>
      <c r="J1264" t="s">
        <v>7</v>
      </c>
      <c r="K1264" t="s">
        <v>7</v>
      </c>
      <c r="L1264" s="15" t="s">
        <v>7</v>
      </c>
      <c r="M1264" t="s">
        <v>7</v>
      </c>
      <c r="N1264" s="15" t="s">
        <v>7</v>
      </c>
      <c r="O1264" s="15" t="s">
        <v>7</v>
      </c>
      <c r="P1264" t="s">
        <v>7</v>
      </c>
      <c r="Q1264" s="15" t="s">
        <v>7</v>
      </c>
      <c r="R1264" s="15" t="s">
        <v>7</v>
      </c>
    </row>
    <row r="1265" spans="9:18" x14ac:dyDescent="0.3">
      <c r="I1265" t="s">
        <v>7</v>
      </c>
      <c r="J1265" t="s">
        <v>7</v>
      </c>
      <c r="K1265" t="s">
        <v>7</v>
      </c>
      <c r="L1265" s="15" t="s">
        <v>7</v>
      </c>
      <c r="M1265" t="s">
        <v>7</v>
      </c>
      <c r="N1265" s="15" t="s">
        <v>7</v>
      </c>
      <c r="O1265" s="15" t="s">
        <v>7</v>
      </c>
      <c r="P1265" t="s">
        <v>7</v>
      </c>
      <c r="Q1265" s="15" t="s">
        <v>7</v>
      </c>
      <c r="R1265" s="15" t="s">
        <v>7</v>
      </c>
    </row>
    <row r="1266" spans="9:18" x14ac:dyDescent="0.3">
      <c r="I1266" t="s">
        <v>7</v>
      </c>
      <c r="J1266" t="s">
        <v>7</v>
      </c>
      <c r="K1266" t="s">
        <v>7</v>
      </c>
      <c r="L1266" s="15" t="s">
        <v>7</v>
      </c>
      <c r="M1266" t="s">
        <v>7</v>
      </c>
      <c r="N1266" s="15" t="s">
        <v>7</v>
      </c>
      <c r="O1266" s="15" t="s">
        <v>7</v>
      </c>
      <c r="P1266" t="s">
        <v>7</v>
      </c>
      <c r="Q1266" s="15" t="s">
        <v>7</v>
      </c>
      <c r="R1266" s="15" t="s">
        <v>7</v>
      </c>
    </row>
    <row r="1267" spans="9:18" x14ac:dyDescent="0.3">
      <c r="I1267" t="s">
        <v>7</v>
      </c>
      <c r="J1267" t="s">
        <v>7</v>
      </c>
      <c r="K1267" t="s">
        <v>7</v>
      </c>
      <c r="L1267" s="15" t="s">
        <v>7</v>
      </c>
      <c r="M1267" t="s">
        <v>7</v>
      </c>
      <c r="N1267" s="15" t="s">
        <v>7</v>
      </c>
      <c r="O1267" s="15" t="s">
        <v>7</v>
      </c>
      <c r="P1267" t="s">
        <v>7</v>
      </c>
      <c r="Q1267" s="15" t="s">
        <v>7</v>
      </c>
      <c r="R1267" s="15" t="s">
        <v>7</v>
      </c>
    </row>
    <row r="1268" spans="9:18" x14ac:dyDescent="0.3">
      <c r="I1268" t="s">
        <v>7</v>
      </c>
      <c r="J1268" t="s">
        <v>7</v>
      </c>
      <c r="K1268" t="s">
        <v>7</v>
      </c>
      <c r="L1268" s="15" t="s">
        <v>7</v>
      </c>
      <c r="M1268" t="s">
        <v>7</v>
      </c>
      <c r="N1268" s="15" t="s">
        <v>7</v>
      </c>
      <c r="O1268" s="15" t="s">
        <v>7</v>
      </c>
      <c r="P1268" t="s">
        <v>7</v>
      </c>
      <c r="Q1268" s="15" t="s">
        <v>7</v>
      </c>
      <c r="R1268" s="15" t="s">
        <v>7</v>
      </c>
    </row>
    <row r="1269" spans="9:18" x14ac:dyDescent="0.3">
      <c r="I1269" t="s">
        <v>7</v>
      </c>
      <c r="J1269" t="s">
        <v>7</v>
      </c>
      <c r="K1269" t="s">
        <v>7</v>
      </c>
      <c r="L1269" s="15" t="s">
        <v>7</v>
      </c>
      <c r="M1269" t="s">
        <v>7</v>
      </c>
      <c r="N1269" s="15" t="s">
        <v>7</v>
      </c>
      <c r="O1269" s="15" t="s">
        <v>7</v>
      </c>
      <c r="P1269" t="s">
        <v>7</v>
      </c>
      <c r="Q1269" s="15" t="s">
        <v>7</v>
      </c>
      <c r="R1269" s="15" t="s">
        <v>7</v>
      </c>
    </row>
    <row r="1270" spans="9:18" x14ac:dyDescent="0.3">
      <c r="I1270" t="s">
        <v>7</v>
      </c>
      <c r="J1270" t="s">
        <v>7</v>
      </c>
      <c r="K1270" t="s">
        <v>7</v>
      </c>
      <c r="L1270" s="15" t="s">
        <v>7</v>
      </c>
      <c r="M1270" t="s">
        <v>7</v>
      </c>
      <c r="N1270" s="15" t="s">
        <v>7</v>
      </c>
      <c r="O1270" s="15" t="s">
        <v>7</v>
      </c>
      <c r="P1270" t="s">
        <v>7</v>
      </c>
      <c r="Q1270" s="15" t="s">
        <v>7</v>
      </c>
      <c r="R1270" s="15" t="s">
        <v>7</v>
      </c>
    </row>
    <row r="1271" spans="9:18" x14ac:dyDescent="0.3">
      <c r="I1271" t="s">
        <v>7</v>
      </c>
      <c r="J1271" t="s">
        <v>7</v>
      </c>
      <c r="K1271" t="s">
        <v>7</v>
      </c>
      <c r="L1271" s="15" t="s">
        <v>7</v>
      </c>
      <c r="M1271" t="s">
        <v>7</v>
      </c>
      <c r="N1271" s="15" t="s">
        <v>7</v>
      </c>
      <c r="O1271" s="15" t="s">
        <v>7</v>
      </c>
      <c r="P1271" t="s">
        <v>7</v>
      </c>
      <c r="Q1271" s="15" t="s">
        <v>7</v>
      </c>
      <c r="R1271" s="15" t="s">
        <v>7</v>
      </c>
    </row>
    <row r="1272" spans="9:18" x14ac:dyDescent="0.3">
      <c r="I1272" t="s">
        <v>7</v>
      </c>
      <c r="J1272" t="s">
        <v>7</v>
      </c>
      <c r="K1272" t="s">
        <v>7</v>
      </c>
      <c r="L1272" s="15" t="s">
        <v>7</v>
      </c>
      <c r="M1272" t="s">
        <v>7</v>
      </c>
      <c r="N1272" s="15" t="s">
        <v>7</v>
      </c>
      <c r="O1272" s="15" t="s">
        <v>7</v>
      </c>
      <c r="P1272" t="s">
        <v>7</v>
      </c>
      <c r="Q1272" s="15" t="s">
        <v>7</v>
      </c>
      <c r="R1272" s="15" t="s">
        <v>7</v>
      </c>
    </row>
    <row r="1273" spans="9:18" x14ac:dyDescent="0.3">
      <c r="I1273" t="s">
        <v>7</v>
      </c>
      <c r="J1273" t="s">
        <v>7</v>
      </c>
      <c r="K1273" t="s">
        <v>7</v>
      </c>
      <c r="L1273" s="15" t="s">
        <v>7</v>
      </c>
      <c r="M1273" t="s">
        <v>7</v>
      </c>
      <c r="N1273" s="15" t="s">
        <v>7</v>
      </c>
      <c r="O1273" s="15" t="s">
        <v>7</v>
      </c>
      <c r="P1273" t="s">
        <v>7</v>
      </c>
      <c r="Q1273" s="15" t="s">
        <v>7</v>
      </c>
      <c r="R1273" s="15" t="s">
        <v>7</v>
      </c>
    </row>
    <row r="1274" spans="9:18" x14ac:dyDescent="0.3">
      <c r="I1274" t="s">
        <v>7</v>
      </c>
      <c r="J1274" t="s">
        <v>7</v>
      </c>
      <c r="K1274" t="s">
        <v>7</v>
      </c>
      <c r="L1274" s="15" t="s">
        <v>7</v>
      </c>
      <c r="M1274" t="s">
        <v>7</v>
      </c>
      <c r="N1274" s="15" t="s">
        <v>7</v>
      </c>
      <c r="O1274" s="15" t="s">
        <v>7</v>
      </c>
      <c r="P1274" t="s">
        <v>7</v>
      </c>
      <c r="Q1274" s="15" t="s">
        <v>7</v>
      </c>
      <c r="R1274" s="15" t="s">
        <v>7</v>
      </c>
    </row>
    <row r="1275" spans="9:18" x14ac:dyDescent="0.3">
      <c r="I1275" t="s">
        <v>7</v>
      </c>
      <c r="J1275" t="s">
        <v>7</v>
      </c>
      <c r="K1275" t="s">
        <v>7</v>
      </c>
      <c r="L1275" s="15" t="s">
        <v>7</v>
      </c>
      <c r="M1275" t="s">
        <v>7</v>
      </c>
      <c r="N1275" s="15" t="s">
        <v>7</v>
      </c>
      <c r="O1275" s="15" t="s">
        <v>7</v>
      </c>
      <c r="P1275" t="s">
        <v>7</v>
      </c>
      <c r="Q1275" s="15" t="s">
        <v>7</v>
      </c>
      <c r="R1275" s="15" t="s">
        <v>7</v>
      </c>
    </row>
    <row r="1276" spans="9:18" x14ac:dyDescent="0.3">
      <c r="I1276" t="s">
        <v>7</v>
      </c>
      <c r="J1276" t="s">
        <v>7</v>
      </c>
      <c r="K1276" t="s">
        <v>7</v>
      </c>
      <c r="L1276" s="15" t="s">
        <v>7</v>
      </c>
      <c r="M1276" t="s">
        <v>7</v>
      </c>
      <c r="N1276" s="15" t="s">
        <v>7</v>
      </c>
      <c r="O1276" s="15" t="s">
        <v>7</v>
      </c>
      <c r="P1276" t="s">
        <v>7</v>
      </c>
      <c r="Q1276" s="15" t="s">
        <v>7</v>
      </c>
      <c r="R1276" s="15" t="s">
        <v>7</v>
      </c>
    </row>
    <row r="1277" spans="9:18" x14ac:dyDescent="0.3">
      <c r="I1277" t="s">
        <v>7</v>
      </c>
      <c r="J1277" t="s">
        <v>7</v>
      </c>
      <c r="K1277" t="s">
        <v>7</v>
      </c>
      <c r="L1277" s="15" t="s">
        <v>7</v>
      </c>
      <c r="M1277" t="s">
        <v>7</v>
      </c>
      <c r="N1277" s="15" t="s">
        <v>7</v>
      </c>
      <c r="O1277" s="15" t="s">
        <v>7</v>
      </c>
      <c r="P1277" t="s">
        <v>7</v>
      </c>
      <c r="Q1277" s="15" t="s">
        <v>7</v>
      </c>
      <c r="R1277" s="15" t="s">
        <v>7</v>
      </c>
    </row>
    <row r="1278" spans="9:18" x14ac:dyDescent="0.3">
      <c r="I1278" t="s">
        <v>7</v>
      </c>
      <c r="J1278" t="s">
        <v>7</v>
      </c>
      <c r="K1278" t="s">
        <v>7</v>
      </c>
      <c r="L1278" s="15" t="s">
        <v>7</v>
      </c>
      <c r="M1278" t="s">
        <v>7</v>
      </c>
      <c r="N1278" s="15" t="s">
        <v>7</v>
      </c>
      <c r="O1278" s="15" t="s">
        <v>7</v>
      </c>
      <c r="P1278" t="s">
        <v>7</v>
      </c>
      <c r="Q1278" s="15" t="s">
        <v>7</v>
      </c>
      <c r="R1278" s="15" t="s">
        <v>7</v>
      </c>
    </row>
    <row r="1279" spans="9:18" x14ac:dyDescent="0.3">
      <c r="I1279" t="s">
        <v>7</v>
      </c>
      <c r="J1279" t="s">
        <v>7</v>
      </c>
      <c r="K1279" t="s">
        <v>7</v>
      </c>
      <c r="L1279" s="15" t="s">
        <v>7</v>
      </c>
      <c r="M1279" t="s">
        <v>7</v>
      </c>
      <c r="N1279" s="15" t="s">
        <v>7</v>
      </c>
      <c r="O1279" s="15" t="s">
        <v>7</v>
      </c>
      <c r="P1279" t="s">
        <v>7</v>
      </c>
      <c r="Q1279" s="15" t="s">
        <v>7</v>
      </c>
      <c r="R1279" s="15" t="s">
        <v>7</v>
      </c>
    </row>
    <row r="1280" spans="9:18" x14ac:dyDescent="0.3">
      <c r="I1280" t="s">
        <v>7</v>
      </c>
      <c r="J1280" t="s">
        <v>7</v>
      </c>
      <c r="K1280" t="s">
        <v>7</v>
      </c>
      <c r="L1280" s="15" t="s">
        <v>7</v>
      </c>
      <c r="M1280" t="s">
        <v>7</v>
      </c>
      <c r="N1280" s="15" t="s">
        <v>7</v>
      </c>
      <c r="O1280" s="15" t="s">
        <v>7</v>
      </c>
      <c r="P1280" t="s">
        <v>7</v>
      </c>
      <c r="Q1280" s="15" t="s">
        <v>7</v>
      </c>
      <c r="R1280" s="15" t="s">
        <v>7</v>
      </c>
    </row>
    <row r="1281" spans="9:18" x14ac:dyDescent="0.3">
      <c r="I1281" t="s">
        <v>7</v>
      </c>
      <c r="J1281" t="s">
        <v>7</v>
      </c>
      <c r="K1281" t="s">
        <v>7</v>
      </c>
      <c r="L1281" s="15" t="s">
        <v>7</v>
      </c>
      <c r="M1281" t="s">
        <v>7</v>
      </c>
      <c r="N1281" s="15" t="s">
        <v>7</v>
      </c>
      <c r="O1281" s="15" t="s">
        <v>7</v>
      </c>
      <c r="P1281" t="s">
        <v>7</v>
      </c>
      <c r="Q1281" s="15" t="s">
        <v>7</v>
      </c>
      <c r="R1281" s="15" t="s">
        <v>7</v>
      </c>
    </row>
    <row r="1282" spans="9:18" x14ac:dyDescent="0.3">
      <c r="I1282" t="s">
        <v>7</v>
      </c>
      <c r="J1282" t="s">
        <v>7</v>
      </c>
      <c r="K1282" t="s">
        <v>7</v>
      </c>
      <c r="L1282" s="15" t="s">
        <v>7</v>
      </c>
      <c r="M1282" t="s">
        <v>7</v>
      </c>
      <c r="N1282" s="15" t="s">
        <v>7</v>
      </c>
      <c r="O1282" s="15" t="s">
        <v>7</v>
      </c>
      <c r="P1282" t="s">
        <v>7</v>
      </c>
      <c r="Q1282" s="15" t="s">
        <v>7</v>
      </c>
      <c r="R1282" s="15" t="s">
        <v>7</v>
      </c>
    </row>
    <row r="1283" spans="9:18" x14ac:dyDescent="0.3">
      <c r="I1283" t="s">
        <v>7</v>
      </c>
      <c r="J1283" t="s">
        <v>7</v>
      </c>
      <c r="K1283" t="s">
        <v>7</v>
      </c>
      <c r="L1283" s="15" t="s">
        <v>7</v>
      </c>
      <c r="M1283" t="s">
        <v>7</v>
      </c>
      <c r="N1283" s="15" t="s">
        <v>7</v>
      </c>
      <c r="O1283" s="15" t="s">
        <v>7</v>
      </c>
      <c r="P1283" t="s">
        <v>7</v>
      </c>
      <c r="Q1283" s="15" t="s">
        <v>7</v>
      </c>
      <c r="R1283" s="15" t="s">
        <v>7</v>
      </c>
    </row>
    <row r="1284" spans="9:18" x14ac:dyDescent="0.3">
      <c r="I1284" t="s">
        <v>7</v>
      </c>
      <c r="J1284" t="s">
        <v>7</v>
      </c>
      <c r="K1284" t="s">
        <v>7</v>
      </c>
      <c r="L1284" s="15" t="s">
        <v>7</v>
      </c>
      <c r="M1284" t="s">
        <v>7</v>
      </c>
      <c r="N1284" s="15" t="s">
        <v>7</v>
      </c>
      <c r="O1284" s="15" t="s">
        <v>7</v>
      </c>
      <c r="P1284" t="s">
        <v>7</v>
      </c>
      <c r="Q1284" s="15" t="s">
        <v>7</v>
      </c>
      <c r="R1284" s="15" t="s">
        <v>7</v>
      </c>
    </row>
    <row r="1285" spans="9:18" x14ac:dyDescent="0.3">
      <c r="I1285" t="s">
        <v>7</v>
      </c>
      <c r="J1285" t="s">
        <v>7</v>
      </c>
      <c r="K1285" t="s">
        <v>7</v>
      </c>
      <c r="L1285" s="15" t="s">
        <v>7</v>
      </c>
      <c r="M1285" t="s">
        <v>7</v>
      </c>
      <c r="N1285" s="15" t="s">
        <v>7</v>
      </c>
      <c r="O1285" s="15" t="s">
        <v>7</v>
      </c>
      <c r="P1285" t="s">
        <v>7</v>
      </c>
      <c r="Q1285" s="15" t="s">
        <v>7</v>
      </c>
      <c r="R1285" s="15" t="s">
        <v>7</v>
      </c>
    </row>
    <row r="1286" spans="9:18" x14ac:dyDescent="0.3">
      <c r="I1286" t="s">
        <v>7</v>
      </c>
      <c r="J1286" t="s">
        <v>7</v>
      </c>
      <c r="K1286" t="s">
        <v>7</v>
      </c>
      <c r="L1286" s="15" t="s">
        <v>7</v>
      </c>
      <c r="M1286" t="s">
        <v>7</v>
      </c>
      <c r="N1286" s="15" t="s">
        <v>7</v>
      </c>
      <c r="O1286" s="15" t="s">
        <v>7</v>
      </c>
      <c r="P1286" t="s">
        <v>7</v>
      </c>
      <c r="Q1286" s="15" t="s">
        <v>7</v>
      </c>
      <c r="R1286" s="15" t="s">
        <v>7</v>
      </c>
    </row>
    <row r="1287" spans="9:18" x14ac:dyDescent="0.3">
      <c r="I1287" t="s">
        <v>7</v>
      </c>
      <c r="J1287" t="s">
        <v>7</v>
      </c>
      <c r="K1287" t="s">
        <v>7</v>
      </c>
      <c r="L1287" s="15" t="s">
        <v>7</v>
      </c>
      <c r="M1287" t="s">
        <v>7</v>
      </c>
      <c r="N1287" s="15" t="s">
        <v>7</v>
      </c>
      <c r="O1287" s="15" t="s">
        <v>7</v>
      </c>
      <c r="P1287" t="s">
        <v>7</v>
      </c>
      <c r="Q1287" s="15" t="s">
        <v>7</v>
      </c>
      <c r="R1287" s="15" t="s">
        <v>7</v>
      </c>
    </row>
    <row r="1288" spans="9:18" x14ac:dyDescent="0.3">
      <c r="I1288" t="s">
        <v>7</v>
      </c>
      <c r="J1288" t="s">
        <v>7</v>
      </c>
      <c r="K1288" t="s">
        <v>7</v>
      </c>
      <c r="L1288" s="15" t="s">
        <v>7</v>
      </c>
      <c r="M1288" t="s">
        <v>7</v>
      </c>
      <c r="N1288" s="15" t="s">
        <v>7</v>
      </c>
      <c r="O1288" s="15" t="s">
        <v>7</v>
      </c>
      <c r="P1288" t="s">
        <v>7</v>
      </c>
      <c r="Q1288" s="15" t="s">
        <v>7</v>
      </c>
      <c r="R1288" s="15" t="s">
        <v>7</v>
      </c>
    </row>
    <row r="1289" spans="9:18" x14ac:dyDescent="0.3">
      <c r="I1289" t="s">
        <v>7</v>
      </c>
      <c r="J1289" t="s">
        <v>7</v>
      </c>
      <c r="K1289" t="s">
        <v>7</v>
      </c>
      <c r="L1289" s="15" t="s">
        <v>7</v>
      </c>
      <c r="M1289" t="s">
        <v>7</v>
      </c>
      <c r="N1289" s="15" t="s">
        <v>7</v>
      </c>
      <c r="O1289" s="15" t="s">
        <v>7</v>
      </c>
      <c r="P1289" t="s">
        <v>7</v>
      </c>
      <c r="Q1289" s="15" t="s">
        <v>7</v>
      </c>
      <c r="R1289" s="15" t="s">
        <v>7</v>
      </c>
    </row>
    <row r="1290" spans="9:18" x14ac:dyDescent="0.3">
      <c r="I1290" t="s">
        <v>7</v>
      </c>
      <c r="J1290" t="s">
        <v>7</v>
      </c>
      <c r="K1290" t="s">
        <v>7</v>
      </c>
      <c r="L1290" s="15" t="s">
        <v>7</v>
      </c>
      <c r="M1290" t="s">
        <v>7</v>
      </c>
      <c r="N1290" s="15" t="s">
        <v>7</v>
      </c>
      <c r="O1290" s="15" t="s">
        <v>7</v>
      </c>
      <c r="P1290" t="s">
        <v>7</v>
      </c>
      <c r="Q1290" s="15" t="s">
        <v>7</v>
      </c>
      <c r="R1290" s="15" t="s">
        <v>7</v>
      </c>
    </row>
    <row r="1291" spans="9:18" x14ac:dyDescent="0.3">
      <c r="I1291" t="s">
        <v>7</v>
      </c>
      <c r="J1291" t="s">
        <v>7</v>
      </c>
      <c r="K1291" t="s">
        <v>7</v>
      </c>
      <c r="L1291" s="15" t="s">
        <v>7</v>
      </c>
      <c r="M1291" t="s">
        <v>7</v>
      </c>
      <c r="N1291" s="15" t="s">
        <v>7</v>
      </c>
      <c r="O1291" s="15" t="s">
        <v>7</v>
      </c>
      <c r="P1291" t="s">
        <v>7</v>
      </c>
      <c r="Q1291" s="15" t="s">
        <v>7</v>
      </c>
      <c r="R1291" s="15" t="s">
        <v>7</v>
      </c>
    </row>
    <row r="1292" spans="9:18" x14ac:dyDescent="0.3">
      <c r="I1292" t="s">
        <v>7</v>
      </c>
      <c r="J1292" t="s">
        <v>7</v>
      </c>
      <c r="K1292" t="s">
        <v>7</v>
      </c>
      <c r="L1292" s="15" t="s">
        <v>7</v>
      </c>
      <c r="M1292" t="s">
        <v>7</v>
      </c>
      <c r="N1292" s="15" t="s">
        <v>7</v>
      </c>
      <c r="O1292" s="15" t="s">
        <v>7</v>
      </c>
      <c r="P1292" t="s">
        <v>7</v>
      </c>
      <c r="Q1292" s="15" t="s">
        <v>7</v>
      </c>
      <c r="R1292" s="15" t="s">
        <v>7</v>
      </c>
    </row>
    <row r="1293" spans="9:18" x14ac:dyDescent="0.3">
      <c r="I1293" t="s">
        <v>7</v>
      </c>
      <c r="J1293" t="s">
        <v>7</v>
      </c>
      <c r="K1293" t="s">
        <v>7</v>
      </c>
      <c r="L1293" s="15" t="s">
        <v>7</v>
      </c>
      <c r="M1293" t="s">
        <v>7</v>
      </c>
      <c r="N1293" s="15" t="s">
        <v>7</v>
      </c>
      <c r="O1293" s="15" t="s">
        <v>7</v>
      </c>
      <c r="P1293" t="s">
        <v>7</v>
      </c>
      <c r="Q1293" s="15" t="s">
        <v>7</v>
      </c>
      <c r="R1293" s="15" t="s">
        <v>7</v>
      </c>
    </row>
    <row r="1294" spans="9:18" x14ac:dyDescent="0.3">
      <c r="I1294" t="s">
        <v>7</v>
      </c>
      <c r="J1294" t="s">
        <v>7</v>
      </c>
      <c r="K1294" t="s">
        <v>7</v>
      </c>
      <c r="L1294" s="15" t="s">
        <v>7</v>
      </c>
      <c r="M1294" t="s">
        <v>7</v>
      </c>
      <c r="N1294" s="15" t="s">
        <v>7</v>
      </c>
      <c r="O1294" s="15" t="s">
        <v>7</v>
      </c>
      <c r="P1294" t="s">
        <v>7</v>
      </c>
      <c r="Q1294" s="15" t="s">
        <v>7</v>
      </c>
      <c r="R1294" s="15" t="s">
        <v>7</v>
      </c>
    </row>
    <row r="1295" spans="9:18" x14ac:dyDescent="0.3">
      <c r="I1295" t="s">
        <v>7</v>
      </c>
      <c r="J1295" t="s">
        <v>7</v>
      </c>
      <c r="K1295" t="s">
        <v>7</v>
      </c>
      <c r="L1295" s="15" t="s">
        <v>7</v>
      </c>
      <c r="M1295" t="s">
        <v>7</v>
      </c>
      <c r="N1295" s="15" t="s">
        <v>7</v>
      </c>
      <c r="O1295" s="15" t="s">
        <v>7</v>
      </c>
      <c r="P1295" t="s">
        <v>7</v>
      </c>
      <c r="Q1295" s="15" t="s">
        <v>7</v>
      </c>
      <c r="R1295" s="15" t="s">
        <v>7</v>
      </c>
    </row>
    <row r="1296" spans="9:18" x14ac:dyDescent="0.3">
      <c r="I1296" t="s">
        <v>7</v>
      </c>
      <c r="J1296" t="s">
        <v>7</v>
      </c>
      <c r="K1296" t="s">
        <v>7</v>
      </c>
      <c r="L1296" s="15" t="s">
        <v>7</v>
      </c>
      <c r="M1296" t="s">
        <v>7</v>
      </c>
      <c r="N1296" s="15" t="s">
        <v>7</v>
      </c>
      <c r="O1296" s="15" t="s">
        <v>7</v>
      </c>
      <c r="P1296" t="s">
        <v>7</v>
      </c>
      <c r="Q1296" s="15" t="s">
        <v>7</v>
      </c>
      <c r="R1296" s="15" t="s">
        <v>7</v>
      </c>
    </row>
    <row r="1297" spans="9:18" x14ac:dyDescent="0.3">
      <c r="I1297" t="s">
        <v>7</v>
      </c>
      <c r="J1297" t="s">
        <v>7</v>
      </c>
      <c r="K1297" t="s">
        <v>7</v>
      </c>
      <c r="L1297" s="15" t="s">
        <v>7</v>
      </c>
      <c r="M1297" t="s">
        <v>7</v>
      </c>
      <c r="N1297" s="15" t="s">
        <v>7</v>
      </c>
      <c r="O1297" s="15" t="s">
        <v>7</v>
      </c>
      <c r="P1297" t="s">
        <v>7</v>
      </c>
      <c r="Q1297" s="15" t="s">
        <v>7</v>
      </c>
      <c r="R1297" s="15" t="s">
        <v>7</v>
      </c>
    </row>
    <row r="1298" spans="9:18" x14ac:dyDescent="0.3">
      <c r="I1298" t="s">
        <v>7</v>
      </c>
      <c r="J1298" t="s">
        <v>7</v>
      </c>
      <c r="K1298" t="s">
        <v>7</v>
      </c>
      <c r="L1298" s="15" t="s">
        <v>7</v>
      </c>
      <c r="M1298" t="s">
        <v>7</v>
      </c>
      <c r="N1298" s="15" t="s">
        <v>7</v>
      </c>
      <c r="O1298" s="15" t="s">
        <v>7</v>
      </c>
      <c r="P1298" t="s">
        <v>7</v>
      </c>
      <c r="Q1298" s="15" t="s">
        <v>7</v>
      </c>
      <c r="R1298" s="15" t="s">
        <v>7</v>
      </c>
    </row>
    <row r="1299" spans="9:18" x14ac:dyDescent="0.3">
      <c r="I1299" t="s">
        <v>7</v>
      </c>
      <c r="J1299" t="s">
        <v>7</v>
      </c>
      <c r="K1299" t="s">
        <v>7</v>
      </c>
      <c r="L1299" s="15" t="s">
        <v>7</v>
      </c>
      <c r="M1299" t="s">
        <v>7</v>
      </c>
      <c r="N1299" s="15" t="s">
        <v>7</v>
      </c>
      <c r="O1299" s="15" t="s">
        <v>7</v>
      </c>
      <c r="P1299" t="s">
        <v>7</v>
      </c>
      <c r="Q1299" s="15" t="s">
        <v>7</v>
      </c>
      <c r="R1299" s="15" t="s">
        <v>7</v>
      </c>
    </row>
    <row r="1300" spans="9:18" x14ac:dyDescent="0.3">
      <c r="I1300" t="s">
        <v>7</v>
      </c>
      <c r="J1300" t="s">
        <v>7</v>
      </c>
      <c r="K1300" t="s">
        <v>7</v>
      </c>
      <c r="L1300" s="15" t="s">
        <v>7</v>
      </c>
      <c r="M1300" t="s">
        <v>7</v>
      </c>
      <c r="N1300" s="15" t="s">
        <v>7</v>
      </c>
      <c r="O1300" s="15" t="s">
        <v>7</v>
      </c>
      <c r="P1300" t="s">
        <v>7</v>
      </c>
      <c r="Q1300" s="15" t="s">
        <v>7</v>
      </c>
      <c r="R1300" s="15" t="s">
        <v>7</v>
      </c>
    </row>
    <row r="1301" spans="9:18" x14ac:dyDescent="0.3">
      <c r="I1301" t="s">
        <v>7</v>
      </c>
      <c r="J1301" t="s">
        <v>7</v>
      </c>
      <c r="K1301" t="s">
        <v>7</v>
      </c>
      <c r="L1301" s="15" t="s">
        <v>7</v>
      </c>
      <c r="M1301" t="s">
        <v>7</v>
      </c>
      <c r="N1301" s="15" t="s">
        <v>7</v>
      </c>
      <c r="O1301" s="15" t="s">
        <v>7</v>
      </c>
      <c r="P1301" t="s">
        <v>7</v>
      </c>
      <c r="Q1301" s="15" t="s">
        <v>7</v>
      </c>
      <c r="R1301" s="15" t="s">
        <v>7</v>
      </c>
    </row>
    <row r="1302" spans="9:18" x14ac:dyDescent="0.3">
      <c r="I1302" t="s">
        <v>7</v>
      </c>
      <c r="J1302" t="s">
        <v>7</v>
      </c>
      <c r="K1302" t="s">
        <v>7</v>
      </c>
      <c r="L1302" s="15" t="s">
        <v>7</v>
      </c>
      <c r="M1302" t="s">
        <v>7</v>
      </c>
      <c r="N1302" s="15" t="s">
        <v>7</v>
      </c>
      <c r="O1302" s="15" t="s">
        <v>7</v>
      </c>
      <c r="P1302" t="s">
        <v>7</v>
      </c>
      <c r="Q1302" s="15" t="s">
        <v>7</v>
      </c>
      <c r="R1302" s="15" t="s">
        <v>7</v>
      </c>
    </row>
    <row r="1303" spans="9:18" x14ac:dyDescent="0.3">
      <c r="I1303" t="s">
        <v>7</v>
      </c>
      <c r="J1303" t="s">
        <v>7</v>
      </c>
      <c r="K1303" t="s">
        <v>7</v>
      </c>
      <c r="L1303" s="15" t="s">
        <v>7</v>
      </c>
      <c r="M1303" t="s">
        <v>7</v>
      </c>
      <c r="N1303" s="15" t="s">
        <v>7</v>
      </c>
      <c r="O1303" s="15" t="s">
        <v>7</v>
      </c>
      <c r="P1303" t="s">
        <v>7</v>
      </c>
      <c r="Q1303" s="15" t="s">
        <v>7</v>
      </c>
      <c r="R1303" s="15" t="s">
        <v>7</v>
      </c>
    </row>
    <row r="1304" spans="9:18" x14ac:dyDescent="0.3">
      <c r="I1304" t="s">
        <v>7</v>
      </c>
      <c r="J1304" t="s">
        <v>7</v>
      </c>
      <c r="K1304" t="s">
        <v>7</v>
      </c>
      <c r="L1304" s="15" t="s">
        <v>7</v>
      </c>
      <c r="M1304" t="s">
        <v>7</v>
      </c>
      <c r="N1304" s="15" t="s">
        <v>7</v>
      </c>
      <c r="O1304" s="15" t="s">
        <v>7</v>
      </c>
      <c r="P1304" t="s">
        <v>7</v>
      </c>
      <c r="Q1304" s="15" t="s">
        <v>7</v>
      </c>
      <c r="R1304" s="15" t="s">
        <v>7</v>
      </c>
    </row>
    <row r="1305" spans="9:18" x14ac:dyDescent="0.3">
      <c r="I1305" t="s">
        <v>7</v>
      </c>
      <c r="J1305" t="s">
        <v>7</v>
      </c>
      <c r="K1305" t="s">
        <v>7</v>
      </c>
      <c r="L1305" s="15" t="s">
        <v>7</v>
      </c>
      <c r="M1305" t="s">
        <v>7</v>
      </c>
      <c r="N1305" s="15" t="s">
        <v>7</v>
      </c>
      <c r="O1305" s="15" t="s">
        <v>7</v>
      </c>
      <c r="P1305" t="s">
        <v>7</v>
      </c>
      <c r="Q1305" s="15" t="s">
        <v>7</v>
      </c>
      <c r="R1305" s="15" t="s">
        <v>7</v>
      </c>
    </row>
    <row r="1306" spans="9:18" x14ac:dyDescent="0.3">
      <c r="I1306" t="s">
        <v>7</v>
      </c>
      <c r="J1306" t="s">
        <v>7</v>
      </c>
      <c r="K1306" t="s">
        <v>7</v>
      </c>
      <c r="L1306" s="15" t="s">
        <v>7</v>
      </c>
      <c r="M1306" t="s">
        <v>7</v>
      </c>
      <c r="N1306" s="15" t="s">
        <v>7</v>
      </c>
      <c r="O1306" s="15" t="s">
        <v>7</v>
      </c>
      <c r="P1306" t="s">
        <v>7</v>
      </c>
      <c r="Q1306" s="15" t="s">
        <v>7</v>
      </c>
      <c r="R1306" s="15" t="s">
        <v>7</v>
      </c>
    </row>
    <row r="1307" spans="9:18" x14ac:dyDescent="0.3">
      <c r="I1307" t="s">
        <v>7</v>
      </c>
      <c r="J1307" t="s">
        <v>7</v>
      </c>
      <c r="K1307" t="s">
        <v>7</v>
      </c>
      <c r="L1307" s="15" t="s">
        <v>7</v>
      </c>
      <c r="M1307" t="s">
        <v>7</v>
      </c>
      <c r="N1307" s="15" t="s">
        <v>7</v>
      </c>
      <c r="O1307" s="15" t="s">
        <v>7</v>
      </c>
      <c r="P1307" t="s">
        <v>7</v>
      </c>
      <c r="Q1307" s="15" t="s">
        <v>7</v>
      </c>
      <c r="R1307" s="15" t="s">
        <v>7</v>
      </c>
    </row>
    <row r="1308" spans="9:18" x14ac:dyDescent="0.3">
      <c r="I1308" t="s">
        <v>7</v>
      </c>
      <c r="J1308" t="s">
        <v>7</v>
      </c>
      <c r="K1308" t="s">
        <v>7</v>
      </c>
      <c r="L1308" s="15" t="s">
        <v>7</v>
      </c>
      <c r="M1308" t="s">
        <v>7</v>
      </c>
      <c r="N1308" s="15" t="s">
        <v>7</v>
      </c>
      <c r="O1308" s="15" t="s">
        <v>7</v>
      </c>
      <c r="P1308" t="s">
        <v>7</v>
      </c>
      <c r="Q1308" s="15" t="s">
        <v>7</v>
      </c>
      <c r="R1308" s="15" t="s">
        <v>7</v>
      </c>
    </row>
    <row r="1309" spans="9:18" x14ac:dyDescent="0.3">
      <c r="I1309" t="s">
        <v>7</v>
      </c>
      <c r="J1309" t="s">
        <v>7</v>
      </c>
      <c r="K1309" t="s">
        <v>7</v>
      </c>
      <c r="L1309" s="15" t="s">
        <v>7</v>
      </c>
      <c r="M1309" t="s">
        <v>7</v>
      </c>
      <c r="N1309" s="15" t="s">
        <v>7</v>
      </c>
      <c r="O1309" s="15" t="s">
        <v>7</v>
      </c>
      <c r="P1309" t="s">
        <v>7</v>
      </c>
      <c r="Q1309" s="15" t="s">
        <v>7</v>
      </c>
      <c r="R1309" s="15" t="s">
        <v>7</v>
      </c>
    </row>
    <row r="1310" spans="9:18" x14ac:dyDescent="0.3">
      <c r="I1310" t="s">
        <v>7</v>
      </c>
      <c r="J1310" t="s">
        <v>7</v>
      </c>
      <c r="K1310" t="s">
        <v>7</v>
      </c>
      <c r="L1310" s="15" t="s">
        <v>7</v>
      </c>
      <c r="M1310" t="s">
        <v>7</v>
      </c>
      <c r="N1310" s="15" t="s">
        <v>7</v>
      </c>
      <c r="O1310" s="15" t="s">
        <v>7</v>
      </c>
      <c r="P1310" t="s">
        <v>7</v>
      </c>
      <c r="Q1310" s="15" t="s">
        <v>7</v>
      </c>
      <c r="R1310" s="15" t="s">
        <v>7</v>
      </c>
    </row>
    <row r="1311" spans="9:18" x14ac:dyDescent="0.3">
      <c r="I1311" t="s">
        <v>7</v>
      </c>
      <c r="J1311" t="s">
        <v>7</v>
      </c>
      <c r="K1311" t="s">
        <v>7</v>
      </c>
      <c r="L1311" s="15" t="s">
        <v>7</v>
      </c>
      <c r="M1311" t="s">
        <v>7</v>
      </c>
      <c r="N1311" s="15" t="s">
        <v>7</v>
      </c>
      <c r="O1311" s="15" t="s">
        <v>7</v>
      </c>
      <c r="P1311" t="s">
        <v>7</v>
      </c>
      <c r="Q1311" s="15" t="s">
        <v>7</v>
      </c>
      <c r="R1311" s="15" t="s">
        <v>7</v>
      </c>
    </row>
    <row r="1312" spans="9:18" x14ac:dyDescent="0.3">
      <c r="I1312" t="s">
        <v>7</v>
      </c>
      <c r="J1312" t="s">
        <v>7</v>
      </c>
      <c r="K1312" t="s">
        <v>7</v>
      </c>
      <c r="L1312" s="15" t="s">
        <v>7</v>
      </c>
      <c r="M1312" t="s">
        <v>7</v>
      </c>
      <c r="N1312" s="15" t="s">
        <v>7</v>
      </c>
      <c r="O1312" s="15" t="s">
        <v>7</v>
      </c>
      <c r="P1312" t="s">
        <v>7</v>
      </c>
      <c r="Q1312" s="15" t="s">
        <v>7</v>
      </c>
      <c r="R1312" s="15" t="s">
        <v>7</v>
      </c>
    </row>
    <row r="1313" spans="9:18" x14ac:dyDescent="0.3">
      <c r="I1313" t="s">
        <v>7</v>
      </c>
      <c r="J1313" t="s">
        <v>7</v>
      </c>
      <c r="K1313" t="s">
        <v>7</v>
      </c>
      <c r="L1313" s="15" t="s">
        <v>7</v>
      </c>
      <c r="M1313" t="s">
        <v>7</v>
      </c>
      <c r="N1313" s="15" t="s">
        <v>7</v>
      </c>
      <c r="O1313" s="15" t="s">
        <v>7</v>
      </c>
      <c r="P1313" t="s">
        <v>7</v>
      </c>
      <c r="Q1313" s="15" t="s">
        <v>7</v>
      </c>
      <c r="R1313" s="15" t="s">
        <v>7</v>
      </c>
    </row>
    <row r="1314" spans="9:18" x14ac:dyDescent="0.3">
      <c r="I1314" t="s">
        <v>7</v>
      </c>
      <c r="J1314" t="s">
        <v>7</v>
      </c>
      <c r="K1314" t="s">
        <v>7</v>
      </c>
      <c r="L1314" s="15" t="s">
        <v>7</v>
      </c>
      <c r="M1314" t="s">
        <v>7</v>
      </c>
      <c r="N1314" s="15" t="s">
        <v>7</v>
      </c>
      <c r="O1314" s="15" t="s">
        <v>7</v>
      </c>
      <c r="P1314" t="s">
        <v>7</v>
      </c>
      <c r="Q1314" s="15" t="s">
        <v>7</v>
      </c>
      <c r="R1314" s="15" t="s">
        <v>7</v>
      </c>
    </row>
    <row r="1315" spans="9:18" x14ac:dyDescent="0.3">
      <c r="I1315" t="s">
        <v>7</v>
      </c>
      <c r="J1315" t="s">
        <v>7</v>
      </c>
      <c r="K1315" t="s">
        <v>7</v>
      </c>
      <c r="L1315" s="15" t="s">
        <v>7</v>
      </c>
      <c r="M1315" t="s">
        <v>7</v>
      </c>
      <c r="N1315" s="15" t="s">
        <v>7</v>
      </c>
      <c r="O1315" s="15" t="s">
        <v>7</v>
      </c>
      <c r="P1315" t="s">
        <v>7</v>
      </c>
      <c r="Q1315" s="15" t="s">
        <v>7</v>
      </c>
      <c r="R1315" s="15" t="s">
        <v>7</v>
      </c>
    </row>
    <row r="1316" spans="9:18" x14ac:dyDescent="0.3">
      <c r="I1316" t="s">
        <v>7</v>
      </c>
      <c r="J1316" t="s">
        <v>7</v>
      </c>
      <c r="K1316" t="s">
        <v>7</v>
      </c>
      <c r="L1316" s="15" t="s">
        <v>7</v>
      </c>
      <c r="M1316" t="s">
        <v>7</v>
      </c>
      <c r="N1316" s="15" t="s">
        <v>7</v>
      </c>
      <c r="O1316" s="15" t="s">
        <v>7</v>
      </c>
      <c r="P1316" t="s">
        <v>7</v>
      </c>
      <c r="Q1316" s="15" t="s">
        <v>7</v>
      </c>
      <c r="R1316" s="15" t="s">
        <v>7</v>
      </c>
    </row>
    <row r="1317" spans="9:18" x14ac:dyDescent="0.3">
      <c r="I1317" t="s">
        <v>7</v>
      </c>
      <c r="J1317" t="s">
        <v>7</v>
      </c>
      <c r="K1317" t="s">
        <v>7</v>
      </c>
      <c r="L1317" s="15" t="s">
        <v>7</v>
      </c>
      <c r="M1317" t="s">
        <v>7</v>
      </c>
      <c r="N1317" s="15" t="s">
        <v>7</v>
      </c>
      <c r="O1317" s="15" t="s">
        <v>7</v>
      </c>
      <c r="P1317" t="s">
        <v>7</v>
      </c>
      <c r="Q1317" s="15" t="s">
        <v>7</v>
      </c>
      <c r="R1317" s="15" t="s">
        <v>7</v>
      </c>
    </row>
    <row r="1318" spans="9:18" x14ac:dyDescent="0.3">
      <c r="I1318" t="s">
        <v>7</v>
      </c>
      <c r="J1318" t="s">
        <v>7</v>
      </c>
      <c r="K1318" t="s">
        <v>7</v>
      </c>
      <c r="L1318" s="15" t="s">
        <v>7</v>
      </c>
      <c r="M1318" t="s">
        <v>7</v>
      </c>
      <c r="N1318" s="15" t="s">
        <v>7</v>
      </c>
      <c r="O1318" s="15" t="s">
        <v>7</v>
      </c>
      <c r="P1318" t="s">
        <v>7</v>
      </c>
      <c r="Q1318" s="15" t="s">
        <v>7</v>
      </c>
      <c r="R1318" s="15" t="s">
        <v>7</v>
      </c>
    </row>
    <row r="1319" spans="9:18" x14ac:dyDescent="0.3">
      <c r="I1319" t="s">
        <v>7</v>
      </c>
      <c r="J1319" t="s">
        <v>7</v>
      </c>
      <c r="K1319" t="s">
        <v>7</v>
      </c>
      <c r="L1319" s="15" t="s">
        <v>7</v>
      </c>
      <c r="M1319" t="s">
        <v>7</v>
      </c>
      <c r="N1319" s="15" t="s">
        <v>7</v>
      </c>
      <c r="O1319" s="15" t="s">
        <v>7</v>
      </c>
      <c r="P1319" t="s">
        <v>7</v>
      </c>
      <c r="Q1319" s="15" t="s">
        <v>7</v>
      </c>
      <c r="R1319" s="15" t="s">
        <v>7</v>
      </c>
    </row>
    <row r="1320" spans="9:18" x14ac:dyDescent="0.3">
      <c r="I1320" t="s">
        <v>7</v>
      </c>
      <c r="J1320" t="s">
        <v>7</v>
      </c>
      <c r="K1320" t="s">
        <v>7</v>
      </c>
      <c r="L1320" s="15" t="s">
        <v>7</v>
      </c>
      <c r="M1320" t="s">
        <v>7</v>
      </c>
      <c r="N1320" s="15" t="s">
        <v>7</v>
      </c>
      <c r="O1320" s="15" t="s">
        <v>7</v>
      </c>
      <c r="P1320" t="s">
        <v>7</v>
      </c>
      <c r="Q1320" s="15" t="s">
        <v>7</v>
      </c>
      <c r="R1320" s="15" t="s">
        <v>7</v>
      </c>
    </row>
    <row r="1321" spans="9:18" x14ac:dyDescent="0.3">
      <c r="I1321" t="s">
        <v>7</v>
      </c>
      <c r="J1321" t="s">
        <v>7</v>
      </c>
      <c r="K1321" t="s">
        <v>7</v>
      </c>
      <c r="L1321" s="15" t="s">
        <v>7</v>
      </c>
      <c r="M1321" t="s">
        <v>7</v>
      </c>
      <c r="N1321" s="15" t="s">
        <v>7</v>
      </c>
      <c r="O1321" s="15" t="s">
        <v>7</v>
      </c>
      <c r="P1321" t="s">
        <v>7</v>
      </c>
      <c r="Q1321" s="15" t="s">
        <v>7</v>
      </c>
      <c r="R1321" s="15" t="s">
        <v>7</v>
      </c>
    </row>
    <row r="1322" spans="9:18" x14ac:dyDescent="0.3">
      <c r="I1322" t="s">
        <v>7</v>
      </c>
      <c r="J1322" t="s">
        <v>7</v>
      </c>
      <c r="K1322" t="s">
        <v>7</v>
      </c>
      <c r="L1322" s="15" t="s">
        <v>7</v>
      </c>
      <c r="M1322" t="s">
        <v>7</v>
      </c>
      <c r="N1322" s="15" t="s">
        <v>7</v>
      </c>
      <c r="O1322" s="15" t="s">
        <v>7</v>
      </c>
      <c r="P1322" t="s">
        <v>7</v>
      </c>
      <c r="Q1322" s="15" t="s">
        <v>7</v>
      </c>
      <c r="R1322" s="15" t="s">
        <v>7</v>
      </c>
    </row>
    <row r="1323" spans="9:18" x14ac:dyDescent="0.3">
      <c r="I1323" t="s">
        <v>7</v>
      </c>
      <c r="J1323" t="s">
        <v>7</v>
      </c>
      <c r="K1323" t="s">
        <v>7</v>
      </c>
      <c r="L1323" s="15" t="s">
        <v>7</v>
      </c>
      <c r="M1323" t="s">
        <v>7</v>
      </c>
      <c r="N1323" s="15" t="s">
        <v>7</v>
      </c>
      <c r="O1323" s="15" t="s">
        <v>7</v>
      </c>
      <c r="P1323" t="s">
        <v>7</v>
      </c>
      <c r="Q1323" s="15" t="s">
        <v>7</v>
      </c>
      <c r="R1323" s="15" t="s">
        <v>7</v>
      </c>
    </row>
    <row r="1324" spans="9:18" x14ac:dyDescent="0.3">
      <c r="I1324" t="s">
        <v>7</v>
      </c>
      <c r="J1324" t="s">
        <v>7</v>
      </c>
      <c r="K1324" t="s">
        <v>7</v>
      </c>
      <c r="L1324" s="15" t="s">
        <v>7</v>
      </c>
      <c r="M1324" t="s">
        <v>7</v>
      </c>
      <c r="N1324" s="15" t="s">
        <v>7</v>
      </c>
      <c r="O1324" s="15" t="s">
        <v>7</v>
      </c>
      <c r="P1324" t="s">
        <v>7</v>
      </c>
      <c r="Q1324" s="15" t="s">
        <v>7</v>
      </c>
      <c r="R1324" s="15" t="s">
        <v>7</v>
      </c>
    </row>
    <row r="1325" spans="9:18" x14ac:dyDescent="0.3">
      <c r="I1325" t="s">
        <v>7</v>
      </c>
      <c r="J1325" t="s">
        <v>7</v>
      </c>
      <c r="K1325" t="s">
        <v>7</v>
      </c>
      <c r="L1325" s="15" t="s">
        <v>7</v>
      </c>
      <c r="M1325" t="s">
        <v>7</v>
      </c>
      <c r="N1325" s="15" t="s">
        <v>7</v>
      </c>
      <c r="O1325" s="15" t="s">
        <v>7</v>
      </c>
      <c r="P1325" t="s">
        <v>7</v>
      </c>
      <c r="Q1325" s="15" t="s">
        <v>7</v>
      </c>
      <c r="R1325" s="15" t="s">
        <v>7</v>
      </c>
    </row>
    <row r="1326" spans="9:18" x14ac:dyDescent="0.3">
      <c r="I1326" t="s">
        <v>7</v>
      </c>
      <c r="J1326" t="s">
        <v>7</v>
      </c>
      <c r="K1326" t="s">
        <v>7</v>
      </c>
      <c r="L1326" s="15" t="s">
        <v>7</v>
      </c>
      <c r="M1326" t="s">
        <v>7</v>
      </c>
      <c r="N1326" s="15" t="s">
        <v>7</v>
      </c>
      <c r="O1326" s="15" t="s">
        <v>7</v>
      </c>
      <c r="P1326" t="s">
        <v>7</v>
      </c>
      <c r="Q1326" s="15" t="s">
        <v>7</v>
      </c>
      <c r="R1326" s="15" t="s">
        <v>7</v>
      </c>
    </row>
    <row r="1327" spans="9:18" x14ac:dyDescent="0.3">
      <c r="I1327" t="s">
        <v>7</v>
      </c>
      <c r="J1327" t="s">
        <v>7</v>
      </c>
      <c r="K1327" t="s">
        <v>7</v>
      </c>
      <c r="L1327" s="15" t="s">
        <v>7</v>
      </c>
      <c r="M1327" t="s">
        <v>7</v>
      </c>
      <c r="N1327" s="15" t="s">
        <v>7</v>
      </c>
      <c r="O1327" s="15" t="s">
        <v>7</v>
      </c>
      <c r="P1327" t="s">
        <v>7</v>
      </c>
      <c r="Q1327" s="15" t="s">
        <v>7</v>
      </c>
      <c r="R1327" s="15" t="s">
        <v>7</v>
      </c>
    </row>
    <row r="1328" spans="9:18" x14ac:dyDescent="0.3">
      <c r="I1328" t="s">
        <v>7</v>
      </c>
      <c r="J1328" t="s">
        <v>7</v>
      </c>
      <c r="K1328" t="s">
        <v>7</v>
      </c>
      <c r="L1328" s="15" t="s">
        <v>7</v>
      </c>
      <c r="M1328" t="s">
        <v>7</v>
      </c>
      <c r="N1328" s="15" t="s">
        <v>7</v>
      </c>
      <c r="O1328" s="15" t="s">
        <v>7</v>
      </c>
      <c r="P1328" t="s">
        <v>7</v>
      </c>
      <c r="Q1328" s="15" t="s">
        <v>7</v>
      </c>
      <c r="R1328" s="15" t="s">
        <v>7</v>
      </c>
    </row>
    <row r="1329" spans="9:18" x14ac:dyDescent="0.3">
      <c r="I1329" t="s">
        <v>7</v>
      </c>
      <c r="J1329" t="s">
        <v>7</v>
      </c>
      <c r="K1329" t="s">
        <v>7</v>
      </c>
      <c r="L1329" s="15" t="s">
        <v>7</v>
      </c>
      <c r="M1329" t="s">
        <v>7</v>
      </c>
      <c r="N1329" s="15" t="s">
        <v>7</v>
      </c>
      <c r="O1329" s="15" t="s">
        <v>7</v>
      </c>
      <c r="P1329" t="s">
        <v>7</v>
      </c>
      <c r="Q1329" s="15" t="s">
        <v>7</v>
      </c>
      <c r="R1329" s="15" t="s">
        <v>7</v>
      </c>
    </row>
    <row r="1330" spans="9:18" x14ac:dyDescent="0.3">
      <c r="I1330" t="s">
        <v>7</v>
      </c>
      <c r="J1330" t="s">
        <v>7</v>
      </c>
      <c r="K1330" t="s">
        <v>7</v>
      </c>
      <c r="L1330" s="15" t="s">
        <v>7</v>
      </c>
      <c r="M1330" t="s">
        <v>7</v>
      </c>
      <c r="N1330" s="15" t="s">
        <v>7</v>
      </c>
      <c r="O1330" s="15" t="s">
        <v>7</v>
      </c>
      <c r="P1330" t="s">
        <v>7</v>
      </c>
      <c r="Q1330" s="15" t="s">
        <v>7</v>
      </c>
      <c r="R1330" s="15" t="s">
        <v>7</v>
      </c>
    </row>
    <row r="1331" spans="9:18" x14ac:dyDescent="0.3">
      <c r="I1331" t="s">
        <v>7</v>
      </c>
      <c r="J1331" t="s">
        <v>7</v>
      </c>
      <c r="K1331" t="s">
        <v>7</v>
      </c>
      <c r="L1331" s="15" t="s">
        <v>7</v>
      </c>
      <c r="M1331" t="s">
        <v>7</v>
      </c>
      <c r="N1331" s="15" t="s">
        <v>7</v>
      </c>
      <c r="O1331" s="15" t="s">
        <v>7</v>
      </c>
      <c r="P1331" t="s">
        <v>7</v>
      </c>
      <c r="Q1331" s="15" t="s">
        <v>7</v>
      </c>
      <c r="R1331" s="15" t="s">
        <v>7</v>
      </c>
    </row>
    <row r="1332" spans="9:18" x14ac:dyDescent="0.3">
      <c r="I1332" t="s">
        <v>7</v>
      </c>
      <c r="J1332" t="s">
        <v>7</v>
      </c>
      <c r="K1332" t="s">
        <v>7</v>
      </c>
      <c r="L1332" s="15" t="s">
        <v>7</v>
      </c>
      <c r="M1332" t="s">
        <v>7</v>
      </c>
      <c r="N1332" s="15" t="s">
        <v>7</v>
      </c>
      <c r="O1332" s="15" t="s">
        <v>7</v>
      </c>
      <c r="P1332" t="s">
        <v>7</v>
      </c>
      <c r="Q1332" s="15" t="s">
        <v>7</v>
      </c>
      <c r="R1332" s="15" t="s">
        <v>7</v>
      </c>
    </row>
    <row r="1333" spans="9:18" x14ac:dyDescent="0.3">
      <c r="I1333" t="s">
        <v>7</v>
      </c>
      <c r="J1333" t="s">
        <v>7</v>
      </c>
      <c r="K1333" t="s">
        <v>7</v>
      </c>
      <c r="L1333" s="15" t="s">
        <v>7</v>
      </c>
      <c r="M1333" t="s">
        <v>7</v>
      </c>
      <c r="N1333" s="15" t="s">
        <v>7</v>
      </c>
      <c r="O1333" s="15" t="s">
        <v>7</v>
      </c>
      <c r="P1333" t="s">
        <v>7</v>
      </c>
      <c r="Q1333" s="15" t="s">
        <v>7</v>
      </c>
      <c r="R1333" s="15" t="s">
        <v>7</v>
      </c>
    </row>
    <row r="1334" spans="9:18" x14ac:dyDescent="0.3">
      <c r="I1334" t="s">
        <v>7</v>
      </c>
      <c r="J1334" t="s">
        <v>7</v>
      </c>
      <c r="K1334" t="s">
        <v>7</v>
      </c>
      <c r="L1334" s="15" t="s">
        <v>7</v>
      </c>
      <c r="M1334" t="s">
        <v>7</v>
      </c>
      <c r="N1334" s="15" t="s">
        <v>7</v>
      </c>
      <c r="O1334" s="15" t="s">
        <v>7</v>
      </c>
      <c r="P1334" t="s">
        <v>7</v>
      </c>
      <c r="Q1334" s="15" t="s">
        <v>7</v>
      </c>
      <c r="R1334" s="15" t="s">
        <v>7</v>
      </c>
    </row>
    <row r="1335" spans="9:18" x14ac:dyDescent="0.3">
      <c r="I1335" t="s">
        <v>7</v>
      </c>
      <c r="J1335" t="s">
        <v>7</v>
      </c>
      <c r="K1335" t="s">
        <v>7</v>
      </c>
      <c r="L1335" s="15" t="s">
        <v>7</v>
      </c>
      <c r="M1335" t="s">
        <v>7</v>
      </c>
      <c r="N1335" s="15" t="s">
        <v>7</v>
      </c>
      <c r="O1335" s="15" t="s">
        <v>7</v>
      </c>
      <c r="P1335" t="s">
        <v>7</v>
      </c>
      <c r="Q1335" s="15" t="s">
        <v>7</v>
      </c>
      <c r="R1335" s="15" t="s">
        <v>7</v>
      </c>
    </row>
    <row r="1336" spans="9:18" x14ac:dyDescent="0.3">
      <c r="I1336" t="s">
        <v>7</v>
      </c>
      <c r="J1336" t="s">
        <v>7</v>
      </c>
      <c r="K1336" t="s">
        <v>7</v>
      </c>
      <c r="L1336" s="15" t="s">
        <v>7</v>
      </c>
      <c r="M1336" t="s">
        <v>7</v>
      </c>
      <c r="N1336" s="15" t="s">
        <v>7</v>
      </c>
      <c r="O1336" s="15" t="s">
        <v>7</v>
      </c>
      <c r="P1336" t="s">
        <v>7</v>
      </c>
      <c r="Q1336" s="15" t="s">
        <v>7</v>
      </c>
      <c r="R1336" s="15" t="s">
        <v>7</v>
      </c>
    </row>
    <row r="1337" spans="9:18" x14ac:dyDescent="0.3">
      <c r="I1337" t="s">
        <v>7</v>
      </c>
      <c r="J1337" t="s">
        <v>7</v>
      </c>
      <c r="K1337" t="s">
        <v>7</v>
      </c>
      <c r="L1337" s="15" t="s">
        <v>7</v>
      </c>
      <c r="M1337" t="s">
        <v>7</v>
      </c>
      <c r="N1337" s="15" t="s">
        <v>7</v>
      </c>
      <c r="O1337" s="15" t="s">
        <v>7</v>
      </c>
      <c r="P1337" t="s">
        <v>7</v>
      </c>
      <c r="Q1337" s="15" t="s">
        <v>7</v>
      </c>
      <c r="R1337" s="15" t="s">
        <v>7</v>
      </c>
    </row>
    <row r="1338" spans="9:18" x14ac:dyDescent="0.3">
      <c r="I1338" t="s">
        <v>7</v>
      </c>
      <c r="J1338" t="s">
        <v>7</v>
      </c>
      <c r="K1338" t="s">
        <v>7</v>
      </c>
      <c r="L1338" s="15" t="s">
        <v>7</v>
      </c>
      <c r="M1338" t="s">
        <v>7</v>
      </c>
      <c r="N1338" s="15" t="s">
        <v>7</v>
      </c>
      <c r="O1338" s="15" t="s">
        <v>7</v>
      </c>
      <c r="P1338" t="s">
        <v>7</v>
      </c>
      <c r="Q1338" s="15" t="s">
        <v>7</v>
      </c>
      <c r="R1338" s="15" t="s">
        <v>7</v>
      </c>
    </row>
    <row r="1339" spans="9:18" x14ac:dyDescent="0.3">
      <c r="I1339" t="s">
        <v>7</v>
      </c>
      <c r="J1339" t="s">
        <v>7</v>
      </c>
      <c r="K1339" t="s">
        <v>7</v>
      </c>
      <c r="L1339" s="15" t="s">
        <v>7</v>
      </c>
      <c r="M1339" t="s">
        <v>7</v>
      </c>
      <c r="N1339" s="15" t="s">
        <v>7</v>
      </c>
      <c r="O1339" s="15" t="s">
        <v>7</v>
      </c>
      <c r="P1339" t="s">
        <v>7</v>
      </c>
      <c r="Q1339" s="15" t="s">
        <v>7</v>
      </c>
      <c r="R1339" s="15" t="s">
        <v>7</v>
      </c>
    </row>
    <row r="1340" spans="9:18" x14ac:dyDescent="0.3">
      <c r="I1340" t="s">
        <v>7</v>
      </c>
      <c r="J1340" t="s">
        <v>7</v>
      </c>
      <c r="K1340" t="s">
        <v>7</v>
      </c>
      <c r="L1340" s="15" t="s">
        <v>7</v>
      </c>
      <c r="M1340" t="s">
        <v>7</v>
      </c>
      <c r="N1340" s="15" t="s">
        <v>7</v>
      </c>
      <c r="O1340" s="15" t="s">
        <v>7</v>
      </c>
      <c r="P1340" t="s">
        <v>7</v>
      </c>
      <c r="Q1340" s="15" t="s">
        <v>7</v>
      </c>
      <c r="R1340" s="15" t="s">
        <v>7</v>
      </c>
    </row>
    <row r="1341" spans="9:18" x14ac:dyDescent="0.3">
      <c r="I1341" t="s">
        <v>7</v>
      </c>
      <c r="J1341" t="s">
        <v>7</v>
      </c>
      <c r="K1341" t="s">
        <v>7</v>
      </c>
      <c r="L1341" s="15" t="s">
        <v>7</v>
      </c>
      <c r="M1341" t="s">
        <v>7</v>
      </c>
      <c r="N1341" s="15" t="s">
        <v>7</v>
      </c>
      <c r="O1341" s="15" t="s">
        <v>7</v>
      </c>
      <c r="P1341" t="s">
        <v>7</v>
      </c>
      <c r="Q1341" s="15" t="s">
        <v>7</v>
      </c>
      <c r="R1341" s="15" t="s">
        <v>7</v>
      </c>
    </row>
    <row r="1342" spans="9:18" x14ac:dyDescent="0.3">
      <c r="I1342" t="s">
        <v>7</v>
      </c>
      <c r="J1342" t="s">
        <v>7</v>
      </c>
      <c r="K1342" t="s">
        <v>7</v>
      </c>
      <c r="L1342" s="15" t="s">
        <v>7</v>
      </c>
      <c r="M1342" t="s">
        <v>7</v>
      </c>
      <c r="N1342" s="15" t="s">
        <v>7</v>
      </c>
      <c r="O1342" s="15" t="s">
        <v>7</v>
      </c>
      <c r="P1342" t="s">
        <v>7</v>
      </c>
      <c r="Q1342" s="15" t="s">
        <v>7</v>
      </c>
      <c r="R1342" s="15" t="s">
        <v>7</v>
      </c>
    </row>
    <row r="1343" spans="9:18" x14ac:dyDescent="0.3">
      <c r="I1343" t="s">
        <v>7</v>
      </c>
      <c r="J1343" t="s">
        <v>7</v>
      </c>
      <c r="K1343" t="s">
        <v>7</v>
      </c>
      <c r="L1343" s="15" t="s">
        <v>7</v>
      </c>
      <c r="M1343" t="s">
        <v>7</v>
      </c>
      <c r="N1343" s="15" t="s">
        <v>7</v>
      </c>
      <c r="O1343" s="15" t="s">
        <v>7</v>
      </c>
      <c r="P1343" t="s">
        <v>7</v>
      </c>
      <c r="Q1343" s="15" t="s">
        <v>7</v>
      </c>
      <c r="R1343" s="15" t="s">
        <v>7</v>
      </c>
    </row>
    <row r="1344" spans="9:18" x14ac:dyDescent="0.3">
      <c r="I1344" t="s">
        <v>7</v>
      </c>
      <c r="J1344" t="s">
        <v>7</v>
      </c>
      <c r="K1344" t="s">
        <v>7</v>
      </c>
      <c r="L1344" s="15" t="s">
        <v>7</v>
      </c>
      <c r="M1344" t="s">
        <v>7</v>
      </c>
      <c r="N1344" s="15" t="s">
        <v>7</v>
      </c>
      <c r="O1344" s="15" t="s">
        <v>7</v>
      </c>
      <c r="P1344" t="s">
        <v>7</v>
      </c>
      <c r="Q1344" s="15" t="s">
        <v>7</v>
      </c>
      <c r="R1344" s="15" t="s">
        <v>7</v>
      </c>
    </row>
    <row r="1345" spans="9:18" x14ac:dyDescent="0.3">
      <c r="I1345" t="s">
        <v>7</v>
      </c>
      <c r="J1345" t="s">
        <v>7</v>
      </c>
      <c r="K1345" t="s">
        <v>7</v>
      </c>
      <c r="L1345" s="15" t="s">
        <v>7</v>
      </c>
      <c r="M1345" t="s">
        <v>7</v>
      </c>
      <c r="N1345" s="15" t="s">
        <v>7</v>
      </c>
      <c r="O1345" s="15" t="s">
        <v>7</v>
      </c>
      <c r="P1345" t="s">
        <v>7</v>
      </c>
      <c r="Q1345" s="15" t="s">
        <v>7</v>
      </c>
      <c r="R1345" s="15" t="s">
        <v>7</v>
      </c>
    </row>
    <row r="1346" spans="9:18" x14ac:dyDescent="0.3">
      <c r="I1346" t="s">
        <v>7</v>
      </c>
      <c r="J1346" t="s">
        <v>7</v>
      </c>
      <c r="K1346" t="s">
        <v>7</v>
      </c>
      <c r="L1346" s="15" t="s">
        <v>7</v>
      </c>
      <c r="M1346" t="s">
        <v>7</v>
      </c>
      <c r="N1346" s="15" t="s">
        <v>7</v>
      </c>
      <c r="O1346" s="15" t="s">
        <v>7</v>
      </c>
      <c r="P1346" t="s">
        <v>7</v>
      </c>
      <c r="Q1346" s="15" t="s">
        <v>7</v>
      </c>
      <c r="R1346" s="15" t="s">
        <v>7</v>
      </c>
    </row>
    <row r="1347" spans="9:18" x14ac:dyDescent="0.3">
      <c r="I1347" t="s">
        <v>7</v>
      </c>
      <c r="J1347" t="s">
        <v>7</v>
      </c>
      <c r="K1347" t="s">
        <v>7</v>
      </c>
      <c r="L1347" s="15" t="s">
        <v>7</v>
      </c>
      <c r="M1347" t="s">
        <v>7</v>
      </c>
      <c r="N1347" s="15" t="s">
        <v>7</v>
      </c>
      <c r="O1347" s="15" t="s">
        <v>7</v>
      </c>
      <c r="P1347" t="s">
        <v>7</v>
      </c>
      <c r="Q1347" s="15" t="s">
        <v>7</v>
      </c>
      <c r="R1347" s="15" t="s">
        <v>7</v>
      </c>
    </row>
    <row r="1348" spans="9:18" x14ac:dyDescent="0.3">
      <c r="I1348" t="s">
        <v>7</v>
      </c>
      <c r="J1348" t="s">
        <v>7</v>
      </c>
      <c r="K1348" t="s">
        <v>7</v>
      </c>
      <c r="L1348" s="15" t="s">
        <v>7</v>
      </c>
      <c r="M1348" t="s">
        <v>7</v>
      </c>
      <c r="N1348" s="15" t="s">
        <v>7</v>
      </c>
      <c r="O1348" s="15" t="s">
        <v>7</v>
      </c>
      <c r="P1348" t="s">
        <v>7</v>
      </c>
      <c r="Q1348" s="15" t="s">
        <v>7</v>
      </c>
      <c r="R1348" s="15" t="s">
        <v>7</v>
      </c>
    </row>
    <row r="1349" spans="9:18" x14ac:dyDescent="0.3">
      <c r="I1349" t="s">
        <v>7</v>
      </c>
      <c r="J1349" t="s">
        <v>7</v>
      </c>
      <c r="K1349" t="s">
        <v>7</v>
      </c>
      <c r="L1349" s="15" t="s">
        <v>7</v>
      </c>
      <c r="M1349" t="s">
        <v>7</v>
      </c>
      <c r="N1349" s="15" t="s">
        <v>7</v>
      </c>
      <c r="O1349" s="15" t="s">
        <v>7</v>
      </c>
      <c r="P1349" t="s">
        <v>7</v>
      </c>
      <c r="Q1349" s="15" t="s">
        <v>7</v>
      </c>
      <c r="R1349" s="15" t="s">
        <v>7</v>
      </c>
    </row>
    <row r="1350" spans="9:18" x14ac:dyDescent="0.3">
      <c r="I1350" t="s">
        <v>7</v>
      </c>
      <c r="J1350" t="s">
        <v>7</v>
      </c>
      <c r="K1350" t="s">
        <v>7</v>
      </c>
      <c r="L1350" s="15" t="s">
        <v>7</v>
      </c>
      <c r="M1350" t="s">
        <v>7</v>
      </c>
      <c r="N1350" s="15" t="s">
        <v>7</v>
      </c>
      <c r="O1350" s="15" t="s">
        <v>7</v>
      </c>
      <c r="P1350" t="s">
        <v>7</v>
      </c>
      <c r="Q1350" s="15" t="s">
        <v>7</v>
      </c>
      <c r="R1350" s="15" t="s">
        <v>7</v>
      </c>
    </row>
    <row r="1351" spans="9:18" x14ac:dyDescent="0.3">
      <c r="I1351" t="s">
        <v>7</v>
      </c>
      <c r="J1351" t="s">
        <v>7</v>
      </c>
      <c r="K1351" t="s">
        <v>7</v>
      </c>
      <c r="L1351" s="15" t="s">
        <v>7</v>
      </c>
      <c r="M1351" t="s">
        <v>7</v>
      </c>
      <c r="N1351" s="15" t="s">
        <v>7</v>
      </c>
      <c r="O1351" s="15" t="s">
        <v>7</v>
      </c>
      <c r="P1351" t="s">
        <v>7</v>
      </c>
      <c r="Q1351" s="15" t="s">
        <v>7</v>
      </c>
      <c r="R1351" s="15" t="s">
        <v>7</v>
      </c>
    </row>
    <row r="1352" spans="9:18" x14ac:dyDescent="0.3">
      <c r="I1352" t="s">
        <v>7</v>
      </c>
      <c r="J1352" t="s">
        <v>7</v>
      </c>
      <c r="K1352" t="s">
        <v>7</v>
      </c>
      <c r="L1352" s="15" t="s">
        <v>7</v>
      </c>
      <c r="M1352" t="s">
        <v>7</v>
      </c>
      <c r="N1352" s="15" t="s">
        <v>7</v>
      </c>
      <c r="O1352" s="15" t="s">
        <v>7</v>
      </c>
      <c r="P1352" t="s">
        <v>7</v>
      </c>
      <c r="Q1352" s="15" t="s">
        <v>7</v>
      </c>
      <c r="R1352" s="15" t="s">
        <v>7</v>
      </c>
    </row>
    <row r="1353" spans="9:18" x14ac:dyDescent="0.3">
      <c r="I1353" t="s">
        <v>7</v>
      </c>
      <c r="J1353" t="s">
        <v>7</v>
      </c>
      <c r="K1353" t="s">
        <v>7</v>
      </c>
      <c r="L1353" s="15" t="s">
        <v>7</v>
      </c>
      <c r="M1353" t="s">
        <v>7</v>
      </c>
      <c r="N1353" s="15" t="s">
        <v>7</v>
      </c>
      <c r="O1353" s="15" t="s">
        <v>7</v>
      </c>
      <c r="P1353" t="s">
        <v>7</v>
      </c>
      <c r="Q1353" s="15" t="s">
        <v>7</v>
      </c>
      <c r="R1353" s="15" t="s">
        <v>7</v>
      </c>
    </row>
    <row r="1354" spans="9:18" x14ac:dyDescent="0.3">
      <c r="I1354" t="s">
        <v>7</v>
      </c>
      <c r="J1354" t="s">
        <v>7</v>
      </c>
      <c r="K1354" t="s">
        <v>7</v>
      </c>
      <c r="L1354" s="15" t="s">
        <v>7</v>
      </c>
      <c r="M1354" t="s">
        <v>7</v>
      </c>
      <c r="N1354" s="15" t="s">
        <v>7</v>
      </c>
      <c r="O1354" s="15" t="s">
        <v>7</v>
      </c>
      <c r="P1354" t="s">
        <v>7</v>
      </c>
      <c r="Q1354" s="15" t="s">
        <v>7</v>
      </c>
      <c r="R1354" s="15" t="s">
        <v>7</v>
      </c>
    </row>
    <row r="1355" spans="9:18" x14ac:dyDescent="0.3">
      <c r="I1355" t="s">
        <v>7</v>
      </c>
      <c r="J1355" t="s">
        <v>7</v>
      </c>
      <c r="K1355" t="s">
        <v>7</v>
      </c>
      <c r="L1355" s="15" t="s">
        <v>7</v>
      </c>
      <c r="M1355" t="s">
        <v>7</v>
      </c>
      <c r="N1355" s="15" t="s">
        <v>7</v>
      </c>
      <c r="O1355" s="15" t="s">
        <v>7</v>
      </c>
      <c r="P1355" t="s">
        <v>7</v>
      </c>
      <c r="Q1355" s="15" t="s">
        <v>7</v>
      </c>
      <c r="R1355" s="15" t="s">
        <v>7</v>
      </c>
    </row>
    <row r="1356" spans="9:18" x14ac:dyDescent="0.3">
      <c r="I1356" t="s">
        <v>7</v>
      </c>
      <c r="J1356" t="s">
        <v>7</v>
      </c>
      <c r="K1356" t="s">
        <v>7</v>
      </c>
      <c r="L1356" s="15" t="s">
        <v>7</v>
      </c>
      <c r="M1356" t="s">
        <v>7</v>
      </c>
      <c r="N1356" s="15" t="s">
        <v>7</v>
      </c>
      <c r="O1356" s="15" t="s">
        <v>7</v>
      </c>
      <c r="P1356" t="s">
        <v>7</v>
      </c>
      <c r="Q1356" s="15" t="s">
        <v>7</v>
      </c>
      <c r="R1356" s="15" t="s">
        <v>7</v>
      </c>
    </row>
    <row r="1357" spans="9:18" x14ac:dyDescent="0.3">
      <c r="I1357" t="s">
        <v>7</v>
      </c>
      <c r="J1357" t="s">
        <v>7</v>
      </c>
      <c r="K1357" t="s">
        <v>7</v>
      </c>
      <c r="L1357" s="15" t="s">
        <v>7</v>
      </c>
      <c r="M1357" t="s">
        <v>7</v>
      </c>
      <c r="N1357" s="15" t="s">
        <v>7</v>
      </c>
      <c r="O1357" s="15" t="s">
        <v>7</v>
      </c>
      <c r="P1357" t="s">
        <v>7</v>
      </c>
      <c r="Q1357" s="15" t="s">
        <v>7</v>
      </c>
      <c r="R1357" s="15" t="s">
        <v>7</v>
      </c>
    </row>
    <row r="1358" spans="9:18" x14ac:dyDescent="0.3">
      <c r="I1358" t="s">
        <v>7</v>
      </c>
      <c r="J1358" t="s">
        <v>7</v>
      </c>
      <c r="K1358" t="s">
        <v>7</v>
      </c>
      <c r="L1358" s="15" t="s">
        <v>7</v>
      </c>
      <c r="M1358" t="s">
        <v>7</v>
      </c>
      <c r="N1358" s="15" t="s">
        <v>7</v>
      </c>
      <c r="O1358" s="15" t="s">
        <v>7</v>
      </c>
      <c r="P1358" t="s">
        <v>7</v>
      </c>
      <c r="Q1358" s="15" t="s">
        <v>7</v>
      </c>
      <c r="R1358" s="15" t="s">
        <v>7</v>
      </c>
    </row>
    <row r="1359" spans="9:18" x14ac:dyDescent="0.3">
      <c r="I1359" t="s">
        <v>7</v>
      </c>
      <c r="J1359" t="s">
        <v>7</v>
      </c>
      <c r="K1359" t="s">
        <v>7</v>
      </c>
      <c r="L1359" s="15" t="s">
        <v>7</v>
      </c>
      <c r="M1359" t="s">
        <v>7</v>
      </c>
      <c r="N1359" s="15" t="s">
        <v>7</v>
      </c>
      <c r="O1359" s="15" t="s">
        <v>7</v>
      </c>
      <c r="P1359" t="s">
        <v>7</v>
      </c>
      <c r="Q1359" s="15" t="s">
        <v>7</v>
      </c>
      <c r="R1359" s="15" t="s">
        <v>7</v>
      </c>
    </row>
    <row r="1360" spans="9:18" x14ac:dyDescent="0.3">
      <c r="I1360" t="s">
        <v>7</v>
      </c>
      <c r="J1360" t="s">
        <v>7</v>
      </c>
      <c r="K1360" t="s">
        <v>7</v>
      </c>
      <c r="L1360" s="15" t="s">
        <v>7</v>
      </c>
      <c r="M1360" t="s">
        <v>7</v>
      </c>
      <c r="N1360" s="15" t="s">
        <v>7</v>
      </c>
      <c r="O1360" s="15" t="s">
        <v>7</v>
      </c>
      <c r="P1360" t="s">
        <v>7</v>
      </c>
      <c r="Q1360" s="15" t="s">
        <v>7</v>
      </c>
      <c r="R1360" s="15" t="s">
        <v>7</v>
      </c>
    </row>
    <row r="1361" spans="9:18" x14ac:dyDescent="0.3">
      <c r="I1361" t="s">
        <v>7</v>
      </c>
      <c r="J1361" t="s">
        <v>7</v>
      </c>
      <c r="K1361" t="s">
        <v>7</v>
      </c>
      <c r="L1361" s="15" t="s">
        <v>7</v>
      </c>
      <c r="M1361" t="s">
        <v>7</v>
      </c>
      <c r="N1361" s="15" t="s">
        <v>7</v>
      </c>
      <c r="O1361" s="15" t="s">
        <v>7</v>
      </c>
      <c r="P1361" t="s">
        <v>7</v>
      </c>
      <c r="Q1361" s="15" t="s">
        <v>7</v>
      </c>
      <c r="R1361" s="15" t="s">
        <v>7</v>
      </c>
    </row>
    <row r="1362" spans="9:18" x14ac:dyDescent="0.3">
      <c r="I1362" t="s">
        <v>7</v>
      </c>
      <c r="J1362" t="s">
        <v>7</v>
      </c>
      <c r="K1362" t="s">
        <v>7</v>
      </c>
      <c r="L1362" s="15" t="s">
        <v>7</v>
      </c>
      <c r="M1362" t="s">
        <v>7</v>
      </c>
      <c r="N1362" s="15" t="s">
        <v>7</v>
      </c>
      <c r="O1362" s="15" t="s">
        <v>7</v>
      </c>
      <c r="P1362" t="s">
        <v>7</v>
      </c>
      <c r="Q1362" s="15" t="s">
        <v>7</v>
      </c>
      <c r="R1362" s="15" t="s">
        <v>7</v>
      </c>
    </row>
    <row r="1363" spans="9:18" x14ac:dyDescent="0.3">
      <c r="I1363" t="s">
        <v>7</v>
      </c>
      <c r="J1363" t="s">
        <v>7</v>
      </c>
      <c r="K1363" t="s">
        <v>7</v>
      </c>
      <c r="L1363" s="15" t="s">
        <v>7</v>
      </c>
      <c r="M1363" t="s">
        <v>7</v>
      </c>
      <c r="N1363" s="15" t="s">
        <v>7</v>
      </c>
      <c r="O1363" s="15" t="s">
        <v>7</v>
      </c>
      <c r="P1363" t="s">
        <v>7</v>
      </c>
      <c r="Q1363" s="15" t="s">
        <v>7</v>
      </c>
      <c r="R1363" s="15" t="s">
        <v>7</v>
      </c>
    </row>
    <row r="1364" spans="9:18" x14ac:dyDescent="0.3">
      <c r="I1364" t="s">
        <v>7</v>
      </c>
      <c r="J1364" t="s">
        <v>7</v>
      </c>
      <c r="K1364" t="s">
        <v>7</v>
      </c>
      <c r="L1364" s="15" t="s">
        <v>7</v>
      </c>
      <c r="M1364" t="s">
        <v>7</v>
      </c>
      <c r="N1364" s="15" t="s">
        <v>7</v>
      </c>
      <c r="O1364" s="15" t="s">
        <v>7</v>
      </c>
      <c r="P1364" t="s">
        <v>7</v>
      </c>
      <c r="Q1364" s="15" t="s">
        <v>7</v>
      </c>
      <c r="R1364" s="15" t="s">
        <v>7</v>
      </c>
    </row>
    <row r="1365" spans="9:18" x14ac:dyDescent="0.3">
      <c r="I1365" t="s">
        <v>7</v>
      </c>
      <c r="J1365" t="s">
        <v>7</v>
      </c>
      <c r="K1365" t="s">
        <v>7</v>
      </c>
      <c r="L1365" s="15" t="s">
        <v>7</v>
      </c>
      <c r="M1365" t="s">
        <v>7</v>
      </c>
      <c r="N1365" s="15" t="s">
        <v>7</v>
      </c>
      <c r="O1365" s="15" t="s">
        <v>7</v>
      </c>
      <c r="P1365" t="s">
        <v>7</v>
      </c>
      <c r="Q1365" s="15" t="s">
        <v>7</v>
      </c>
      <c r="R1365" s="15" t="s">
        <v>7</v>
      </c>
    </row>
    <row r="1366" spans="9:18" x14ac:dyDescent="0.3">
      <c r="I1366" t="s">
        <v>7</v>
      </c>
      <c r="J1366" t="s">
        <v>7</v>
      </c>
      <c r="K1366" t="s">
        <v>7</v>
      </c>
      <c r="L1366" s="15" t="s">
        <v>7</v>
      </c>
      <c r="M1366" t="s">
        <v>7</v>
      </c>
      <c r="N1366" s="15" t="s">
        <v>7</v>
      </c>
      <c r="O1366" s="15" t="s">
        <v>7</v>
      </c>
      <c r="P1366" t="s">
        <v>7</v>
      </c>
      <c r="Q1366" s="15" t="s">
        <v>7</v>
      </c>
      <c r="R1366" s="15" t="s">
        <v>7</v>
      </c>
    </row>
    <row r="1367" spans="9:18" x14ac:dyDescent="0.3">
      <c r="I1367" t="s">
        <v>7</v>
      </c>
      <c r="J1367" t="s">
        <v>7</v>
      </c>
      <c r="K1367" t="s">
        <v>7</v>
      </c>
      <c r="L1367" s="15" t="s">
        <v>7</v>
      </c>
      <c r="M1367" t="s">
        <v>7</v>
      </c>
      <c r="N1367" s="15" t="s">
        <v>7</v>
      </c>
      <c r="O1367" s="15" t="s">
        <v>7</v>
      </c>
      <c r="P1367" t="s">
        <v>7</v>
      </c>
      <c r="Q1367" s="15" t="s">
        <v>7</v>
      </c>
      <c r="R1367" s="15" t="s">
        <v>7</v>
      </c>
    </row>
    <row r="1368" spans="9:18" x14ac:dyDescent="0.3">
      <c r="I1368" t="s">
        <v>7</v>
      </c>
      <c r="J1368" t="s">
        <v>7</v>
      </c>
      <c r="K1368" t="s">
        <v>7</v>
      </c>
      <c r="L1368" s="15" t="s">
        <v>7</v>
      </c>
      <c r="M1368" t="s">
        <v>7</v>
      </c>
      <c r="N1368" s="15" t="s">
        <v>7</v>
      </c>
      <c r="O1368" s="15" t="s">
        <v>7</v>
      </c>
      <c r="P1368" t="s">
        <v>7</v>
      </c>
      <c r="Q1368" s="15" t="s">
        <v>7</v>
      </c>
      <c r="R1368" s="15" t="s">
        <v>7</v>
      </c>
    </row>
    <row r="1369" spans="9:18" x14ac:dyDescent="0.3">
      <c r="I1369" t="s">
        <v>7</v>
      </c>
      <c r="J1369" t="s">
        <v>7</v>
      </c>
      <c r="K1369" t="s">
        <v>7</v>
      </c>
      <c r="L1369" s="15" t="s">
        <v>7</v>
      </c>
      <c r="M1369" t="s">
        <v>7</v>
      </c>
      <c r="N1369" s="15" t="s">
        <v>7</v>
      </c>
      <c r="O1369" s="15" t="s">
        <v>7</v>
      </c>
      <c r="P1369" t="s">
        <v>7</v>
      </c>
      <c r="Q1369" s="15" t="s">
        <v>7</v>
      </c>
      <c r="R1369" s="15" t="s">
        <v>7</v>
      </c>
    </row>
    <row r="1370" spans="9:18" x14ac:dyDescent="0.3">
      <c r="I1370" t="s">
        <v>7</v>
      </c>
      <c r="J1370" t="s">
        <v>7</v>
      </c>
      <c r="K1370" t="s">
        <v>7</v>
      </c>
      <c r="L1370" s="15" t="s">
        <v>7</v>
      </c>
      <c r="M1370" t="s">
        <v>7</v>
      </c>
      <c r="N1370" s="15" t="s">
        <v>7</v>
      </c>
      <c r="O1370" s="15" t="s">
        <v>7</v>
      </c>
      <c r="P1370" t="s">
        <v>7</v>
      </c>
      <c r="Q1370" s="15" t="s">
        <v>7</v>
      </c>
      <c r="R1370" s="15" t="s">
        <v>7</v>
      </c>
    </row>
    <row r="1371" spans="9:18" x14ac:dyDescent="0.3">
      <c r="I1371" t="s">
        <v>7</v>
      </c>
      <c r="J1371" t="s">
        <v>7</v>
      </c>
      <c r="K1371" t="s">
        <v>7</v>
      </c>
      <c r="L1371" s="15" t="s">
        <v>7</v>
      </c>
      <c r="M1371" t="s">
        <v>7</v>
      </c>
      <c r="N1371" s="15" t="s">
        <v>7</v>
      </c>
      <c r="O1371" s="15" t="s">
        <v>7</v>
      </c>
      <c r="P1371" t="s">
        <v>7</v>
      </c>
      <c r="Q1371" s="15" t="s">
        <v>7</v>
      </c>
      <c r="R1371" s="15" t="s">
        <v>7</v>
      </c>
    </row>
    <row r="1372" spans="9:18" x14ac:dyDescent="0.3">
      <c r="I1372" t="s">
        <v>7</v>
      </c>
      <c r="J1372" t="s">
        <v>7</v>
      </c>
      <c r="K1372" t="s">
        <v>7</v>
      </c>
      <c r="L1372" s="15" t="s">
        <v>7</v>
      </c>
      <c r="M1372" t="s">
        <v>7</v>
      </c>
      <c r="N1372" s="15" t="s">
        <v>7</v>
      </c>
      <c r="O1372" s="15" t="s">
        <v>7</v>
      </c>
      <c r="P1372" t="s">
        <v>7</v>
      </c>
      <c r="Q1372" s="15" t="s">
        <v>7</v>
      </c>
      <c r="R1372" s="15" t="s">
        <v>7</v>
      </c>
    </row>
    <row r="1373" spans="9:18" x14ac:dyDescent="0.3">
      <c r="I1373" t="s">
        <v>7</v>
      </c>
      <c r="J1373" t="s">
        <v>7</v>
      </c>
      <c r="K1373" t="s">
        <v>7</v>
      </c>
      <c r="L1373" s="15" t="s">
        <v>7</v>
      </c>
      <c r="M1373" t="s">
        <v>7</v>
      </c>
      <c r="N1373" s="15" t="s">
        <v>7</v>
      </c>
      <c r="O1373" s="15" t="s">
        <v>7</v>
      </c>
      <c r="P1373" t="s">
        <v>7</v>
      </c>
      <c r="Q1373" s="15" t="s">
        <v>7</v>
      </c>
      <c r="R1373" s="15" t="s">
        <v>7</v>
      </c>
    </row>
    <row r="1374" spans="9:18" x14ac:dyDescent="0.3">
      <c r="I1374" t="s">
        <v>7</v>
      </c>
      <c r="J1374" t="s">
        <v>7</v>
      </c>
      <c r="K1374" t="s">
        <v>7</v>
      </c>
      <c r="L1374" s="15" t="s">
        <v>7</v>
      </c>
      <c r="M1374" t="s">
        <v>7</v>
      </c>
      <c r="N1374" s="15" t="s">
        <v>7</v>
      </c>
      <c r="O1374" s="15" t="s">
        <v>7</v>
      </c>
      <c r="P1374" t="s">
        <v>7</v>
      </c>
      <c r="Q1374" s="15" t="s">
        <v>7</v>
      </c>
      <c r="R1374" s="15" t="s">
        <v>7</v>
      </c>
    </row>
    <row r="1375" spans="9:18" x14ac:dyDescent="0.3">
      <c r="I1375" t="s">
        <v>7</v>
      </c>
      <c r="J1375" t="s">
        <v>7</v>
      </c>
      <c r="K1375" t="s">
        <v>7</v>
      </c>
      <c r="L1375" s="15" t="s">
        <v>7</v>
      </c>
      <c r="M1375" t="s">
        <v>7</v>
      </c>
      <c r="N1375" s="15" t="s">
        <v>7</v>
      </c>
      <c r="O1375" s="15" t="s">
        <v>7</v>
      </c>
      <c r="P1375" t="s">
        <v>7</v>
      </c>
      <c r="Q1375" s="15" t="s">
        <v>7</v>
      </c>
      <c r="R1375" s="15" t="s">
        <v>7</v>
      </c>
    </row>
    <row r="1376" spans="9:18" x14ac:dyDescent="0.3">
      <c r="I1376" t="s">
        <v>7</v>
      </c>
      <c r="J1376" t="s">
        <v>7</v>
      </c>
      <c r="K1376" t="s">
        <v>7</v>
      </c>
      <c r="L1376" s="15" t="s">
        <v>7</v>
      </c>
      <c r="M1376" t="s">
        <v>7</v>
      </c>
      <c r="N1376" s="15" t="s">
        <v>7</v>
      </c>
      <c r="O1376" s="15" t="s">
        <v>7</v>
      </c>
      <c r="P1376" t="s">
        <v>7</v>
      </c>
      <c r="Q1376" s="15" t="s">
        <v>7</v>
      </c>
      <c r="R1376" s="15" t="s">
        <v>7</v>
      </c>
    </row>
    <row r="1377" spans="9:18" x14ac:dyDescent="0.3">
      <c r="I1377" t="s">
        <v>7</v>
      </c>
      <c r="J1377" t="s">
        <v>7</v>
      </c>
      <c r="K1377" t="s">
        <v>7</v>
      </c>
      <c r="L1377" s="15" t="s">
        <v>7</v>
      </c>
      <c r="M1377" t="s">
        <v>7</v>
      </c>
      <c r="N1377" s="15" t="s">
        <v>7</v>
      </c>
      <c r="O1377" s="15" t="s">
        <v>7</v>
      </c>
      <c r="P1377" t="s">
        <v>7</v>
      </c>
      <c r="Q1377" s="15" t="s">
        <v>7</v>
      </c>
      <c r="R1377" s="15" t="s">
        <v>7</v>
      </c>
    </row>
    <row r="1378" spans="9:18" x14ac:dyDescent="0.3">
      <c r="I1378" t="s">
        <v>7</v>
      </c>
      <c r="J1378" t="s">
        <v>7</v>
      </c>
      <c r="K1378" t="s">
        <v>7</v>
      </c>
      <c r="L1378" s="15" t="s">
        <v>7</v>
      </c>
      <c r="M1378" t="s">
        <v>7</v>
      </c>
      <c r="N1378" s="15" t="s">
        <v>7</v>
      </c>
      <c r="O1378" s="15" t="s">
        <v>7</v>
      </c>
      <c r="P1378" t="s">
        <v>7</v>
      </c>
      <c r="Q1378" s="15" t="s">
        <v>7</v>
      </c>
      <c r="R1378" s="15" t="s">
        <v>7</v>
      </c>
    </row>
    <row r="1379" spans="9:18" x14ac:dyDescent="0.3">
      <c r="I1379" t="s">
        <v>7</v>
      </c>
      <c r="J1379" t="s">
        <v>7</v>
      </c>
      <c r="K1379" t="s">
        <v>7</v>
      </c>
      <c r="L1379" s="15" t="s">
        <v>7</v>
      </c>
      <c r="M1379" t="s">
        <v>7</v>
      </c>
      <c r="N1379" s="15" t="s">
        <v>7</v>
      </c>
      <c r="O1379" s="15" t="s">
        <v>7</v>
      </c>
      <c r="P1379" t="s">
        <v>7</v>
      </c>
      <c r="Q1379" s="15" t="s">
        <v>7</v>
      </c>
      <c r="R1379" s="15" t="s">
        <v>7</v>
      </c>
    </row>
    <row r="1380" spans="9:18" x14ac:dyDescent="0.3">
      <c r="I1380" t="s">
        <v>7</v>
      </c>
      <c r="J1380" t="s">
        <v>7</v>
      </c>
      <c r="K1380" t="s">
        <v>7</v>
      </c>
      <c r="L1380" s="15" t="s">
        <v>7</v>
      </c>
      <c r="M1380" t="s">
        <v>7</v>
      </c>
      <c r="N1380" s="15" t="s">
        <v>7</v>
      </c>
      <c r="O1380" s="15" t="s">
        <v>7</v>
      </c>
      <c r="P1380" t="s">
        <v>7</v>
      </c>
      <c r="Q1380" s="15" t="s">
        <v>7</v>
      </c>
      <c r="R1380" s="15" t="s">
        <v>7</v>
      </c>
    </row>
    <row r="1381" spans="9:18" x14ac:dyDescent="0.3">
      <c r="I1381" t="s">
        <v>7</v>
      </c>
      <c r="J1381" t="s">
        <v>7</v>
      </c>
      <c r="K1381" t="s">
        <v>7</v>
      </c>
      <c r="L1381" s="15" t="s">
        <v>7</v>
      </c>
      <c r="M1381" t="s">
        <v>7</v>
      </c>
      <c r="N1381" s="15" t="s">
        <v>7</v>
      </c>
      <c r="O1381" s="15" t="s">
        <v>7</v>
      </c>
      <c r="P1381" t="s">
        <v>7</v>
      </c>
      <c r="Q1381" s="15" t="s">
        <v>7</v>
      </c>
      <c r="R1381" s="15" t="s">
        <v>7</v>
      </c>
    </row>
    <row r="1382" spans="9:18" x14ac:dyDescent="0.3">
      <c r="I1382" t="s">
        <v>7</v>
      </c>
      <c r="J1382" t="s">
        <v>7</v>
      </c>
      <c r="K1382" t="s">
        <v>7</v>
      </c>
      <c r="L1382" s="15" t="s">
        <v>7</v>
      </c>
      <c r="M1382" t="s">
        <v>7</v>
      </c>
      <c r="N1382" s="15" t="s">
        <v>7</v>
      </c>
      <c r="O1382" s="15" t="s">
        <v>7</v>
      </c>
      <c r="P1382" t="s">
        <v>7</v>
      </c>
      <c r="Q1382" s="15" t="s">
        <v>7</v>
      </c>
      <c r="R1382" s="15" t="s">
        <v>7</v>
      </c>
    </row>
    <row r="1383" spans="9:18" x14ac:dyDescent="0.3">
      <c r="I1383" t="s">
        <v>7</v>
      </c>
      <c r="J1383" t="s">
        <v>7</v>
      </c>
      <c r="K1383" t="s">
        <v>7</v>
      </c>
      <c r="L1383" s="15" t="s">
        <v>7</v>
      </c>
      <c r="M1383" t="s">
        <v>7</v>
      </c>
      <c r="N1383" s="15" t="s">
        <v>7</v>
      </c>
      <c r="O1383" s="15" t="s">
        <v>7</v>
      </c>
      <c r="P1383" t="s">
        <v>7</v>
      </c>
      <c r="Q1383" s="15" t="s">
        <v>7</v>
      </c>
      <c r="R1383" s="15" t="s">
        <v>7</v>
      </c>
    </row>
    <row r="1384" spans="9:18" x14ac:dyDescent="0.3">
      <c r="I1384" t="s">
        <v>7</v>
      </c>
      <c r="J1384" t="s">
        <v>7</v>
      </c>
      <c r="K1384" t="s">
        <v>7</v>
      </c>
      <c r="L1384" s="15" t="s">
        <v>7</v>
      </c>
      <c r="M1384" t="s">
        <v>7</v>
      </c>
      <c r="N1384" s="15" t="s">
        <v>7</v>
      </c>
      <c r="O1384" s="15" t="s">
        <v>7</v>
      </c>
      <c r="P1384" t="s">
        <v>7</v>
      </c>
      <c r="Q1384" s="15" t="s">
        <v>7</v>
      </c>
      <c r="R1384" s="15" t="s">
        <v>7</v>
      </c>
    </row>
    <row r="1385" spans="9:18" x14ac:dyDescent="0.3">
      <c r="I1385" t="s">
        <v>7</v>
      </c>
      <c r="J1385" t="s">
        <v>7</v>
      </c>
      <c r="K1385" t="s">
        <v>7</v>
      </c>
      <c r="L1385" s="15" t="s">
        <v>7</v>
      </c>
      <c r="M1385" t="s">
        <v>7</v>
      </c>
      <c r="N1385" s="15" t="s">
        <v>7</v>
      </c>
      <c r="O1385" s="15" t="s">
        <v>7</v>
      </c>
      <c r="P1385" t="s">
        <v>7</v>
      </c>
      <c r="Q1385" s="15" t="s">
        <v>7</v>
      </c>
      <c r="R1385" s="15" t="s">
        <v>7</v>
      </c>
    </row>
    <row r="1386" spans="9:18" x14ac:dyDescent="0.3">
      <c r="I1386" t="s">
        <v>7</v>
      </c>
      <c r="J1386" t="s">
        <v>7</v>
      </c>
      <c r="K1386" t="s">
        <v>7</v>
      </c>
      <c r="L1386" s="15" t="s">
        <v>7</v>
      </c>
      <c r="M1386" t="s">
        <v>7</v>
      </c>
      <c r="N1386" s="15" t="s">
        <v>7</v>
      </c>
      <c r="O1386" s="15" t="s">
        <v>7</v>
      </c>
      <c r="P1386" t="s">
        <v>7</v>
      </c>
      <c r="Q1386" s="15" t="s">
        <v>7</v>
      </c>
      <c r="R1386" s="15" t="s">
        <v>7</v>
      </c>
    </row>
    <row r="1387" spans="9:18" x14ac:dyDescent="0.3">
      <c r="I1387" t="s">
        <v>7</v>
      </c>
      <c r="J1387" t="s">
        <v>7</v>
      </c>
      <c r="K1387" t="s">
        <v>7</v>
      </c>
      <c r="L1387" s="15" t="s">
        <v>7</v>
      </c>
      <c r="M1387" t="s">
        <v>7</v>
      </c>
      <c r="N1387" s="15" t="s">
        <v>7</v>
      </c>
      <c r="O1387" s="15" t="s">
        <v>7</v>
      </c>
      <c r="P1387" t="s">
        <v>7</v>
      </c>
      <c r="Q1387" s="15" t="s">
        <v>7</v>
      </c>
      <c r="R1387" s="15" t="s">
        <v>7</v>
      </c>
    </row>
    <row r="1388" spans="9:18" x14ac:dyDescent="0.3">
      <c r="I1388" t="s">
        <v>7</v>
      </c>
      <c r="J1388" t="s">
        <v>7</v>
      </c>
      <c r="K1388" t="s">
        <v>7</v>
      </c>
      <c r="L1388" s="15" t="s">
        <v>7</v>
      </c>
      <c r="M1388" t="s">
        <v>7</v>
      </c>
      <c r="N1388" s="15" t="s">
        <v>7</v>
      </c>
      <c r="O1388" s="15" t="s">
        <v>7</v>
      </c>
      <c r="P1388" t="s">
        <v>7</v>
      </c>
      <c r="Q1388" s="15" t="s">
        <v>7</v>
      </c>
      <c r="R1388" s="15" t="s">
        <v>7</v>
      </c>
    </row>
    <row r="1389" spans="9:18" x14ac:dyDescent="0.3">
      <c r="I1389" t="s">
        <v>7</v>
      </c>
      <c r="J1389" t="s">
        <v>7</v>
      </c>
      <c r="K1389" t="s">
        <v>7</v>
      </c>
      <c r="L1389" s="15" t="s">
        <v>7</v>
      </c>
      <c r="M1389" t="s">
        <v>7</v>
      </c>
      <c r="N1389" s="15" t="s">
        <v>7</v>
      </c>
      <c r="O1389" s="15" t="s">
        <v>7</v>
      </c>
      <c r="P1389" t="s">
        <v>7</v>
      </c>
      <c r="Q1389" s="15" t="s">
        <v>7</v>
      </c>
      <c r="R1389" s="15" t="s">
        <v>7</v>
      </c>
    </row>
    <row r="1390" spans="9:18" x14ac:dyDescent="0.3">
      <c r="I1390" t="s">
        <v>7</v>
      </c>
      <c r="J1390" t="s">
        <v>7</v>
      </c>
      <c r="K1390" t="s">
        <v>7</v>
      </c>
      <c r="L1390" s="15" t="s">
        <v>7</v>
      </c>
      <c r="M1390" t="s">
        <v>7</v>
      </c>
      <c r="N1390" s="15" t="s">
        <v>7</v>
      </c>
      <c r="O1390" s="15" t="s">
        <v>7</v>
      </c>
      <c r="P1390" t="s">
        <v>7</v>
      </c>
      <c r="Q1390" s="15" t="s">
        <v>7</v>
      </c>
      <c r="R1390" s="15" t="s">
        <v>7</v>
      </c>
    </row>
    <row r="1391" spans="9:18" x14ac:dyDescent="0.3">
      <c r="I1391" t="s">
        <v>7</v>
      </c>
      <c r="J1391" t="s">
        <v>7</v>
      </c>
      <c r="K1391" t="s">
        <v>7</v>
      </c>
      <c r="L1391" s="15" t="s">
        <v>7</v>
      </c>
      <c r="M1391" t="s">
        <v>7</v>
      </c>
      <c r="N1391" s="15" t="s">
        <v>7</v>
      </c>
      <c r="O1391" s="15" t="s">
        <v>7</v>
      </c>
      <c r="P1391" t="s">
        <v>7</v>
      </c>
      <c r="Q1391" s="15" t="s">
        <v>7</v>
      </c>
      <c r="R1391" s="15" t="s">
        <v>7</v>
      </c>
    </row>
    <row r="1392" spans="9:18" x14ac:dyDescent="0.3">
      <c r="I1392" t="s">
        <v>7</v>
      </c>
      <c r="J1392" t="s">
        <v>7</v>
      </c>
      <c r="K1392" t="s">
        <v>7</v>
      </c>
      <c r="L1392" s="15" t="s">
        <v>7</v>
      </c>
      <c r="M1392" t="s">
        <v>7</v>
      </c>
      <c r="N1392" s="15" t="s">
        <v>7</v>
      </c>
      <c r="O1392" s="15" t="s">
        <v>7</v>
      </c>
      <c r="P1392" t="s">
        <v>7</v>
      </c>
      <c r="Q1392" s="15" t="s">
        <v>7</v>
      </c>
      <c r="R1392" s="15" t="s">
        <v>7</v>
      </c>
    </row>
    <row r="1393" spans="9:18" x14ac:dyDescent="0.3">
      <c r="I1393" t="s">
        <v>7</v>
      </c>
      <c r="J1393" t="s">
        <v>7</v>
      </c>
      <c r="K1393" t="s">
        <v>7</v>
      </c>
      <c r="L1393" s="15" t="s">
        <v>7</v>
      </c>
      <c r="M1393" t="s">
        <v>7</v>
      </c>
      <c r="N1393" s="15" t="s">
        <v>7</v>
      </c>
      <c r="O1393" s="15" t="s">
        <v>7</v>
      </c>
      <c r="P1393" t="s">
        <v>7</v>
      </c>
      <c r="Q1393" s="15" t="s">
        <v>7</v>
      </c>
      <c r="R1393" s="15" t="s">
        <v>7</v>
      </c>
    </row>
    <row r="1394" spans="9:18" x14ac:dyDescent="0.3">
      <c r="I1394" t="s">
        <v>7</v>
      </c>
      <c r="J1394" t="s">
        <v>7</v>
      </c>
      <c r="K1394" t="s">
        <v>7</v>
      </c>
      <c r="L1394" s="15" t="s">
        <v>7</v>
      </c>
      <c r="M1394" t="s">
        <v>7</v>
      </c>
      <c r="N1394" s="15" t="s">
        <v>7</v>
      </c>
      <c r="O1394" s="15" t="s">
        <v>7</v>
      </c>
      <c r="P1394" t="s">
        <v>7</v>
      </c>
      <c r="Q1394" s="15" t="s">
        <v>7</v>
      </c>
      <c r="R1394" s="15" t="s">
        <v>7</v>
      </c>
    </row>
    <row r="1395" spans="9:18" x14ac:dyDescent="0.3">
      <c r="I1395" t="s">
        <v>7</v>
      </c>
      <c r="J1395" t="s">
        <v>7</v>
      </c>
      <c r="K1395" t="s">
        <v>7</v>
      </c>
      <c r="L1395" s="15" t="s">
        <v>7</v>
      </c>
      <c r="M1395" t="s">
        <v>7</v>
      </c>
      <c r="N1395" s="15" t="s">
        <v>7</v>
      </c>
      <c r="O1395" s="15" t="s">
        <v>7</v>
      </c>
      <c r="P1395" t="s">
        <v>7</v>
      </c>
      <c r="Q1395" s="15" t="s">
        <v>7</v>
      </c>
      <c r="R1395" s="15" t="s">
        <v>7</v>
      </c>
    </row>
    <row r="1396" spans="9:18" x14ac:dyDescent="0.3">
      <c r="I1396" t="s">
        <v>7</v>
      </c>
      <c r="J1396" t="s">
        <v>7</v>
      </c>
      <c r="K1396" t="s">
        <v>7</v>
      </c>
      <c r="L1396" s="15" t="s">
        <v>7</v>
      </c>
      <c r="M1396" t="s">
        <v>7</v>
      </c>
      <c r="N1396" s="15" t="s">
        <v>7</v>
      </c>
      <c r="O1396" s="15" t="s">
        <v>7</v>
      </c>
      <c r="P1396" t="s">
        <v>7</v>
      </c>
      <c r="Q1396" s="15" t="s">
        <v>7</v>
      </c>
      <c r="R1396" s="15" t="s">
        <v>7</v>
      </c>
    </row>
    <row r="1397" spans="9:18" x14ac:dyDescent="0.3">
      <c r="I1397" t="s">
        <v>7</v>
      </c>
      <c r="J1397" t="s">
        <v>7</v>
      </c>
      <c r="K1397" t="s">
        <v>7</v>
      </c>
      <c r="L1397" s="15" t="s">
        <v>7</v>
      </c>
      <c r="M1397" t="s">
        <v>7</v>
      </c>
      <c r="N1397" s="15" t="s">
        <v>7</v>
      </c>
      <c r="O1397" s="15" t="s">
        <v>7</v>
      </c>
      <c r="P1397" t="s">
        <v>7</v>
      </c>
      <c r="Q1397" s="15" t="s">
        <v>7</v>
      </c>
      <c r="R1397" s="15" t="s">
        <v>7</v>
      </c>
    </row>
    <row r="1398" spans="9:18" x14ac:dyDescent="0.3">
      <c r="I1398" t="s">
        <v>7</v>
      </c>
      <c r="J1398" t="s">
        <v>7</v>
      </c>
      <c r="K1398" t="s">
        <v>7</v>
      </c>
      <c r="L1398" s="15" t="s">
        <v>7</v>
      </c>
      <c r="M1398" t="s">
        <v>7</v>
      </c>
      <c r="N1398" s="15" t="s">
        <v>7</v>
      </c>
      <c r="O1398" s="15" t="s">
        <v>7</v>
      </c>
      <c r="P1398" t="s">
        <v>7</v>
      </c>
      <c r="Q1398" s="15" t="s">
        <v>7</v>
      </c>
      <c r="R1398" s="15" t="s">
        <v>7</v>
      </c>
    </row>
    <row r="1399" spans="9:18" x14ac:dyDescent="0.3">
      <c r="I1399" t="s">
        <v>7</v>
      </c>
      <c r="J1399" t="s">
        <v>7</v>
      </c>
      <c r="K1399" t="s">
        <v>7</v>
      </c>
      <c r="L1399" s="15" t="s">
        <v>7</v>
      </c>
      <c r="M1399" t="s">
        <v>7</v>
      </c>
      <c r="N1399" s="15" t="s">
        <v>7</v>
      </c>
      <c r="O1399" s="15" t="s">
        <v>7</v>
      </c>
      <c r="P1399" t="s">
        <v>7</v>
      </c>
      <c r="Q1399" s="15" t="s">
        <v>7</v>
      </c>
      <c r="R1399" s="15" t="s">
        <v>7</v>
      </c>
    </row>
    <row r="1400" spans="9:18" x14ac:dyDescent="0.3">
      <c r="I1400" t="s">
        <v>7</v>
      </c>
      <c r="J1400" t="s">
        <v>7</v>
      </c>
      <c r="K1400" t="s">
        <v>7</v>
      </c>
      <c r="L1400" s="15" t="s">
        <v>7</v>
      </c>
      <c r="M1400" t="s">
        <v>7</v>
      </c>
      <c r="N1400" s="15" t="s">
        <v>7</v>
      </c>
      <c r="O1400" s="15" t="s">
        <v>7</v>
      </c>
      <c r="P1400" t="s">
        <v>7</v>
      </c>
      <c r="Q1400" s="15" t="s">
        <v>7</v>
      </c>
      <c r="R1400" s="15" t="s">
        <v>7</v>
      </c>
    </row>
    <row r="1401" spans="9:18" x14ac:dyDescent="0.3">
      <c r="I1401" t="s">
        <v>7</v>
      </c>
      <c r="J1401" t="s">
        <v>7</v>
      </c>
      <c r="K1401" t="s">
        <v>7</v>
      </c>
      <c r="L1401" s="15" t="s">
        <v>7</v>
      </c>
      <c r="M1401" t="s">
        <v>7</v>
      </c>
      <c r="N1401" s="15" t="s">
        <v>7</v>
      </c>
      <c r="O1401" s="15" t="s">
        <v>7</v>
      </c>
      <c r="P1401" t="s">
        <v>7</v>
      </c>
      <c r="Q1401" s="15" t="s">
        <v>7</v>
      </c>
      <c r="R1401" s="15" t="s">
        <v>7</v>
      </c>
    </row>
    <row r="1402" spans="9:18" x14ac:dyDescent="0.3">
      <c r="I1402" t="s">
        <v>7</v>
      </c>
      <c r="J1402" t="s">
        <v>7</v>
      </c>
      <c r="K1402" t="s">
        <v>7</v>
      </c>
      <c r="L1402" s="15" t="s">
        <v>7</v>
      </c>
      <c r="M1402" t="s">
        <v>7</v>
      </c>
      <c r="N1402" s="15" t="s">
        <v>7</v>
      </c>
      <c r="O1402" s="15" t="s">
        <v>7</v>
      </c>
      <c r="P1402" t="s">
        <v>7</v>
      </c>
      <c r="Q1402" s="15" t="s">
        <v>7</v>
      </c>
      <c r="R1402" s="15" t="s">
        <v>7</v>
      </c>
    </row>
    <row r="1403" spans="9:18" x14ac:dyDescent="0.3">
      <c r="I1403" t="s">
        <v>7</v>
      </c>
      <c r="J1403" t="s">
        <v>7</v>
      </c>
      <c r="K1403" t="s">
        <v>7</v>
      </c>
      <c r="L1403" s="15" t="s">
        <v>7</v>
      </c>
      <c r="M1403" t="s">
        <v>7</v>
      </c>
      <c r="N1403" s="15" t="s">
        <v>7</v>
      </c>
      <c r="O1403" s="15" t="s">
        <v>7</v>
      </c>
      <c r="P1403" t="s">
        <v>7</v>
      </c>
      <c r="Q1403" s="15" t="s">
        <v>7</v>
      </c>
      <c r="R1403" s="15" t="s">
        <v>7</v>
      </c>
    </row>
    <row r="1404" spans="9:18" x14ac:dyDescent="0.3">
      <c r="I1404" t="s">
        <v>7</v>
      </c>
      <c r="J1404" t="s">
        <v>7</v>
      </c>
      <c r="K1404" t="s">
        <v>7</v>
      </c>
      <c r="L1404" s="15" t="s">
        <v>7</v>
      </c>
      <c r="M1404" t="s">
        <v>7</v>
      </c>
      <c r="N1404" s="15" t="s">
        <v>7</v>
      </c>
      <c r="O1404" s="15" t="s">
        <v>7</v>
      </c>
      <c r="P1404" t="s">
        <v>7</v>
      </c>
      <c r="Q1404" s="15" t="s">
        <v>7</v>
      </c>
      <c r="R1404" s="15" t="s">
        <v>7</v>
      </c>
    </row>
    <row r="1405" spans="9:18" x14ac:dyDescent="0.3">
      <c r="I1405" t="s">
        <v>7</v>
      </c>
      <c r="J1405" t="s">
        <v>7</v>
      </c>
      <c r="K1405" t="s">
        <v>7</v>
      </c>
      <c r="L1405" s="15" t="s">
        <v>7</v>
      </c>
      <c r="M1405" t="s">
        <v>7</v>
      </c>
      <c r="N1405" s="15" t="s">
        <v>7</v>
      </c>
      <c r="O1405" s="15" t="s">
        <v>7</v>
      </c>
      <c r="P1405" t="s">
        <v>7</v>
      </c>
      <c r="Q1405" s="15" t="s">
        <v>7</v>
      </c>
      <c r="R1405" s="15" t="s">
        <v>7</v>
      </c>
    </row>
    <row r="1406" spans="9:18" x14ac:dyDescent="0.3">
      <c r="I1406" t="s">
        <v>7</v>
      </c>
      <c r="J1406" t="s">
        <v>7</v>
      </c>
      <c r="K1406" t="s">
        <v>7</v>
      </c>
      <c r="L1406" s="15" t="s">
        <v>7</v>
      </c>
      <c r="M1406" t="s">
        <v>7</v>
      </c>
      <c r="N1406" s="15" t="s">
        <v>7</v>
      </c>
      <c r="O1406" s="15" t="s">
        <v>7</v>
      </c>
      <c r="P1406" t="s">
        <v>7</v>
      </c>
      <c r="Q1406" s="15" t="s">
        <v>7</v>
      </c>
      <c r="R1406" s="15" t="s">
        <v>7</v>
      </c>
    </row>
    <row r="1407" spans="9:18" x14ac:dyDescent="0.3">
      <c r="I1407" t="s">
        <v>7</v>
      </c>
      <c r="J1407" t="s">
        <v>7</v>
      </c>
      <c r="K1407" t="s">
        <v>7</v>
      </c>
      <c r="L1407" s="15" t="s">
        <v>7</v>
      </c>
      <c r="M1407" t="s">
        <v>7</v>
      </c>
      <c r="N1407" s="15" t="s">
        <v>7</v>
      </c>
      <c r="O1407" s="15" t="s">
        <v>7</v>
      </c>
      <c r="P1407" t="s">
        <v>7</v>
      </c>
      <c r="Q1407" s="15" t="s">
        <v>7</v>
      </c>
      <c r="R1407" s="15" t="s">
        <v>7</v>
      </c>
    </row>
    <row r="1408" spans="9:18" x14ac:dyDescent="0.3">
      <c r="I1408" t="s">
        <v>7</v>
      </c>
      <c r="J1408" t="s">
        <v>7</v>
      </c>
      <c r="K1408" t="s">
        <v>7</v>
      </c>
      <c r="L1408" s="15" t="s">
        <v>7</v>
      </c>
      <c r="M1408" t="s">
        <v>7</v>
      </c>
      <c r="N1408" s="15" t="s">
        <v>7</v>
      </c>
      <c r="O1408" s="15" t="s">
        <v>7</v>
      </c>
      <c r="P1408" t="s">
        <v>7</v>
      </c>
      <c r="Q1408" s="15" t="s">
        <v>7</v>
      </c>
      <c r="R1408" s="15" t="s">
        <v>7</v>
      </c>
    </row>
    <row r="1409" spans="9:18" x14ac:dyDescent="0.3">
      <c r="I1409" t="s">
        <v>7</v>
      </c>
      <c r="J1409" t="s">
        <v>7</v>
      </c>
      <c r="K1409" t="s">
        <v>7</v>
      </c>
      <c r="L1409" s="15" t="s">
        <v>7</v>
      </c>
      <c r="M1409" t="s">
        <v>7</v>
      </c>
      <c r="N1409" s="15" t="s">
        <v>7</v>
      </c>
      <c r="O1409" s="15" t="s">
        <v>7</v>
      </c>
      <c r="P1409" t="s">
        <v>7</v>
      </c>
      <c r="Q1409" s="15" t="s">
        <v>7</v>
      </c>
      <c r="R1409" s="15" t="s">
        <v>7</v>
      </c>
    </row>
    <row r="1410" spans="9:18" x14ac:dyDescent="0.3">
      <c r="I1410" t="s">
        <v>7</v>
      </c>
      <c r="J1410" t="s">
        <v>7</v>
      </c>
      <c r="K1410" t="s">
        <v>7</v>
      </c>
      <c r="L1410" s="15" t="s">
        <v>7</v>
      </c>
      <c r="M1410" t="s">
        <v>7</v>
      </c>
      <c r="N1410" s="15" t="s">
        <v>7</v>
      </c>
      <c r="O1410" s="15" t="s">
        <v>7</v>
      </c>
      <c r="P1410" t="s">
        <v>7</v>
      </c>
      <c r="Q1410" s="15" t="s">
        <v>7</v>
      </c>
      <c r="R1410" s="15" t="s">
        <v>7</v>
      </c>
    </row>
    <row r="1411" spans="9:18" x14ac:dyDescent="0.3">
      <c r="I1411" t="s">
        <v>7</v>
      </c>
      <c r="J1411" t="s">
        <v>7</v>
      </c>
      <c r="K1411" t="s">
        <v>7</v>
      </c>
      <c r="L1411" s="15" t="s">
        <v>7</v>
      </c>
      <c r="M1411" t="s">
        <v>7</v>
      </c>
      <c r="N1411" s="15" t="s">
        <v>7</v>
      </c>
      <c r="O1411" s="15" t="s">
        <v>7</v>
      </c>
      <c r="P1411" t="s">
        <v>7</v>
      </c>
      <c r="Q1411" s="15" t="s">
        <v>7</v>
      </c>
      <c r="R1411" s="15" t="s">
        <v>7</v>
      </c>
    </row>
    <row r="1412" spans="9:18" x14ac:dyDescent="0.3">
      <c r="I1412" t="s">
        <v>7</v>
      </c>
      <c r="J1412" t="s">
        <v>7</v>
      </c>
      <c r="K1412" t="s">
        <v>7</v>
      </c>
      <c r="L1412" s="15" t="s">
        <v>7</v>
      </c>
      <c r="M1412" t="s">
        <v>7</v>
      </c>
      <c r="N1412" s="15" t="s">
        <v>7</v>
      </c>
      <c r="O1412" s="15" t="s">
        <v>7</v>
      </c>
      <c r="P1412" t="s">
        <v>7</v>
      </c>
      <c r="Q1412" s="15" t="s">
        <v>7</v>
      </c>
      <c r="R1412" s="15" t="s">
        <v>7</v>
      </c>
    </row>
    <row r="1413" spans="9:18" x14ac:dyDescent="0.3">
      <c r="I1413" t="s">
        <v>7</v>
      </c>
      <c r="J1413" t="s">
        <v>7</v>
      </c>
      <c r="K1413" t="s">
        <v>7</v>
      </c>
      <c r="L1413" s="15" t="s">
        <v>7</v>
      </c>
      <c r="M1413" t="s">
        <v>7</v>
      </c>
      <c r="N1413" s="15" t="s">
        <v>7</v>
      </c>
      <c r="O1413" s="15" t="s">
        <v>7</v>
      </c>
      <c r="P1413" t="s">
        <v>7</v>
      </c>
      <c r="Q1413" s="15" t="s">
        <v>7</v>
      </c>
      <c r="R1413" s="15" t="s">
        <v>7</v>
      </c>
    </row>
    <row r="1414" spans="9:18" x14ac:dyDescent="0.3">
      <c r="I1414" t="s">
        <v>7</v>
      </c>
      <c r="J1414" t="s">
        <v>7</v>
      </c>
      <c r="K1414" t="s">
        <v>7</v>
      </c>
      <c r="L1414" s="15" t="s">
        <v>7</v>
      </c>
      <c r="M1414" t="s">
        <v>7</v>
      </c>
      <c r="N1414" s="15" t="s">
        <v>7</v>
      </c>
      <c r="O1414" s="15" t="s">
        <v>7</v>
      </c>
      <c r="P1414" t="s">
        <v>7</v>
      </c>
      <c r="Q1414" s="15" t="s">
        <v>7</v>
      </c>
      <c r="R1414" s="15" t="s">
        <v>7</v>
      </c>
    </row>
    <row r="1415" spans="9:18" x14ac:dyDescent="0.3">
      <c r="I1415" t="s">
        <v>7</v>
      </c>
      <c r="J1415" t="s">
        <v>7</v>
      </c>
      <c r="K1415" t="s">
        <v>7</v>
      </c>
      <c r="L1415" s="15" t="s">
        <v>7</v>
      </c>
      <c r="M1415" t="s">
        <v>7</v>
      </c>
      <c r="N1415" s="15" t="s">
        <v>7</v>
      </c>
      <c r="O1415" s="15" t="s">
        <v>7</v>
      </c>
      <c r="P1415" t="s">
        <v>7</v>
      </c>
      <c r="Q1415" s="15" t="s">
        <v>7</v>
      </c>
      <c r="R1415" s="15" t="s">
        <v>7</v>
      </c>
    </row>
    <row r="1416" spans="9:18" x14ac:dyDescent="0.3">
      <c r="I1416" t="s">
        <v>7</v>
      </c>
      <c r="J1416" t="s">
        <v>7</v>
      </c>
      <c r="K1416" t="s">
        <v>7</v>
      </c>
      <c r="L1416" s="15" t="s">
        <v>7</v>
      </c>
      <c r="M1416" t="s">
        <v>7</v>
      </c>
      <c r="N1416" s="15" t="s">
        <v>7</v>
      </c>
      <c r="O1416" s="15" t="s">
        <v>7</v>
      </c>
      <c r="P1416" t="s">
        <v>7</v>
      </c>
      <c r="Q1416" s="15" t="s">
        <v>7</v>
      </c>
      <c r="R1416" s="15" t="s">
        <v>7</v>
      </c>
    </row>
    <row r="1417" spans="9:18" x14ac:dyDescent="0.3">
      <c r="I1417" t="s">
        <v>7</v>
      </c>
      <c r="J1417" t="s">
        <v>7</v>
      </c>
      <c r="K1417" t="s">
        <v>7</v>
      </c>
      <c r="L1417" s="15" t="s">
        <v>7</v>
      </c>
      <c r="M1417" t="s">
        <v>7</v>
      </c>
      <c r="N1417" s="15" t="s">
        <v>7</v>
      </c>
      <c r="O1417" s="15" t="s">
        <v>7</v>
      </c>
      <c r="P1417" t="s">
        <v>7</v>
      </c>
      <c r="Q1417" s="15" t="s">
        <v>7</v>
      </c>
      <c r="R1417" s="15" t="s">
        <v>7</v>
      </c>
    </row>
    <row r="1418" spans="9:18" x14ac:dyDescent="0.3">
      <c r="I1418" t="s">
        <v>7</v>
      </c>
      <c r="J1418" t="s">
        <v>7</v>
      </c>
      <c r="K1418" t="s">
        <v>7</v>
      </c>
      <c r="L1418" s="15" t="s">
        <v>7</v>
      </c>
      <c r="M1418" t="s">
        <v>7</v>
      </c>
      <c r="N1418" s="15" t="s">
        <v>7</v>
      </c>
      <c r="O1418" s="15" t="s">
        <v>7</v>
      </c>
      <c r="P1418" t="s">
        <v>7</v>
      </c>
      <c r="Q1418" s="15" t="s">
        <v>7</v>
      </c>
      <c r="R1418" s="15" t="s">
        <v>7</v>
      </c>
    </row>
    <row r="1419" spans="9:18" x14ac:dyDescent="0.3">
      <c r="I1419" t="s">
        <v>7</v>
      </c>
      <c r="J1419" t="s">
        <v>7</v>
      </c>
      <c r="K1419" t="s">
        <v>7</v>
      </c>
      <c r="L1419" s="15" t="s">
        <v>7</v>
      </c>
      <c r="M1419" t="s">
        <v>7</v>
      </c>
      <c r="N1419" s="15" t="s">
        <v>7</v>
      </c>
      <c r="O1419" s="15" t="s">
        <v>7</v>
      </c>
      <c r="P1419" t="s">
        <v>7</v>
      </c>
      <c r="Q1419" s="15" t="s">
        <v>7</v>
      </c>
      <c r="R1419" s="15" t="s">
        <v>7</v>
      </c>
    </row>
    <row r="1420" spans="9:18" x14ac:dyDescent="0.3">
      <c r="I1420" t="s">
        <v>7</v>
      </c>
      <c r="J1420" t="s">
        <v>7</v>
      </c>
      <c r="K1420" t="s">
        <v>7</v>
      </c>
      <c r="L1420" s="15" t="s">
        <v>7</v>
      </c>
      <c r="M1420" t="s">
        <v>7</v>
      </c>
      <c r="N1420" s="15" t="s">
        <v>7</v>
      </c>
      <c r="O1420" s="15" t="s">
        <v>7</v>
      </c>
      <c r="P1420" t="s">
        <v>7</v>
      </c>
      <c r="Q1420" s="15" t="s">
        <v>7</v>
      </c>
      <c r="R1420" s="15" t="s">
        <v>7</v>
      </c>
    </row>
    <row r="1421" spans="9:18" x14ac:dyDescent="0.3">
      <c r="I1421" t="s">
        <v>7</v>
      </c>
      <c r="J1421" t="s">
        <v>7</v>
      </c>
      <c r="K1421" t="s">
        <v>7</v>
      </c>
      <c r="L1421" s="15" t="s">
        <v>7</v>
      </c>
      <c r="M1421" t="s">
        <v>7</v>
      </c>
      <c r="N1421" s="15" t="s">
        <v>7</v>
      </c>
      <c r="O1421" s="15" t="s">
        <v>7</v>
      </c>
      <c r="P1421" t="s">
        <v>7</v>
      </c>
      <c r="Q1421" s="15" t="s">
        <v>7</v>
      </c>
      <c r="R1421" s="15" t="s">
        <v>7</v>
      </c>
    </row>
    <row r="1422" spans="9:18" x14ac:dyDescent="0.3">
      <c r="I1422" t="s">
        <v>7</v>
      </c>
      <c r="J1422" t="s">
        <v>7</v>
      </c>
      <c r="K1422" t="s">
        <v>7</v>
      </c>
      <c r="L1422" s="15" t="s">
        <v>7</v>
      </c>
      <c r="M1422" t="s">
        <v>7</v>
      </c>
      <c r="N1422" s="15" t="s">
        <v>7</v>
      </c>
      <c r="O1422" s="15" t="s">
        <v>7</v>
      </c>
      <c r="P1422" t="s">
        <v>7</v>
      </c>
      <c r="Q1422" s="15" t="s">
        <v>7</v>
      </c>
      <c r="R1422" s="15" t="s">
        <v>7</v>
      </c>
    </row>
    <row r="1423" spans="9:18" x14ac:dyDescent="0.3">
      <c r="I1423" t="s">
        <v>7</v>
      </c>
      <c r="J1423" t="s">
        <v>7</v>
      </c>
      <c r="K1423" t="s">
        <v>7</v>
      </c>
      <c r="L1423" s="15" t="s">
        <v>7</v>
      </c>
      <c r="M1423" t="s">
        <v>7</v>
      </c>
      <c r="N1423" s="15" t="s">
        <v>7</v>
      </c>
      <c r="O1423" s="15" t="s">
        <v>7</v>
      </c>
      <c r="P1423" t="s">
        <v>7</v>
      </c>
      <c r="Q1423" s="15" t="s">
        <v>7</v>
      </c>
      <c r="R1423" s="15" t="s">
        <v>7</v>
      </c>
    </row>
    <row r="1424" spans="9:18" x14ac:dyDescent="0.3">
      <c r="I1424" t="s">
        <v>7</v>
      </c>
      <c r="J1424" t="s">
        <v>7</v>
      </c>
      <c r="K1424" t="s">
        <v>7</v>
      </c>
      <c r="L1424" s="15" t="s">
        <v>7</v>
      </c>
      <c r="M1424" t="s">
        <v>7</v>
      </c>
      <c r="N1424" s="15" t="s">
        <v>7</v>
      </c>
      <c r="O1424" s="15" t="s">
        <v>7</v>
      </c>
      <c r="P1424" t="s">
        <v>7</v>
      </c>
      <c r="Q1424" s="15" t="s">
        <v>7</v>
      </c>
      <c r="R1424" s="15" t="s">
        <v>7</v>
      </c>
    </row>
    <row r="1425" spans="9:18" x14ac:dyDescent="0.3">
      <c r="I1425" t="s">
        <v>7</v>
      </c>
      <c r="J1425" t="s">
        <v>7</v>
      </c>
      <c r="K1425" t="s">
        <v>7</v>
      </c>
      <c r="L1425" s="15" t="s">
        <v>7</v>
      </c>
      <c r="M1425" t="s">
        <v>7</v>
      </c>
      <c r="N1425" s="15" t="s">
        <v>7</v>
      </c>
      <c r="O1425" s="15" t="s">
        <v>7</v>
      </c>
      <c r="P1425" t="s">
        <v>7</v>
      </c>
      <c r="Q1425" s="15" t="s">
        <v>7</v>
      </c>
      <c r="R1425" s="15" t="s">
        <v>7</v>
      </c>
    </row>
    <row r="1426" spans="9:18" x14ac:dyDescent="0.3">
      <c r="I1426" t="s">
        <v>7</v>
      </c>
      <c r="J1426" t="s">
        <v>7</v>
      </c>
      <c r="K1426" t="s">
        <v>7</v>
      </c>
      <c r="L1426" s="15" t="s">
        <v>7</v>
      </c>
      <c r="M1426" t="s">
        <v>7</v>
      </c>
      <c r="N1426" s="15" t="s">
        <v>7</v>
      </c>
      <c r="O1426" s="15" t="s">
        <v>7</v>
      </c>
      <c r="P1426" t="s">
        <v>7</v>
      </c>
      <c r="Q1426" s="15" t="s">
        <v>7</v>
      </c>
      <c r="R1426" s="15" t="s">
        <v>7</v>
      </c>
    </row>
    <row r="1427" spans="9:18" x14ac:dyDescent="0.3">
      <c r="I1427" t="s">
        <v>7</v>
      </c>
      <c r="J1427" t="s">
        <v>7</v>
      </c>
      <c r="K1427" t="s">
        <v>7</v>
      </c>
      <c r="L1427" s="15" t="s">
        <v>7</v>
      </c>
      <c r="M1427" t="s">
        <v>7</v>
      </c>
      <c r="N1427" s="15" t="s">
        <v>7</v>
      </c>
      <c r="O1427" s="15" t="s">
        <v>7</v>
      </c>
      <c r="P1427" t="s">
        <v>7</v>
      </c>
      <c r="Q1427" s="15" t="s">
        <v>7</v>
      </c>
      <c r="R1427" s="15" t="s">
        <v>7</v>
      </c>
    </row>
    <row r="1428" spans="9:18" x14ac:dyDescent="0.3">
      <c r="I1428" t="s">
        <v>7</v>
      </c>
      <c r="J1428" t="s">
        <v>7</v>
      </c>
      <c r="K1428" t="s">
        <v>7</v>
      </c>
      <c r="L1428" s="15" t="s">
        <v>7</v>
      </c>
      <c r="M1428" t="s">
        <v>7</v>
      </c>
      <c r="N1428" s="15" t="s">
        <v>7</v>
      </c>
      <c r="O1428" s="15" t="s">
        <v>7</v>
      </c>
      <c r="P1428" t="s">
        <v>7</v>
      </c>
      <c r="Q1428" s="15" t="s">
        <v>7</v>
      </c>
      <c r="R1428" s="15" t="s">
        <v>7</v>
      </c>
    </row>
    <row r="1429" spans="9:18" x14ac:dyDescent="0.3">
      <c r="I1429" t="s">
        <v>7</v>
      </c>
      <c r="J1429" t="s">
        <v>7</v>
      </c>
      <c r="K1429" t="s">
        <v>7</v>
      </c>
      <c r="L1429" s="15" t="s">
        <v>7</v>
      </c>
      <c r="M1429" t="s">
        <v>7</v>
      </c>
      <c r="N1429" s="15" t="s">
        <v>7</v>
      </c>
      <c r="O1429" s="15" t="s">
        <v>7</v>
      </c>
      <c r="P1429" t="s">
        <v>7</v>
      </c>
      <c r="Q1429" s="15" t="s">
        <v>7</v>
      </c>
      <c r="R1429" s="15" t="s">
        <v>7</v>
      </c>
    </row>
    <row r="1430" spans="9:18" x14ac:dyDescent="0.3">
      <c r="I1430" t="s">
        <v>7</v>
      </c>
      <c r="J1430" t="s">
        <v>7</v>
      </c>
      <c r="K1430" t="s">
        <v>7</v>
      </c>
      <c r="L1430" s="15" t="s">
        <v>7</v>
      </c>
      <c r="M1430" t="s">
        <v>7</v>
      </c>
      <c r="N1430" s="15" t="s">
        <v>7</v>
      </c>
      <c r="O1430" s="15" t="s">
        <v>7</v>
      </c>
      <c r="P1430" t="s">
        <v>7</v>
      </c>
      <c r="Q1430" s="15" t="s">
        <v>7</v>
      </c>
      <c r="R1430" s="15" t="s">
        <v>7</v>
      </c>
    </row>
    <row r="1431" spans="9:18" x14ac:dyDescent="0.3">
      <c r="I1431" t="s">
        <v>7</v>
      </c>
      <c r="J1431" t="s">
        <v>7</v>
      </c>
      <c r="K1431" t="s">
        <v>7</v>
      </c>
      <c r="L1431" s="15" t="s">
        <v>7</v>
      </c>
      <c r="M1431" t="s">
        <v>7</v>
      </c>
      <c r="N1431" s="15" t="s">
        <v>7</v>
      </c>
      <c r="O1431" s="15" t="s">
        <v>7</v>
      </c>
      <c r="P1431" t="s">
        <v>7</v>
      </c>
      <c r="Q1431" s="15" t="s">
        <v>7</v>
      </c>
      <c r="R1431" s="15" t="s">
        <v>7</v>
      </c>
    </row>
    <row r="1432" spans="9:18" x14ac:dyDescent="0.3">
      <c r="I1432" t="s">
        <v>7</v>
      </c>
      <c r="J1432" t="s">
        <v>7</v>
      </c>
      <c r="K1432" t="s">
        <v>7</v>
      </c>
      <c r="L1432" s="15" t="s">
        <v>7</v>
      </c>
      <c r="M1432" t="s">
        <v>7</v>
      </c>
      <c r="N1432" s="15" t="s">
        <v>7</v>
      </c>
      <c r="O1432" s="15" t="s">
        <v>7</v>
      </c>
      <c r="P1432" t="s">
        <v>7</v>
      </c>
      <c r="Q1432" s="15" t="s">
        <v>7</v>
      </c>
      <c r="R1432" s="15" t="s">
        <v>7</v>
      </c>
    </row>
    <row r="1433" spans="9:18" x14ac:dyDescent="0.3">
      <c r="I1433" t="s">
        <v>7</v>
      </c>
      <c r="J1433" t="s">
        <v>7</v>
      </c>
      <c r="K1433" t="s">
        <v>7</v>
      </c>
      <c r="L1433" s="15" t="s">
        <v>7</v>
      </c>
      <c r="M1433" t="s">
        <v>7</v>
      </c>
      <c r="N1433" s="15" t="s">
        <v>7</v>
      </c>
      <c r="O1433" s="15" t="s">
        <v>7</v>
      </c>
      <c r="P1433" t="s">
        <v>7</v>
      </c>
      <c r="Q1433" s="15" t="s">
        <v>7</v>
      </c>
      <c r="R1433" s="15" t="s">
        <v>7</v>
      </c>
    </row>
    <row r="1434" spans="9:18" x14ac:dyDescent="0.3">
      <c r="I1434" t="s">
        <v>7</v>
      </c>
      <c r="J1434" t="s">
        <v>7</v>
      </c>
      <c r="K1434" t="s">
        <v>7</v>
      </c>
      <c r="L1434" s="15" t="s">
        <v>7</v>
      </c>
      <c r="M1434" t="s">
        <v>7</v>
      </c>
      <c r="N1434" s="15" t="s">
        <v>7</v>
      </c>
      <c r="O1434" s="15" t="s">
        <v>7</v>
      </c>
      <c r="P1434" t="s">
        <v>7</v>
      </c>
      <c r="Q1434" s="15" t="s">
        <v>7</v>
      </c>
      <c r="R1434" s="15" t="s">
        <v>7</v>
      </c>
    </row>
    <row r="1435" spans="9:18" x14ac:dyDescent="0.3">
      <c r="I1435" t="s">
        <v>7</v>
      </c>
      <c r="J1435" t="s">
        <v>7</v>
      </c>
      <c r="K1435" t="s">
        <v>7</v>
      </c>
      <c r="L1435" s="15" t="s">
        <v>7</v>
      </c>
      <c r="M1435" t="s">
        <v>7</v>
      </c>
      <c r="N1435" s="15" t="s">
        <v>7</v>
      </c>
      <c r="O1435" s="15" t="s">
        <v>7</v>
      </c>
      <c r="P1435" t="s">
        <v>7</v>
      </c>
      <c r="Q1435" s="15" t="s">
        <v>7</v>
      </c>
      <c r="R1435" s="15" t="s">
        <v>7</v>
      </c>
    </row>
    <row r="1436" spans="9:18" x14ac:dyDescent="0.3">
      <c r="I1436" t="s">
        <v>7</v>
      </c>
      <c r="J1436" t="s">
        <v>7</v>
      </c>
      <c r="K1436" t="s">
        <v>7</v>
      </c>
      <c r="L1436" s="15" t="s">
        <v>7</v>
      </c>
      <c r="M1436" t="s">
        <v>7</v>
      </c>
      <c r="N1436" s="15" t="s">
        <v>7</v>
      </c>
      <c r="O1436" s="15" t="s">
        <v>7</v>
      </c>
      <c r="P1436" t="s">
        <v>7</v>
      </c>
      <c r="Q1436" s="15" t="s">
        <v>7</v>
      </c>
      <c r="R1436" s="15" t="s">
        <v>7</v>
      </c>
    </row>
    <row r="1437" spans="9:18" x14ac:dyDescent="0.3">
      <c r="I1437" t="s">
        <v>7</v>
      </c>
      <c r="J1437" t="s">
        <v>7</v>
      </c>
      <c r="K1437" t="s">
        <v>7</v>
      </c>
      <c r="L1437" s="15" t="s">
        <v>7</v>
      </c>
      <c r="M1437" t="s">
        <v>7</v>
      </c>
      <c r="N1437" s="15" t="s">
        <v>7</v>
      </c>
      <c r="O1437" s="15" t="s">
        <v>7</v>
      </c>
      <c r="P1437" t="s">
        <v>7</v>
      </c>
      <c r="Q1437" s="15" t="s">
        <v>7</v>
      </c>
      <c r="R1437" s="15" t="s">
        <v>7</v>
      </c>
    </row>
    <row r="1438" spans="9:18" x14ac:dyDescent="0.3">
      <c r="I1438" t="s">
        <v>7</v>
      </c>
      <c r="J1438" t="s">
        <v>7</v>
      </c>
      <c r="K1438" t="s">
        <v>7</v>
      </c>
      <c r="L1438" s="15" t="s">
        <v>7</v>
      </c>
      <c r="M1438" t="s">
        <v>7</v>
      </c>
      <c r="N1438" s="15" t="s">
        <v>7</v>
      </c>
      <c r="O1438" s="15" t="s">
        <v>7</v>
      </c>
      <c r="P1438" t="s">
        <v>7</v>
      </c>
      <c r="Q1438" s="15" t="s">
        <v>7</v>
      </c>
      <c r="R1438" s="15" t="s">
        <v>7</v>
      </c>
    </row>
    <row r="1439" spans="9:18" x14ac:dyDescent="0.3">
      <c r="I1439" t="s">
        <v>7</v>
      </c>
      <c r="J1439" t="s">
        <v>7</v>
      </c>
      <c r="K1439" t="s">
        <v>7</v>
      </c>
      <c r="L1439" s="15" t="s">
        <v>7</v>
      </c>
      <c r="M1439" t="s">
        <v>7</v>
      </c>
      <c r="N1439" s="15" t="s">
        <v>7</v>
      </c>
      <c r="O1439" s="15" t="s">
        <v>7</v>
      </c>
      <c r="P1439" t="s">
        <v>7</v>
      </c>
      <c r="Q1439" s="15" t="s">
        <v>7</v>
      </c>
      <c r="R1439" s="15" t="s">
        <v>7</v>
      </c>
    </row>
    <row r="1440" spans="9:18" x14ac:dyDescent="0.3">
      <c r="I1440" t="s">
        <v>7</v>
      </c>
      <c r="J1440" t="s">
        <v>7</v>
      </c>
      <c r="K1440" t="s">
        <v>7</v>
      </c>
      <c r="L1440" s="15" t="s">
        <v>7</v>
      </c>
      <c r="M1440" t="s">
        <v>7</v>
      </c>
      <c r="N1440" s="15" t="s">
        <v>7</v>
      </c>
      <c r="O1440" s="15" t="s">
        <v>7</v>
      </c>
      <c r="P1440" t="s">
        <v>7</v>
      </c>
      <c r="Q1440" s="15" t="s">
        <v>7</v>
      </c>
      <c r="R1440" s="15" t="s">
        <v>7</v>
      </c>
    </row>
    <row r="1441" spans="9:18" x14ac:dyDescent="0.3">
      <c r="I1441" t="s">
        <v>7</v>
      </c>
      <c r="J1441" t="s">
        <v>7</v>
      </c>
      <c r="K1441" t="s">
        <v>7</v>
      </c>
      <c r="L1441" s="15" t="s">
        <v>7</v>
      </c>
      <c r="M1441" t="s">
        <v>7</v>
      </c>
      <c r="N1441" s="15" t="s">
        <v>7</v>
      </c>
      <c r="O1441" s="15" t="s">
        <v>7</v>
      </c>
      <c r="P1441" t="s">
        <v>7</v>
      </c>
      <c r="Q1441" s="15" t="s">
        <v>7</v>
      </c>
      <c r="R1441" s="15" t="s">
        <v>7</v>
      </c>
    </row>
    <row r="1442" spans="9:18" x14ac:dyDescent="0.3">
      <c r="I1442" t="s">
        <v>7</v>
      </c>
      <c r="J1442" t="s">
        <v>7</v>
      </c>
      <c r="K1442" t="s">
        <v>7</v>
      </c>
      <c r="L1442" s="15" t="s">
        <v>7</v>
      </c>
      <c r="M1442" t="s">
        <v>7</v>
      </c>
      <c r="N1442" s="15" t="s">
        <v>7</v>
      </c>
      <c r="O1442" s="15" t="s">
        <v>7</v>
      </c>
      <c r="P1442" t="s">
        <v>7</v>
      </c>
      <c r="Q1442" s="15" t="s">
        <v>7</v>
      </c>
      <c r="R1442" s="15" t="s">
        <v>7</v>
      </c>
    </row>
    <row r="1443" spans="9:18" x14ac:dyDescent="0.3">
      <c r="I1443" t="s">
        <v>7</v>
      </c>
      <c r="J1443" t="s">
        <v>7</v>
      </c>
      <c r="K1443" t="s">
        <v>7</v>
      </c>
      <c r="L1443" s="15" t="s">
        <v>7</v>
      </c>
      <c r="M1443" t="s">
        <v>7</v>
      </c>
      <c r="N1443" s="15" t="s">
        <v>7</v>
      </c>
      <c r="O1443" s="15" t="s">
        <v>7</v>
      </c>
      <c r="P1443" t="s">
        <v>7</v>
      </c>
      <c r="Q1443" s="15" t="s">
        <v>7</v>
      </c>
      <c r="R1443" s="15" t="s">
        <v>7</v>
      </c>
    </row>
    <row r="1444" spans="9:18" x14ac:dyDescent="0.3">
      <c r="I1444" t="s">
        <v>7</v>
      </c>
      <c r="J1444" t="s">
        <v>7</v>
      </c>
      <c r="K1444" t="s">
        <v>7</v>
      </c>
      <c r="L1444" s="15" t="s">
        <v>7</v>
      </c>
      <c r="M1444" t="s">
        <v>7</v>
      </c>
      <c r="N1444" s="15" t="s">
        <v>7</v>
      </c>
      <c r="O1444" s="15" t="s">
        <v>7</v>
      </c>
      <c r="P1444" t="s">
        <v>7</v>
      </c>
      <c r="Q1444" s="15" t="s">
        <v>7</v>
      </c>
      <c r="R1444" s="15" t="s">
        <v>7</v>
      </c>
    </row>
    <row r="1445" spans="9:18" x14ac:dyDescent="0.3">
      <c r="I1445" t="s">
        <v>7</v>
      </c>
      <c r="J1445" t="s">
        <v>7</v>
      </c>
      <c r="K1445" t="s">
        <v>7</v>
      </c>
      <c r="L1445" s="15" t="s">
        <v>7</v>
      </c>
      <c r="M1445" t="s">
        <v>7</v>
      </c>
      <c r="N1445" s="15" t="s">
        <v>7</v>
      </c>
      <c r="O1445" s="15" t="s">
        <v>7</v>
      </c>
      <c r="P1445" t="s">
        <v>7</v>
      </c>
      <c r="Q1445" s="15" t="s">
        <v>7</v>
      </c>
      <c r="R1445" s="15" t="s">
        <v>7</v>
      </c>
    </row>
    <row r="1446" spans="9:18" x14ac:dyDescent="0.3">
      <c r="I1446" t="s">
        <v>7</v>
      </c>
      <c r="J1446" t="s">
        <v>7</v>
      </c>
      <c r="K1446" t="s">
        <v>7</v>
      </c>
      <c r="L1446" s="15" t="s">
        <v>7</v>
      </c>
      <c r="M1446" t="s">
        <v>7</v>
      </c>
      <c r="N1446" s="15" t="s">
        <v>7</v>
      </c>
      <c r="O1446" s="15" t="s">
        <v>7</v>
      </c>
      <c r="P1446" t="s">
        <v>7</v>
      </c>
      <c r="Q1446" s="15" t="s">
        <v>7</v>
      </c>
      <c r="R1446" s="15" t="s">
        <v>7</v>
      </c>
    </row>
    <row r="1447" spans="9:18" x14ac:dyDescent="0.3">
      <c r="I1447" t="s">
        <v>7</v>
      </c>
      <c r="J1447" t="s">
        <v>7</v>
      </c>
      <c r="K1447" t="s">
        <v>7</v>
      </c>
      <c r="L1447" s="15" t="s">
        <v>7</v>
      </c>
      <c r="M1447" t="s">
        <v>7</v>
      </c>
      <c r="N1447" s="15" t="s">
        <v>7</v>
      </c>
      <c r="O1447" s="15" t="s">
        <v>7</v>
      </c>
      <c r="P1447" t="s">
        <v>7</v>
      </c>
      <c r="Q1447" s="15" t="s">
        <v>7</v>
      </c>
      <c r="R1447" s="15" t="s">
        <v>7</v>
      </c>
    </row>
    <row r="1448" spans="9:18" x14ac:dyDescent="0.3">
      <c r="I1448" t="s">
        <v>7</v>
      </c>
      <c r="J1448" t="s">
        <v>7</v>
      </c>
      <c r="K1448" t="s">
        <v>7</v>
      </c>
      <c r="L1448" s="15" t="s">
        <v>7</v>
      </c>
      <c r="M1448" t="s">
        <v>7</v>
      </c>
      <c r="N1448" s="15" t="s">
        <v>7</v>
      </c>
      <c r="O1448" s="15" t="s">
        <v>7</v>
      </c>
      <c r="P1448" t="s">
        <v>7</v>
      </c>
      <c r="Q1448" s="15" t="s">
        <v>7</v>
      </c>
      <c r="R1448" s="15" t="s">
        <v>7</v>
      </c>
    </row>
    <row r="1449" spans="9:18" x14ac:dyDescent="0.3">
      <c r="I1449" t="s">
        <v>7</v>
      </c>
      <c r="J1449" t="s">
        <v>7</v>
      </c>
      <c r="K1449" t="s">
        <v>7</v>
      </c>
      <c r="L1449" s="15" t="s">
        <v>7</v>
      </c>
      <c r="M1449" t="s">
        <v>7</v>
      </c>
      <c r="N1449" s="15" t="s">
        <v>7</v>
      </c>
      <c r="O1449" s="15" t="s">
        <v>7</v>
      </c>
      <c r="P1449" t="s">
        <v>7</v>
      </c>
      <c r="Q1449" s="15" t="s">
        <v>7</v>
      </c>
      <c r="R1449" s="15" t="s">
        <v>7</v>
      </c>
    </row>
    <row r="1450" spans="9:18" x14ac:dyDescent="0.3">
      <c r="I1450" t="s">
        <v>7</v>
      </c>
      <c r="J1450" t="s">
        <v>7</v>
      </c>
      <c r="K1450" t="s">
        <v>7</v>
      </c>
      <c r="L1450" s="15" t="s">
        <v>7</v>
      </c>
      <c r="M1450" t="s">
        <v>7</v>
      </c>
      <c r="N1450" s="15" t="s">
        <v>7</v>
      </c>
      <c r="O1450" s="15" t="s">
        <v>7</v>
      </c>
      <c r="P1450" t="s">
        <v>7</v>
      </c>
      <c r="Q1450" s="15" t="s">
        <v>7</v>
      </c>
      <c r="R1450" s="15" t="s">
        <v>7</v>
      </c>
    </row>
    <row r="1451" spans="9:18" x14ac:dyDescent="0.3">
      <c r="I1451" t="s">
        <v>7</v>
      </c>
      <c r="J1451" t="s">
        <v>7</v>
      </c>
      <c r="K1451" t="s">
        <v>7</v>
      </c>
      <c r="L1451" s="15" t="s">
        <v>7</v>
      </c>
      <c r="M1451" t="s">
        <v>7</v>
      </c>
      <c r="N1451" s="15" t="s">
        <v>7</v>
      </c>
      <c r="O1451" s="15" t="s">
        <v>7</v>
      </c>
      <c r="P1451" t="s">
        <v>7</v>
      </c>
      <c r="Q1451" s="15" t="s">
        <v>7</v>
      </c>
      <c r="R1451" s="15" t="s">
        <v>7</v>
      </c>
    </row>
    <row r="1452" spans="9:18" x14ac:dyDescent="0.3">
      <c r="I1452" t="s">
        <v>7</v>
      </c>
      <c r="J1452" t="s">
        <v>7</v>
      </c>
      <c r="K1452" t="s">
        <v>7</v>
      </c>
      <c r="L1452" s="15" t="s">
        <v>7</v>
      </c>
      <c r="M1452" t="s">
        <v>7</v>
      </c>
      <c r="N1452" s="15" t="s">
        <v>7</v>
      </c>
      <c r="O1452" s="15" t="s">
        <v>7</v>
      </c>
      <c r="P1452" t="s">
        <v>7</v>
      </c>
      <c r="Q1452" s="15" t="s">
        <v>7</v>
      </c>
      <c r="R1452" s="15" t="s">
        <v>7</v>
      </c>
    </row>
    <row r="1453" spans="9:18" x14ac:dyDescent="0.3">
      <c r="I1453" t="s">
        <v>7</v>
      </c>
      <c r="J1453" t="s">
        <v>7</v>
      </c>
      <c r="K1453" t="s">
        <v>7</v>
      </c>
      <c r="L1453" s="15" t="s">
        <v>7</v>
      </c>
      <c r="M1453" t="s">
        <v>7</v>
      </c>
      <c r="N1453" s="15" t="s">
        <v>7</v>
      </c>
      <c r="O1453" s="15" t="s">
        <v>7</v>
      </c>
      <c r="P1453" t="s">
        <v>7</v>
      </c>
      <c r="Q1453" s="15" t="s">
        <v>7</v>
      </c>
      <c r="R1453" s="15" t="s">
        <v>7</v>
      </c>
    </row>
    <row r="1454" spans="9:18" x14ac:dyDescent="0.3">
      <c r="I1454" t="s">
        <v>7</v>
      </c>
      <c r="J1454" t="s">
        <v>7</v>
      </c>
      <c r="K1454" t="s">
        <v>7</v>
      </c>
      <c r="L1454" s="15" t="s">
        <v>7</v>
      </c>
      <c r="M1454" t="s">
        <v>7</v>
      </c>
      <c r="N1454" s="15" t="s">
        <v>7</v>
      </c>
      <c r="O1454" s="15" t="s">
        <v>7</v>
      </c>
      <c r="P1454" t="s">
        <v>7</v>
      </c>
      <c r="Q1454" s="15" t="s">
        <v>7</v>
      </c>
      <c r="R1454" s="15" t="s">
        <v>7</v>
      </c>
    </row>
    <row r="1455" spans="9:18" x14ac:dyDescent="0.3">
      <c r="I1455" t="s">
        <v>7</v>
      </c>
      <c r="J1455" t="s">
        <v>7</v>
      </c>
      <c r="K1455" t="s">
        <v>7</v>
      </c>
      <c r="L1455" s="15" t="s">
        <v>7</v>
      </c>
      <c r="M1455" t="s">
        <v>7</v>
      </c>
      <c r="N1455" s="15" t="s">
        <v>7</v>
      </c>
      <c r="O1455" s="15" t="s">
        <v>7</v>
      </c>
      <c r="P1455" t="s">
        <v>7</v>
      </c>
      <c r="Q1455" s="15" t="s">
        <v>7</v>
      </c>
      <c r="R1455" s="15" t="s">
        <v>7</v>
      </c>
    </row>
    <row r="1456" spans="9:18" x14ac:dyDescent="0.3">
      <c r="I1456" t="s">
        <v>7</v>
      </c>
      <c r="J1456" t="s">
        <v>7</v>
      </c>
      <c r="K1456" t="s">
        <v>7</v>
      </c>
      <c r="L1456" s="15" t="s">
        <v>7</v>
      </c>
      <c r="M1456" t="s">
        <v>7</v>
      </c>
      <c r="N1456" s="15" t="s">
        <v>7</v>
      </c>
      <c r="O1456" s="15" t="s">
        <v>7</v>
      </c>
      <c r="P1456" t="s">
        <v>7</v>
      </c>
      <c r="Q1456" s="15" t="s">
        <v>7</v>
      </c>
      <c r="R1456" s="15" t="s">
        <v>7</v>
      </c>
    </row>
    <row r="1457" spans="9:18" x14ac:dyDescent="0.3">
      <c r="I1457" t="s">
        <v>7</v>
      </c>
      <c r="J1457" t="s">
        <v>7</v>
      </c>
      <c r="K1457" t="s">
        <v>7</v>
      </c>
      <c r="L1457" s="15" t="s">
        <v>7</v>
      </c>
      <c r="M1457" t="s">
        <v>7</v>
      </c>
      <c r="N1457" s="15" t="s">
        <v>7</v>
      </c>
      <c r="O1457" s="15" t="s">
        <v>7</v>
      </c>
      <c r="P1457" t="s">
        <v>7</v>
      </c>
      <c r="Q1457" s="15" t="s">
        <v>7</v>
      </c>
      <c r="R1457" s="15" t="s">
        <v>7</v>
      </c>
    </row>
    <row r="1458" spans="9:18" x14ac:dyDescent="0.3">
      <c r="I1458" t="s">
        <v>7</v>
      </c>
      <c r="J1458" t="s">
        <v>7</v>
      </c>
      <c r="K1458" t="s">
        <v>7</v>
      </c>
      <c r="L1458" s="15" t="s">
        <v>7</v>
      </c>
      <c r="M1458" t="s">
        <v>7</v>
      </c>
      <c r="N1458" s="15" t="s">
        <v>7</v>
      </c>
      <c r="O1458" s="15" t="s">
        <v>7</v>
      </c>
      <c r="P1458" t="s">
        <v>7</v>
      </c>
      <c r="Q1458" s="15" t="s">
        <v>7</v>
      </c>
      <c r="R1458" s="15" t="s">
        <v>7</v>
      </c>
    </row>
    <row r="1459" spans="9:18" x14ac:dyDescent="0.3">
      <c r="I1459" t="s">
        <v>7</v>
      </c>
      <c r="J1459" t="s">
        <v>7</v>
      </c>
      <c r="K1459" t="s">
        <v>7</v>
      </c>
      <c r="L1459" s="15" t="s">
        <v>7</v>
      </c>
      <c r="M1459" t="s">
        <v>7</v>
      </c>
      <c r="N1459" s="15" t="s">
        <v>7</v>
      </c>
      <c r="O1459" s="15" t="s">
        <v>7</v>
      </c>
      <c r="P1459" t="s">
        <v>7</v>
      </c>
      <c r="Q1459" s="15" t="s">
        <v>7</v>
      </c>
      <c r="R1459" s="15" t="s">
        <v>7</v>
      </c>
    </row>
    <row r="1460" spans="9:18" x14ac:dyDescent="0.3">
      <c r="I1460" t="s">
        <v>7</v>
      </c>
      <c r="J1460" t="s">
        <v>7</v>
      </c>
      <c r="K1460" t="s">
        <v>7</v>
      </c>
      <c r="L1460" s="15" t="s">
        <v>7</v>
      </c>
      <c r="M1460" t="s">
        <v>7</v>
      </c>
      <c r="N1460" s="15" t="s">
        <v>7</v>
      </c>
      <c r="O1460" s="15" t="s">
        <v>7</v>
      </c>
      <c r="P1460" t="s">
        <v>7</v>
      </c>
      <c r="Q1460" s="15" t="s">
        <v>7</v>
      </c>
      <c r="R1460" s="15" t="s">
        <v>7</v>
      </c>
    </row>
    <row r="1461" spans="9:18" x14ac:dyDescent="0.3">
      <c r="I1461" t="s">
        <v>7</v>
      </c>
      <c r="J1461" t="s">
        <v>7</v>
      </c>
      <c r="K1461" t="s">
        <v>7</v>
      </c>
      <c r="L1461" s="15" t="s">
        <v>7</v>
      </c>
      <c r="M1461" t="s">
        <v>7</v>
      </c>
      <c r="N1461" s="15" t="s">
        <v>7</v>
      </c>
      <c r="O1461" s="15" t="s">
        <v>7</v>
      </c>
      <c r="P1461" t="s">
        <v>7</v>
      </c>
      <c r="Q1461" s="15" t="s">
        <v>7</v>
      </c>
      <c r="R1461" s="15" t="s">
        <v>7</v>
      </c>
    </row>
    <row r="1462" spans="9:18" x14ac:dyDescent="0.3">
      <c r="I1462" t="s">
        <v>7</v>
      </c>
      <c r="J1462" t="s">
        <v>7</v>
      </c>
      <c r="K1462" t="s">
        <v>7</v>
      </c>
      <c r="L1462" s="15" t="s">
        <v>7</v>
      </c>
      <c r="M1462" t="s">
        <v>7</v>
      </c>
      <c r="N1462" s="15" t="s">
        <v>7</v>
      </c>
      <c r="O1462" s="15" t="s">
        <v>7</v>
      </c>
      <c r="P1462" t="s">
        <v>7</v>
      </c>
      <c r="Q1462" s="15" t="s">
        <v>7</v>
      </c>
      <c r="R1462" s="15" t="s">
        <v>7</v>
      </c>
    </row>
    <row r="1463" spans="9:18" x14ac:dyDescent="0.3">
      <c r="I1463" t="s">
        <v>7</v>
      </c>
      <c r="J1463" t="s">
        <v>7</v>
      </c>
      <c r="K1463" t="s">
        <v>7</v>
      </c>
      <c r="L1463" s="15" t="s">
        <v>7</v>
      </c>
      <c r="M1463" t="s">
        <v>7</v>
      </c>
      <c r="N1463" s="15" t="s">
        <v>7</v>
      </c>
      <c r="O1463" s="15" t="s">
        <v>7</v>
      </c>
      <c r="P1463" t="s">
        <v>7</v>
      </c>
      <c r="Q1463" s="15" t="s">
        <v>7</v>
      </c>
      <c r="R1463" s="15" t="s">
        <v>7</v>
      </c>
    </row>
    <row r="1464" spans="9:18" x14ac:dyDescent="0.3">
      <c r="I1464" t="s">
        <v>7</v>
      </c>
      <c r="J1464" t="s">
        <v>7</v>
      </c>
      <c r="K1464" t="s">
        <v>7</v>
      </c>
      <c r="L1464" s="15" t="s">
        <v>7</v>
      </c>
      <c r="M1464" t="s">
        <v>7</v>
      </c>
      <c r="N1464" s="15" t="s">
        <v>7</v>
      </c>
      <c r="O1464" s="15" t="s">
        <v>7</v>
      </c>
      <c r="P1464" t="s">
        <v>7</v>
      </c>
      <c r="Q1464" s="15" t="s">
        <v>7</v>
      </c>
      <c r="R1464" s="15" t="s">
        <v>7</v>
      </c>
    </row>
    <row r="1465" spans="9:18" x14ac:dyDescent="0.3">
      <c r="I1465" t="s">
        <v>7</v>
      </c>
      <c r="J1465" t="s">
        <v>7</v>
      </c>
      <c r="K1465" t="s">
        <v>7</v>
      </c>
      <c r="L1465" s="15" t="s">
        <v>7</v>
      </c>
      <c r="M1465" t="s">
        <v>7</v>
      </c>
      <c r="N1465" s="15" t="s">
        <v>7</v>
      </c>
      <c r="O1465" s="15" t="s">
        <v>7</v>
      </c>
      <c r="P1465" t="s">
        <v>7</v>
      </c>
      <c r="Q1465" s="15" t="s">
        <v>7</v>
      </c>
      <c r="R1465" s="15" t="s">
        <v>7</v>
      </c>
    </row>
    <row r="1466" spans="9:18" x14ac:dyDescent="0.3">
      <c r="I1466" t="s">
        <v>7</v>
      </c>
      <c r="J1466" t="s">
        <v>7</v>
      </c>
      <c r="K1466" t="s">
        <v>7</v>
      </c>
      <c r="L1466" s="15" t="s">
        <v>7</v>
      </c>
      <c r="M1466" t="s">
        <v>7</v>
      </c>
      <c r="N1466" s="15" t="s">
        <v>7</v>
      </c>
      <c r="O1466" s="15" t="s">
        <v>7</v>
      </c>
      <c r="P1466" t="s">
        <v>7</v>
      </c>
      <c r="Q1466" s="15" t="s">
        <v>7</v>
      </c>
      <c r="R1466" s="15" t="s">
        <v>7</v>
      </c>
    </row>
    <row r="1467" spans="9:18" x14ac:dyDescent="0.3">
      <c r="I1467" t="s">
        <v>7</v>
      </c>
      <c r="J1467" t="s">
        <v>7</v>
      </c>
      <c r="K1467" t="s">
        <v>7</v>
      </c>
      <c r="L1467" s="15" t="s">
        <v>7</v>
      </c>
      <c r="M1467" t="s">
        <v>7</v>
      </c>
      <c r="N1467" s="15" t="s">
        <v>7</v>
      </c>
      <c r="O1467" s="15" t="s">
        <v>7</v>
      </c>
      <c r="P1467" t="s">
        <v>7</v>
      </c>
      <c r="Q1467" s="15" t="s">
        <v>7</v>
      </c>
      <c r="R1467" s="15" t="s">
        <v>7</v>
      </c>
    </row>
    <row r="1468" spans="9:18" x14ac:dyDescent="0.3">
      <c r="I1468" t="s">
        <v>7</v>
      </c>
      <c r="J1468" t="s">
        <v>7</v>
      </c>
      <c r="K1468" t="s">
        <v>7</v>
      </c>
      <c r="L1468" s="15" t="s">
        <v>7</v>
      </c>
      <c r="M1468" t="s">
        <v>7</v>
      </c>
      <c r="N1468" s="15" t="s">
        <v>7</v>
      </c>
      <c r="O1468" s="15" t="s">
        <v>7</v>
      </c>
      <c r="P1468" t="s">
        <v>7</v>
      </c>
      <c r="Q1468" s="15" t="s">
        <v>7</v>
      </c>
      <c r="R1468" s="15" t="s">
        <v>7</v>
      </c>
    </row>
    <row r="1469" spans="9:18" x14ac:dyDescent="0.3">
      <c r="I1469" t="s">
        <v>7</v>
      </c>
      <c r="J1469" t="s">
        <v>7</v>
      </c>
      <c r="K1469" t="s">
        <v>7</v>
      </c>
      <c r="L1469" s="15" t="s">
        <v>7</v>
      </c>
      <c r="M1469" t="s">
        <v>7</v>
      </c>
      <c r="N1469" s="15" t="s">
        <v>7</v>
      </c>
      <c r="O1469" s="15" t="s">
        <v>7</v>
      </c>
      <c r="P1469" t="s">
        <v>7</v>
      </c>
      <c r="Q1469" s="15" t="s">
        <v>7</v>
      </c>
      <c r="R1469" s="15" t="s">
        <v>7</v>
      </c>
    </row>
    <row r="1470" spans="9:18" x14ac:dyDescent="0.3">
      <c r="I1470" t="s">
        <v>7</v>
      </c>
      <c r="J1470" t="s">
        <v>7</v>
      </c>
      <c r="K1470" t="s">
        <v>7</v>
      </c>
      <c r="L1470" s="15" t="s">
        <v>7</v>
      </c>
      <c r="M1470" t="s">
        <v>7</v>
      </c>
      <c r="N1470" s="15" t="s">
        <v>7</v>
      </c>
      <c r="O1470" s="15" t="s">
        <v>7</v>
      </c>
      <c r="P1470" t="s">
        <v>7</v>
      </c>
      <c r="Q1470" s="15" t="s">
        <v>7</v>
      </c>
      <c r="R1470" s="15" t="s">
        <v>7</v>
      </c>
    </row>
    <row r="1471" spans="9:18" x14ac:dyDescent="0.3">
      <c r="I1471" t="s">
        <v>7</v>
      </c>
      <c r="J1471" t="s">
        <v>7</v>
      </c>
      <c r="K1471" t="s">
        <v>7</v>
      </c>
      <c r="L1471" s="15" t="s">
        <v>7</v>
      </c>
      <c r="M1471" t="s">
        <v>7</v>
      </c>
      <c r="N1471" s="15" t="s">
        <v>7</v>
      </c>
      <c r="O1471" s="15" t="s">
        <v>7</v>
      </c>
      <c r="P1471" t="s">
        <v>7</v>
      </c>
      <c r="Q1471" s="15" t="s">
        <v>7</v>
      </c>
      <c r="R1471" s="15" t="s">
        <v>7</v>
      </c>
    </row>
    <row r="1472" spans="9:18" x14ac:dyDescent="0.3">
      <c r="I1472" t="s">
        <v>7</v>
      </c>
      <c r="J1472" t="s">
        <v>7</v>
      </c>
      <c r="K1472" t="s">
        <v>7</v>
      </c>
      <c r="L1472" s="15" t="s">
        <v>7</v>
      </c>
      <c r="M1472" t="s">
        <v>7</v>
      </c>
      <c r="N1472" s="15" t="s">
        <v>7</v>
      </c>
      <c r="O1472" s="15" t="s">
        <v>7</v>
      </c>
      <c r="P1472" t="s">
        <v>7</v>
      </c>
      <c r="Q1472" s="15" t="s">
        <v>7</v>
      </c>
      <c r="R1472" s="15" t="s">
        <v>7</v>
      </c>
    </row>
    <row r="1473" spans="9:18" x14ac:dyDescent="0.3">
      <c r="I1473" t="s">
        <v>7</v>
      </c>
      <c r="J1473" t="s">
        <v>7</v>
      </c>
      <c r="K1473" t="s">
        <v>7</v>
      </c>
      <c r="L1473" s="15" t="s">
        <v>7</v>
      </c>
      <c r="M1473" t="s">
        <v>7</v>
      </c>
      <c r="N1473" s="15" t="s">
        <v>7</v>
      </c>
      <c r="O1473" s="15" t="s">
        <v>7</v>
      </c>
      <c r="P1473" t="s">
        <v>7</v>
      </c>
      <c r="Q1473" s="15" t="s">
        <v>7</v>
      </c>
      <c r="R1473" s="15" t="s">
        <v>7</v>
      </c>
    </row>
    <row r="1474" spans="9:18" x14ac:dyDescent="0.3">
      <c r="I1474" t="s">
        <v>7</v>
      </c>
      <c r="J1474" t="s">
        <v>7</v>
      </c>
      <c r="K1474" t="s">
        <v>7</v>
      </c>
      <c r="L1474" s="15" t="s">
        <v>7</v>
      </c>
      <c r="M1474" t="s">
        <v>7</v>
      </c>
      <c r="N1474" s="15" t="s">
        <v>7</v>
      </c>
      <c r="O1474" s="15" t="s">
        <v>7</v>
      </c>
      <c r="P1474" t="s">
        <v>7</v>
      </c>
      <c r="Q1474" s="15" t="s">
        <v>7</v>
      </c>
      <c r="R1474" s="15" t="s">
        <v>7</v>
      </c>
    </row>
    <row r="1475" spans="9:18" x14ac:dyDescent="0.3">
      <c r="I1475" t="s">
        <v>7</v>
      </c>
      <c r="J1475" t="s">
        <v>7</v>
      </c>
      <c r="K1475" t="s">
        <v>7</v>
      </c>
      <c r="L1475" s="15" t="s">
        <v>7</v>
      </c>
      <c r="M1475" t="s">
        <v>7</v>
      </c>
      <c r="N1475" s="15" t="s">
        <v>7</v>
      </c>
      <c r="O1475" s="15" t="s">
        <v>7</v>
      </c>
      <c r="P1475" t="s">
        <v>7</v>
      </c>
      <c r="Q1475" s="15" t="s">
        <v>7</v>
      </c>
      <c r="R1475" s="15" t="s">
        <v>7</v>
      </c>
    </row>
    <row r="1476" spans="9:18" x14ac:dyDescent="0.3">
      <c r="I1476" t="s">
        <v>7</v>
      </c>
      <c r="J1476" t="s">
        <v>7</v>
      </c>
      <c r="K1476" t="s">
        <v>7</v>
      </c>
      <c r="L1476" s="15" t="s">
        <v>7</v>
      </c>
      <c r="M1476" t="s">
        <v>7</v>
      </c>
      <c r="N1476" s="15" t="s">
        <v>7</v>
      </c>
      <c r="O1476" s="15" t="s">
        <v>7</v>
      </c>
      <c r="P1476" t="s">
        <v>7</v>
      </c>
      <c r="Q1476" s="15" t="s">
        <v>7</v>
      </c>
      <c r="R1476" s="15" t="s">
        <v>7</v>
      </c>
    </row>
    <row r="1477" spans="9:18" x14ac:dyDescent="0.3">
      <c r="I1477" t="s">
        <v>7</v>
      </c>
      <c r="J1477" t="s">
        <v>7</v>
      </c>
      <c r="K1477" t="s">
        <v>7</v>
      </c>
      <c r="L1477" s="15" t="s">
        <v>7</v>
      </c>
      <c r="M1477" t="s">
        <v>7</v>
      </c>
      <c r="N1477" s="15" t="s">
        <v>7</v>
      </c>
      <c r="O1477" s="15" t="s">
        <v>7</v>
      </c>
      <c r="P1477" t="s">
        <v>7</v>
      </c>
      <c r="Q1477" s="15" t="s">
        <v>7</v>
      </c>
      <c r="R1477" s="15" t="s">
        <v>7</v>
      </c>
    </row>
    <row r="1478" spans="9:18" x14ac:dyDescent="0.3">
      <c r="I1478" t="s">
        <v>7</v>
      </c>
      <c r="J1478" t="s">
        <v>7</v>
      </c>
      <c r="K1478" t="s">
        <v>7</v>
      </c>
      <c r="L1478" s="15" t="s">
        <v>7</v>
      </c>
      <c r="M1478" t="s">
        <v>7</v>
      </c>
      <c r="N1478" s="15" t="s">
        <v>7</v>
      </c>
      <c r="O1478" s="15" t="s">
        <v>7</v>
      </c>
      <c r="P1478" t="s">
        <v>7</v>
      </c>
      <c r="Q1478" s="15" t="s">
        <v>7</v>
      </c>
      <c r="R1478" s="15" t="s">
        <v>7</v>
      </c>
    </row>
    <row r="1479" spans="9:18" x14ac:dyDescent="0.3">
      <c r="I1479" t="s">
        <v>7</v>
      </c>
      <c r="J1479" t="s">
        <v>7</v>
      </c>
      <c r="K1479" t="s">
        <v>7</v>
      </c>
      <c r="L1479" s="15" t="s">
        <v>7</v>
      </c>
      <c r="M1479" t="s">
        <v>7</v>
      </c>
      <c r="N1479" s="15" t="s">
        <v>7</v>
      </c>
      <c r="O1479" s="15" t="s">
        <v>7</v>
      </c>
      <c r="P1479" t="s">
        <v>7</v>
      </c>
      <c r="Q1479" s="15" t="s">
        <v>7</v>
      </c>
      <c r="R1479" s="15" t="s">
        <v>7</v>
      </c>
    </row>
    <row r="1480" spans="9:18" x14ac:dyDescent="0.3">
      <c r="I1480" t="s">
        <v>7</v>
      </c>
      <c r="J1480" t="s">
        <v>7</v>
      </c>
      <c r="K1480" t="s">
        <v>7</v>
      </c>
      <c r="L1480" s="15" t="s">
        <v>7</v>
      </c>
      <c r="M1480" t="s">
        <v>7</v>
      </c>
      <c r="N1480" s="15" t="s">
        <v>7</v>
      </c>
      <c r="O1480" s="15" t="s">
        <v>7</v>
      </c>
      <c r="P1480" t="s">
        <v>7</v>
      </c>
      <c r="Q1480" s="15" t="s">
        <v>7</v>
      </c>
      <c r="R1480" s="15" t="s">
        <v>7</v>
      </c>
    </row>
    <row r="1481" spans="9:18" x14ac:dyDescent="0.3">
      <c r="I1481" t="s">
        <v>7</v>
      </c>
      <c r="J1481" t="s">
        <v>7</v>
      </c>
      <c r="K1481" t="s">
        <v>7</v>
      </c>
      <c r="L1481" s="15" t="s">
        <v>7</v>
      </c>
      <c r="M1481" t="s">
        <v>7</v>
      </c>
      <c r="N1481" s="15" t="s">
        <v>7</v>
      </c>
      <c r="O1481" s="15" t="s">
        <v>7</v>
      </c>
      <c r="P1481" t="s">
        <v>7</v>
      </c>
      <c r="Q1481" s="15" t="s">
        <v>7</v>
      </c>
      <c r="R1481" s="15" t="s">
        <v>7</v>
      </c>
    </row>
    <row r="1482" spans="9:18" x14ac:dyDescent="0.3">
      <c r="I1482" t="s">
        <v>7</v>
      </c>
      <c r="J1482" t="s">
        <v>7</v>
      </c>
      <c r="K1482" t="s">
        <v>7</v>
      </c>
      <c r="L1482" s="15" t="s">
        <v>7</v>
      </c>
      <c r="M1482" t="s">
        <v>7</v>
      </c>
      <c r="N1482" s="15" t="s">
        <v>7</v>
      </c>
      <c r="O1482" s="15" t="s">
        <v>7</v>
      </c>
      <c r="P1482" t="s">
        <v>7</v>
      </c>
      <c r="Q1482" s="15" t="s">
        <v>7</v>
      </c>
      <c r="R1482" s="15" t="s">
        <v>7</v>
      </c>
    </row>
    <row r="1483" spans="9:18" x14ac:dyDescent="0.3">
      <c r="I1483" t="s">
        <v>7</v>
      </c>
      <c r="J1483" t="s">
        <v>7</v>
      </c>
      <c r="K1483" t="s">
        <v>7</v>
      </c>
      <c r="L1483" s="15" t="s">
        <v>7</v>
      </c>
      <c r="M1483" t="s">
        <v>7</v>
      </c>
      <c r="N1483" s="15" t="s">
        <v>7</v>
      </c>
      <c r="O1483" s="15" t="s">
        <v>7</v>
      </c>
      <c r="P1483" t="s">
        <v>7</v>
      </c>
      <c r="Q1483" s="15" t="s">
        <v>7</v>
      </c>
      <c r="R1483" s="15" t="s">
        <v>7</v>
      </c>
    </row>
    <row r="1484" spans="9:18" x14ac:dyDescent="0.3">
      <c r="I1484" t="s">
        <v>7</v>
      </c>
      <c r="J1484" t="s">
        <v>7</v>
      </c>
      <c r="K1484" t="s">
        <v>7</v>
      </c>
      <c r="L1484" s="15" t="s">
        <v>7</v>
      </c>
      <c r="M1484" t="s">
        <v>7</v>
      </c>
      <c r="N1484" s="15" t="s">
        <v>7</v>
      </c>
      <c r="O1484" s="15" t="s">
        <v>7</v>
      </c>
      <c r="P1484" t="s">
        <v>7</v>
      </c>
      <c r="Q1484" s="15" t="s">
        <v>7</v>
      </c>
      <c r="R1484" s="15" t="s">
        <v>7</v>
      </c>
    </row>
    <row r="1485" spans="9:18" x14ac:dyDescent="0.3">
      <c r="I1485" t="s">
        <v>7</v>
      </c>
      <c r="J1485" t="s">
        <v>7</v>
      </c>
      <c r="K1485" t="s">
        <v>7</v>
      </c>
      <c r="L1485" s="15" t="s">
        <v>7</v>
      </c>
      <c r="M1485" t="s">
        <v>7</v>
      </c>
      <c r="N1485" s="15" t="s">
        <v>7</v>
      </c>
      <c r="O1485" s="15" t="s">
        <v>7</v>
      </c>
      <c r="P1485" t="s">
        <v>7</v>
      </c>
      <c r="Q1485" s="15" t="s">
        <v>7</v>
      </c>
      <c r="R1485" s="15" t="s">
        <v>7</v>
      </c>
    </row>
    <row r="1486" spans="9:18" x14ac:dyDescent="0.3">
      <c r="I1486" t="s">
        <v>7</v>
      </c>
      <c r="J1486" t="s">
        <v>7</v>
      </c>
      <c r="K1486" t="s">
        <v>7</v>
      </c>
      <c r="L1486" s="15" t="s">
        <v>7</v>
      </c>
      <c r="M1486" t="s">
        <v>7</v>
      </c>
      <c r="N1486" s="15" t="s">
        <v>7</v>
      </c>
      <c r="O1486" s="15" t="s">
        <v>7</v>
      </c>
      <c r="P1486" t="s">
        <v>7</v>
      </c>
      <c r="Q1486" s="15" t="s">
        <v>7</v>
      </c>
      <c r="R1486" s="15" t="s">
        <v>7</v>
      </c>
    </row>
    <row r="1487" spans="9:18" x14ac:dyDescent="0.3">
      <c r="I1487" t="s">
        <v>7</v>
      </c>
      <c r="J1487" t="s">
        <v>7</v>
      </c>
      <c r="K1487" t="s">
        <v>7</v>
      </c>
      <c r="L1487" s="15" t="s">
        <v>7</v>
      </c>
      <c r="M1487" t="s">
        <v>7</v>
      </c>
      <c r="N1487" s="15" t="s">
        <v>7</v>
      </c>
      <c r="O1487" s="15" t="s">
        <v>7</v>
      </c>
      <c r="P1487" t="s">
        <v>7</v>
      </c>
      <c r="Q1487" s="15" t="s">
        <v>7</v>
      </c>
      <c r="R1487" s="15" t="s">
        <v>7</v>
      </c>
    </row>
    <row r="1488" spans="9:18" x14ac:dyDescent="0.3">
      <c r="I1488" t="s">
        <v>7</v>
      </c>
      <c r="J1488" t="s">
        <v>7</v>
      </c>
      <c r="K1488" t="s">
        <v>7</v>
      </c>
      <c r="L1488" s="15" t="s">
        <v>7</v>
      </c>
      <c r="M1488" t="s">
        <v>7</v>
      </c>
      <c r="N1488" s="15" t="s">
        <v>7</v>
      </c>
      <c r="O1488" s="15" t="s">
        <v>7</v>
      </c>
      <c r="P1488" t="s">
        <v>7</v>
      </c>
      <c r="Q1488" s="15" t="s">
        <v>7</v>
      </c>
      <c r="R1488" s="15" t="s">
        <v>7</v>
      </c>
    </row>
    <row r="1489" spans="9:18" x14ac:dyDescent="0.3">
      <c r="I1489" t="s">
        <v>7</v>
      </c>
      <c r="J1489" t="s">
        <v>7</v>
      </c>
      <c r="K1489" t="s">
        <v>7</v>
      </c>
      <c r="L1489" s="15" t="s">
        <v>7</v>
      </c>
      <c r="M1489" t="s">
        <v>7</v>
      </c>
      <c r="N1489" s="15" t="s">
        <v>7</v>
      </c>
      <c r="O1489" s="15" t="s">
        <v>7</v>
      </c>
      <c r="P1489" t="s">
        <v>7</v>
      </c>
      <c r="Q1489" s="15" t="s">
        <v>7</v>
      </c>
      <c r="R1489" s="15" t="s">
        <v>7</v>
      </c>
    </row>
    <row r="1490" spans="9:18" x14ac:dyDescent="0.3">
      <c r="I1490" t="s">
        <v>7</v>
      </c>
      <c r="J1490" t="s">
        <v>7</v>
      </c>
      <c r="K1490" t="s">
        <v>7</v>
      </c>
      <c r="L1490" s="15" t="s">
        <v>7</v>
      </c>
      <c r="M1490" t="s">
        <v>7</v>
      </c>
      <c r="N1490" s="15" t="s">
        <v>7</v>
      </c>
      <c r="O1490" s="15" t="s">
        <v>7</v>
      </c>
      <c r="P1490" t="s">
        <v>7</v>
      </c>
      <c r="Q1490" s="15" t="s">
        <v>7</v>
      </c>
      <c r="R1490" s="15" t="s">
        <v>7</v>
      </c>
    </row>
    <row r="1491" spans="9:18" x14ac:dyDescent="0.3">
      <c r="I1491" t="s">
        <v>7</v>
      </c>
      <c r="J1491" t="s">
        <v>7</v>
      </c>
      <c r="K1491" t="s">
        <v>7</v>
      </c>
      <c r="L1491" s="15" t="s">
        <v>7</v>
      </c>
      <c r="M1491" t="s">
        <v>7</v>
      </c>
      <c r="N1491" s="15" t="s">
        <v>7</v>
      </c>
      <c r="O1491" s="15" t="s">
        <v>7</v>
      </c>
      <c r="P1491" t="s">
        <v>7</v>
      </c>
      <c r="Q1491" s="15" t="s">
        <v>7</v>
      </c>
      <c r="R1491" s="15" t="s">
        <v>7</v>
      </c>
    </row>
    <row r="1492" spans="9:18" x14ac:dyDescent="0.3">
      <c r="I1492" t="s">
        <v>7</v>
      </c>
      <c r="J1492" t="s">
        <v>7</v>
      </c>
      <c r="K1492" t="s">
        <v>7</v>
      </c>
      <c r="L1492" s="15" t="s">
        <v>7</v>
      </c>
      <c r="M1492" t="s">
        <v>7</v>
      </c>
      <c r="N1492" s="15" t="s">
        <v>7</v>
      </c>
      <c r="O1492" s="15" t="s">
        <v>7</v>
      </c>
      <c r="P1492" t="s">
        <v>7</v>
      </c>
      <c r="Q1492" s="15" t="s">
        <v>7</v>
      </c>
      <c r="R1492" s="15" t="s">
        <v>7</v>
      </c>
    </row>
    <row r="1493" spans="9:18" x14ac:dyDescent="0.3">
      <c r="I1493" t="s">
        <v>7</v>
      </c>
      <c r="J1493" t="s">
        <v>7</v>
      </c>
      <c r="K1493" t="s">
        <v>7</v>
      </c>
      <c r="L1493" s="15" t="s">
        <v>7</v>
      </c>
      <c r="M1493" t="s">
        <v>7</v>
      </c>
      <c r="N1493" s="15" t="s">
        <v>7</v>
      </c>
      <c r="O1493" s="15" t="s">
        <v>7</v>
      </c>
      <c r="P1493" t="s">
        <v>7</v>
      </c>
      <c r="Q1493" s="15" t="s">
        <v>7</v>
      </c>
      <c r="R1493" s="15" t="s">
        <v>7</v>
      </c>
    </row>
    <row r="1494" spans="9:18" x14ac:dyDescent="0.3">
      <c r="I1494" t="s">
        <v>7</v>
      </c>
      <c r="J1494" t="s">
        <v>7</v>
      </c>
      <c r="K1494" t="s">
        <v>7</v>
      </c>
      <c r="L1494" s="15" t="s">
        <v>7</v>
      </c>
      <c r="M1494" t="s">
        <v>7</v>
      </c>
      <c r="N1494" s="15" t="s">
        <v>7</v>
      </c>
      <c r="O1494" s="15" t="s">
        <v>7</v>
      </c>
      <c r="P1494" t="s">
        <v>7</v>
      </c>
      <c r="Q1494" s="15" t="s">
        <v>7</v>
      </c>
      <c r="R1494" s="15" t="s">
        <v>7</v>
      </c>
    </row>
    <row r="1495" spans="9:18" x14ac:dyDescent="0.3">
      <c r="I1495" t="s">
        <v>7</v>
      </c>
      <c r="J1495" t="s">
        <v>7</v>
      </c>
      <c r="K1495" t="s">
        <v>7</v>
      </c>
      <c r="L1495" s="15" t="s">
        <v>7</v>
      </c>
      <c r="M1495" t="s">
        <v>7</v>
      </c>
      <c r="N1495" s="15" t="s">
        <v>7</v>
      </c>
      <c r="O1495" s="15" t="s">
        <v>7</v>
      </c>
      <c r="P1495" t="s">
        <v>7</v>
      </c>
      <c r="Q1495" s="15" t="s">
        <v>7</v>
      </c>
      <c r="R1495" s="15" t="s">
        <v>7</v>
      </c>
    </row>
    <row r="1496" spans="9:18" x14ac:dyDescent="0.3">
      <c r="I1496" t="s">
        <v>7</v>
      </c>
      <c r="J1496" t="s">
        <v>7</v>
      </c>
      <c r="K1496" t="s">
        <v>7</v>
      </c>
      <c r="L1496" s="15" t="s">
        <v>7</v>
      </c>
      <c r="M1496" t="s">
        <v>7</v>
      </c>
      <c r="N1496" s="15" t="s">
        <v>7</v>
      </c>
      <c r="O1496" s="15" t="s">
        <v>7</v>
      </c>
      <c r="P1496" t="s">
        <v>7</v>
      </c>
      <c r="Q1496" s="15" t="s">
        <v>7</v>
      </c>
      <c r="R1496" s="15" t="s">
        <v>7</v>
      </c>
    </row>
    <row r="1497" spans="9:18" x14ac:dyDescent="0.3">
      <c r="I1497" t="s">
        <v>7</v>
      </c>
      <c r="J1497" t="s">
        <v>7</v>
      </c>
      <c r="K1497" t="s">
        <v>7</v>
      </c>
      <c r="L1497" s="15" t="s">
        <v>7</v>
      </c>
      <c r="M1497" t="s">
        <v>7</v>
      </c>
      <c r="N1497" s="15" t="s">
        <v>7</v>
      </c>
      <c r="O1497" s="15" t="s">
        <v>7</v>
      </c>
      <c r="P1497" t="s">
        <v>7</v>
      </c>
      <c r="Q1497" s="15" t="s">
        <v>7</v>
      </c>
      <c r="R1497" s="15" t="s">
        <v>7</v>
      </c>
    </row>
    <row r="1498" spans="9:18" x14ac:dyDescent="0.3">
      <c r="I1498" t="s">
        <v>7</v>
      </c>
      <c r="J1498" t="s">
        <v>7</v>
      </c>
      <c r="K1498" t="s">
        <v>7</v>
      </c>
      <c r="L1498" s="15" t="s">
        <v>7</v>
      </c>
      <c r="M1498" t="s">
        <v>7</v>
      </c>
      <c r="N1498" s="15" t="s">
        <v>7</v>
      </c>
      <c r="O1498" s="15" t="s">
        <v>7</v>
      </c>
      <c r="P1498" t="s">
        <v>7</v>
      </c>
      <c r="Q1498" s="15" t="s">
        <v>7</v>
      </c>
      <c r="R1498" s="15" t="s">
        <v>7</v>
      </c>
    </row>
    <row r="1499" spans="9:18" x14ac:dyDescent="0.3">
      <c r="I1499" t="s">
        <v>7</v>
      </c>
      <c r="J1499" t="s">
        <v>7</v>
      </c>
      <c r="K1499" t="s">
        <v>7</v>
      </c>
      <c r="L1499" s="15" t="s">
        <v>7</v>
      </c>
      <c r="M1499" t="s">
        <v>7</v>
      </c>
      <c r="N1499" s="15" t="s">
        <v>7</v>
      </c>
      <c r="O1499" s="15" t="s">
        <v>7</v>
      </c>
      <c r="P1499" t="s">
        <v>7</v>
      </c>
      <c r="Q1499" s="15" t="s">
        <v>7</v>
      </c>
      <c r="R1499" s="15" t="s">
        <v>7</v>
      </c>
    </row>
    <row r="1500" spans="9:18" x14ac:dyDescent="0.3">
      <c r="I1500" t="s">
        <v>7</v>
      </c>
      <c r="J1500" t="s">
        <v>7</v>
      </c>
      <c r="K1500" t="s">
        <v>7</v>
      </c>
      <c r="L1500" s="15" t="s">
        <v>7</v>
      </c>
      <c r="M1500" t="s">
        <v>7</v>
      </c>
      <c r="N1500" s="15" t="s">
        <v>7</v>
      </c>
      <c r="O1500" s="15" t="s">
        <v>7</v>
      </c>
      <c r="P1500" t="s">
        <v>7</v>
      </c>
      <c r="Q1500" s="15" t="s">
        <v>7</v>
      </c>
      <c r="R1500" s="15" t="s">
        <v>7</v>
      </c>
    </row>
    <row r="1501" spans="9:18" x14ac:dyDescent="0.3">
      <c r="I1501" t="s">
        <v>7</v>
      </c>
      <c r="J1501" t="s">
        <v>7</v>
      </c>
      <c r="K1501" t="s">
        <v>7</v>
      </c>
      <c r="L1501" s="15" t="s">
        <v>7</v>
      </c>
      <c r="M1501" t="s">
        <v>7</v>
      </c>
      <c r="N1501" s="15" t="s">
        <v>7</v>
      </c>
      <c r="O1501" s="15" t="s">
        <v>7</v>
      </c>
      <c r="P1501" t="s">
        <v>7</v>
      </c>
      <c r="Q1501" s="15" t="s">
        <v>7</v>
      </c>
      <c r="R1501" s="15" t="s">
        <v>7</v>
      </c>
    </row>
    <row r="1502" spans="9:18" x14ac:dyDescent="0.3">
      <c r="I1502" t="s">
        <v>7</v>
      </c>
      <c r="J1502" t="s">
        <v>7</v>
      </c>
      <c r="K1502" t="s">
        <v>7</v>
      </c>
      <c r="L1502" s="15" t="s">
        <v>7</v>
      </c>
      <c r="M1502" t="s">
        <v>7</v>
      </c>
      <c r="N1502" s="15" t="s">
        <v>7</v>
      </c>
      <c r="O1502" s="15" t="s">
        <v>7</v>
      </c>
      <c r="P1502" t="s">
        <v>7</v>
      </c>
      <c r="Q1502" s="15" t="s">
        <v>7</v>
      </c>
      <c r="R1502" s="15" t="s">
        <v>7</v>
      </c>
    </row>
    <row r="1503" spans="9:18" x14ac:dyDescent="0.3">
      <c r="I1503" t="s">
        <v>7</v>
      </c>
      <c r="J1503" t="s">
        <v>7</v>
      </c>
      <c r="K1503" t="s">
        <v>7</v>
      </c>
      <c r="L1503" s="15" t="s">
        <v>7</v>
      </c>
      <c r="M1503" t="s">
        <v>7</v>
      </c>
      <c r="N1503" s="15" t="s">
        <v>7</v>
      </c>
      <c r="O1503" s="15" t="s">
        <v>7</v>
      </c>
      <c r="P1503" t="s">
        <v>7</v>
      </c>
      <c r="Q1503" s="15" t="s">
        <v>7</v>
      </c>
      <c r="R1503" s="15" t="s">
        <v>7</v>
      </c>
    </row>
    <row r="1504" spans="9:18" x14ac:dyDescent="0.3">
      <c r="I1504" t="s">
        <v>7</v>
      </c>
      <c r="J1504" t="s">
        <v>7</v>
      </c>
      <c r="K1504" t="s">
        <v>7</v>
      </c>
      <c r="L1504" s="15" t="s">
        <v>7</v>
      </c>
      <c r="M1504" t="s">
        <v>7</v>
      </c>
      <c r="N1504" s="15" t="s">
        <v>7</v>
      </c>
      <c r="O1504" s="15" t="s">
        <v>7</v>
      </c>
      <c r="P1504" t="s">
        <v>7</v>
      </c>
      <c r="Q1504" s="15" t="s">
        <v>7</v>
      </c>
      <c r="R1504" s="15" t="s">
        <v>7</v>
      </c>
    </row>
    <row r="1505" spans="9:18" x14ac:dyDescent="0.3">
      <c r="I1505" t="s">
        <v>7</v>
      </c>
      <c r="J1505" t="s">
        <v>7</v>
      </c>
      <c r="K1505" t="s">
        <v>7</v>
      </c>
      <c r="L1505" s="15" t="s">
        <v>7</v>
      </c>
      <c r="M1505" t="s">
        <v>7</v>
      </c>
      <c r="N1505" s="15" t="s">
        <v>7</v>
      </c>
      <c r="O1505" s="15" t="s">
        <v>7</v>
      </c>
      <c r="P1505" t="s">
        <v>7</v>
      </c>
      <c r="Q1505" s="15" t="s">
        <v>7</v>
      </c>
      <c r="R1505" s="15" t="s">
        <v>7</v>
      </c>
    </row>
    <row r="1506" spans="9:18" x14ac:dyDescent="0.3">
      <c r="I1506" t="s">
        <v>7</v>
      </c>
      <c r="J1506" t="s">
        <v>7</v>
      </c>
      <c r="K1506" t="s">
        <v>7</v>
      </c>
      <c r="L1506" s="15" t="s">
        <v>7</v>
      </c>
      <c r="M1506" t="s">
        <v>7</v>
      </c>
      <c r="N1506" s="15" t="s">
        <v>7</v>
      </c>
      <c r="O1506" s="15" t="s">
        <v>7</v>
      </c>
      <c r="P1506" t="s">
        <v>7</v>
      </c>
      <c r="Q1506" s="15" t="s">
        <v>7</v>
      </c>
      <c r="R1506" s="15" t="s">
        <v>7</v>
      </c>
    </row>
    <row r="1507" spans="9:18" x14ac:dyDescent="0.3">
      <c r="I1507" t="s">
        <v>7</v>
      </c>
      <c r="J1507" t="s">
        <v>7</v>
      </c>
      <c r="K1507" t="s">
        <v>7</v>
      </c>
      <c r="L1507" s="15" t="s">
        <v>7</v>
      </c>
      <c r="M1507" t="s">
        <v>7</v>
      </c>
      <c r="N1507" s="15" t="s">
        <v>7</v>
      </c>
      <c r="O1507" s="15" t="s">
        <v>7</v>
      </c>
      <c r="P1507" t="s">
        <v>7</v>
      </c>
      <c r="Q1507" s="15" t="s">
        <v>7</v>
      </c>
      <c r="R1507" s="15" t="s">
        <v>7</v>
      </c>
    </row>
    <row r="1508" spans="9:18" x14ac:dyDescent="0.3">
      <c r="I1508" t="s">
        <v>7</v>
      </c>
      <c r="J1508" t="s">
        <v>7</v>
      </c>
      <c r="K1508" t="s">
        <v>7</v>
      </c>
      <c r="L1508" s="15" t="s">
        <v>7</v>
      </c>
      <c r="M1508" t="s">
        <v>7</v>
      </c>
      <c r="N1508" s="15" t="s">
        <v>7</v>
      </c>
      <c r="O1508" s="15" t="s">
        <v>7</v>
      </c>
      <c r="P1508" t="s">
        <v>7</v>
      </c>
      <c r="Q1508" s="15" t="s">
        <v>7</v>
      </c>
      <c r="R1508" s="15" t="s">
        <v>7</v>
      </c>
    </row>
    <row r="1509" spans="9:18" x14ac:dyDescent="0.3">
      <c r="I1509" t="s">
        <v>7</v>
      </c>
      <c r="J1509" t="s">
        <v>7</v>
      </c>
      <c r="K1509" t="s">
        <v>7</v>
      </c>
      <c r="L1509" s="15" t="s">
        <v>7</v>
      </c>
      <c r="M1509" t="s">
        <v>7</v>
      </c>
      <c r="N1509" s="15" t="s">
        <v>7</v>
      </c>
      <c r="O1509" s="15" t="s">
        <v>7</v>
      </c>
      <c r="P1509" t="s">
        <v>7</v>
      </c>
      <c r="Q1509" s="15" t="s">
        <v>7</v>
      </c>
      <c r="R1509" s="15" t="s">
        <v>7</v>
      </c>
    </row>
    <row r="1510" spans="9:18" x14ac:dyDescent="0.3">
      <c r="I1510" t="s">
        <v>7</v>
      </c>
      <c r="J1510" t="s">
        <v>7</v>
      </c>
      <c r="K1510" t="s">
        <v>7</v>
      </c>
      <c r="L1510" s="15" t="s">
        <v>7</v>
      </c>
      <c r="M1510" t="s">
        <v>7</v>
      </c>
      <c r="N1510" s="15" t="s">
        <v>7</v>
      </c>
      <c r="O1510" s="15" t="s">
        <v>7</v>
      </c>
      <c r="P1510" t="s">
        <v>7</v>
      </c>
      <c r="Q1510" s="15" t="s">
        <v>7</v>
      </c>
      <c r="R1510" s="15" t="s">
        <v>7</v>
      </c>
    </row>
    <row r="1511" spans="9:18" x14ac:dyDescent="0.3">
      <c r="I1511" t="s">
        <v>7</v>
      </c>
      <c r="J1511" t="s">
        <v>7</v>
      </c>
      <c r="K1511" t="s">
        <v>7</v>
      </c>
      <c r="L1511" s="15" t="s">
        <v>7</v>
      </c>
      <c r="M1511" t="s">
        <v>7</v>
      </c>
      <c r="N1511" s="15" t="s">
        <v>7</v>
      </c>
      <c r="O1511" s="15" t="s">
        <v>7</v>
      </c>
      <c r="P1511" t="s">
        <v>7</v>
      </c>
      <c r="Q1511" s="15" t="s">
        <v>7</v>
      </c>
      <c r="R1511" s="15" t="s">
        <v>7</v>
      </c>
    </row>
    <row r="1512" spans="9:18" x14ac:dyDescent="0.3">
      <c r="I1512" t="s">
        <v>7</v>
      </c>
      <c r="J1512" t="s">
        <v>7</v>
      </c>
      <c r="K1512" t="s">
        <v>7</v>
      </c>
      <c r="L1512" s="15" t="s">
        <v>7</v>
      </c>
      <c r="M1512" t="s">
        <v>7</v>
      </c>
      <c r="N1512" s="15" t="s">
        <v>7</v>
      </c>
      <c r="O1512" s="15" t="s">
        <v>7</v>
      </c>
      <c r="P1512" t="s">
        <v>7</v>
      </c>
      <c r="Q1512" s="15" t="s">
        <v>7</v>
      </c>
      <c r="R1512" s="15" t="s">
        <v>7</v>
      </c>
    </row>
    <row r="1513" spans="9:18" x14ac:dyDescent="0.3">
      <c r="I1513" t="s">
        <v>7</v>
      </c>
      <c r="J1513" t="s">
        <v>7</v>
      </c>
      <c r="K1513" t="s">
        <v>7</v>
      </c>
      <c r="L1513" s="15" t="s">
        <v>7</v>
      </c>
      <c r="M1513" t="s">
        <v>7</v>
      </c>
      <c r="N1513" s="15" t="s">
        <v>7</v>
      </c>
      <c r="O1513" s="15" t="s">
        <v>7</v>
      </c>
      <c r="P1513" t="s">
        <v>7</v>
      </c>
      <c r="Q1513" s="15" t="s">
        <v>7</v>
      </c>
      <c r="R1513" s="15" t="s">
        <v>7</v>
      </c>
    </row>
    <row r="1514" spans="9:18" x14ac:dyDescent="0.3">
      <c r="I1514" t="s">
        <v>7</v>
      </c>
      <c r="J1514" t="s">
        <v>7</v>
      </c>
      <c r="K1514" t="s">
        <v>7</v>
      </c>
      <c r="L1514" s="15" t="s">
        <v>7</v>
      </c>
      <c r="M1514" t="s">
        <v>7</v>
      </c>
      <c r="N1514" s="15" t="s">
        <v>7</v>
      </c>
      <c r="O1514" s="15" t="s">
        <v>7</v>
      </c>
      <c r="P1514" t="s">
        <v>7</v>
      </c>
      <c r="Q1514" s="15" t="s">
        <v>7</v>
      </c>
      <c r="R1514" s="15" t="s">
        <v>7</v>
      </c>
    </row>
    <row r="1515" spans="9:18" x14ac:dyDescent="0.3">
      <c r="I1515" t="s">
        <v>7</v>
      </c>
      <c r="J1515" t="s">
        <v>7</v>
      </c>
      <c r="K1515" t="s">
        <v>7</v>
      </c>
      <c r="L1515" s="15" t="s">
        <v>7</v>
      </c>
      <c r="M1515" t="s">
        <v>7</v>
      </c>
      <c r="N1515" s="15" t="s">
        <v>7</v>
      </c>
      <c r="O1515" s="15" t="s">
        <v>7</v>
      </c>
      <c r="P1515" t="s">
        <v>7</v>
      </c>
      <c r="Q1515" s="15" t="s">
        <v>7</v>
      </c>
      <c r="R1515" s="15" t="s">
        <v>7</v>
      </c>
    </row>
    <row r="1516" spans="9:18" x14ac:dyDescent="0.3">
      <c r="I1516" t="s">
        <v>7</v>
      </c>
      <c r="J1516" t="s">
        <v>7</v>
      </c>
      <c r="K1516" t="s">
        <v>7</v>
      </c>
      <c r="L1516" s="15" t="s">
        <v>7</v>
      </c>
      <c r="M1516" t="s">
        <v>7</v>
      </c>
      <c r="N1516" s="15" t="s">
        <v>7</v>
      </c>
      <c r="O1516" s="15" t="s">
        <v>7</v>
      </c>
      <c r="P1516" t="s">
        <v>7</v>
      </c>
      <c r="Q1516" s="15" t="s">
        <v>7</v>
      </c>
      <c r="R1516" s="15" t="s">
        <v>7</v>
      </c>
    </row>
    <row r="1517" spans="9:18" x14ac:dyDescent="0.3">
      <c r="I1517" t="s">
        <v>7</v>
      </c>
      <c r="J1517" t="s">
        <v>7</v>
      </c>
      <c r="K1517" t="s">
        <v>7</v>
      </c>
      <c r="L1517" s="15" t="s">
        <v>7</v>
      </c>
      <c r="M1517" t="s">
        <v>7</v>
      </c>
      <c r="N1517" s="15" t="s">
        <v>7</v>
      </c>
      <c r="O1517" s="15" t="s">
        <v>7</v>
      </c>
      <c r="P1517" t="s">
        <v>7</v>
      </c>
      <c r="Q1517" s="15" t="s">
        <v>7</v>
      </c>
      <c r="R1517" s="15" t="s">
        <v>7</v>
      </c>
    </row>
    <row r="1518" spans="9:18" x14ac:dyDescent="0.3">
      <c r="I1518" t="s">
        <v>7</v>
      </c>
      <c r="J1518" t="s">
        <v>7</v>
      </c>
      <c r="K1518" t="s">
        <v>7</v>
      </c>
      <c r="L1518" s="15" t="s">
        <v>7</v>
      </c>
      <c r="M1518" t="s">
        <v>7</v>
      </c>
      <c r="N1518" s="15" t="s">
        <v>7</v>
      </c>
      <c r="O1518" s="15" t="s">
        <v>7</v>
      </c>
      <c r="P1518" t="s">
        <v>7</v>
      </c>
      <c r="Q1518" s="15" t="s">
        <v>7</v>
      </c>
      <c r="R1518" s="15" t="s">
        <v>7</v>
      </c>
    </row>
    <row r="1519" spans="9:18" x14ac:dyDescent="0.3">
      <c r="I1519" t="s">
        <v>7</v>
      </c>
      <c r="J1519" t="s">
        <v>7</v>
      </c>
      <c r="K1519" t="s">
        <v>7</v>
      </c>
      <c r="L1519" s="15" t="s">
        <v>7</v>
      </c>
      <c r="M1519" t="s">
        <v>7</v>
      </c>
      <c r="N1519" s="15" t="s">
        <v>7</v>
      </c>
      <c r="O1519" s="15" t="s">
        <v>7</v>
      </c>
      <c r="P1519" t="s">
        <v>7</v>
      </c>
      <c r="Q1519" s="15" t="s">
        <v>7</v>
      </c>
      <c r="R1519" s="15" t="s">
        <v>7</v>
      </c>
    </row>
    <row r="1520" spans="9:18" x14ac:dyDescent="0.3">
      <c r="I1520" t="s">
        <v>7</v>
      </c>
      <c r="J1520" t="s">
        <v>7</v>
      </c>
      <c r="K1520" t="s">
        <v>7</v>
      </c>
      <c r="L1520" s="15" t="s">
        <v>7</v>
      </c>
      <c r="M1520" t="s">
        <v>7</v>
      </c>
      <c r="N1520" s="15" t="s">
        <v>7</v>
      </c>
      <c r="O1520" s="15" t="s">
        <v>7</v>
      </c>
      <c r="P1520" t="s">
        <v>7</v>
      </c>
      <c r="Q1520" s="15" t="s">
        <v>7</v>
      </c>
      <c r="R1520" s="15" t="s">
        <v>7</v>
      </c>
    </row>
    <row r="1521" spans="9:18" x14ac:dyDescent="0.3">
      <c r="I1521" t="s">
        <v>7</v>
      </c>
      <c r="J1521" t="s">
        <v>7</v>
      </c>
      <c r="K1521" t="s">
        <v>7</v>
      </c>
      <c r="L1521" s="15" t="s">
        <v>7</v>
      </c>
      <c r="M1521" t="s">
        <v>7</v>
      </c>
      <c r="N1521" s="15" t="s">
        <v>7</v>
      </c>
      <c r="O1521" s="15" t="s">
        <v>7</v>
      </c>
      <c r="P1521" t="s">
        <v>7</v>
      </c>
      <c r="Q1521" s="15" t="s">
        <v>7</v>
      </c>
      <c r="R1521" s="15" t="s">
        <v>7</v>
      </c>
    </row>
    <row r="1522" spans="9:18" x14ac:dyDescent="0.3">
      <c r="I1522" t="s">
        <v>7</v>
      </c>
      <c r="J1522" t="s">
        <v>7</v>
      </c>
      <c r="K1522" t="s">
        <v>7</v>
      </c>
      <c r="L1522" s="15" t="s">
        <v>7</v>
      </c>
      <c r="M1522" t="s">
        <v>7</v>
      </c>
      <c r="N1522" s="15" t="s">
        <v>7</v>
      </c>
      <c r="O1522" s="15" t="s">
        <v>7</v>
      </c>
      <c r="P1522" t="s">
        <v>7</v>
      </c>
      <c r="Q1522" s="15" t="s">
        <v>7</v>
      </c>
      <c r="R1522" s="15" t="s">
        <v>7</v>
      </c>
    </row>
    <row r="1523" spans="9:18" x14ac:dyDescent="0.3">
      <c r="I1523" t="s">
        <v>7</v>
      </c>
      <c r="J1523" t="s">
        <v>7</v>
      </c>
      <c r="K1523" t="s">
        <v>7</v>
      </c>
      <c r="L1523" s="15" t="s">
        <v>7</v>
      </c>
      <c r="M1523" t="s">
        <v>7</v>
      </c>
      <c r="N1523" s="15" t="s">
        <v>7</v>
      </c>
      <c r="O1523" s="15" t="s">
        <v>7</v>
      </c>
      <c r="P1523" t="s">
        <v>7</v>
      </c>
      <c r="Q1523" s="15" t="s">
        <v>7</v>
      </c>
      <c r="R1523" s="15" t="s">
        <v>7</v>
      </c>
    </row>
    <row r="1524" spans="9:18" x14ac:dyDescent="0.3">
      <c r="I1524" t="s">
        <v>7</v>
      </c>
      <c r="J1524" t="s">
        <v>7</v>
      </c>
      <c r="K1524" t="s">
        <v>7</v>
      </c>
      <c r="L1524" s="15" t="s">
        <v>7</v>
      </c>
      <c r="M1524" t="s">
        <v>7</v>
      </c>
      <c r="N1524" s="15" t="s">
        <v>7</v>
      </c>
      <c r="O1524" s="15" t="s">
        <v>7</v>
      </c>
      <c r="P1524" t="s">
        <v>7</v>
      </c>
      <c r="Q1524" s="15" t="s">
        <v>7</v>
      </c>
      <c r="R1524" s="15" t="s">
        <v>7</v>
      </c>
    </row>
    <row r="1525" spans="9:18" x14ac:dyDescent="0.3">
      <c r="I1525" t="s">
        <v>7</v>
      </c>
      <c r="J1525" t="s">
        <v>7</v>
      </c>
      <c r="K1525" t="s">
        <v>7</v>
      </c>
      <c r="L1525" s="15" t="s">
        <v>7</v>
      </c>
      <c r="M1525" t="s">
        <v>7</v>
      </c>
      <c r="N1525" s="15" t="s">
        <v>7</v>
      </c>
      <c r="O1525" s="15" t="s">
        <v>7</v>
      </c>
      <c r="P1525" t="s">
        <v>7</v>
      </c>
      <c r="Q1525" s="15" t="s">
        <v>7</v>
      </c>
      <c r="R1525" s="15" t="s">
        <v>7</v>
      </c>
    </row>
    <row r="1526" spans="9:18" x14ac:dyDescent="0.3">
      <c r="I1526" t="s">
        <v>7</v>
      </c>
      <c r="J1526" t="s">
        <v>7</v>
      </c>
      <c r="K1526" t="s">
        <v>7</v>
      </c>
      <c r="L1526" s="15" t="s">
        <v>7</v>
      </c>
      <c r="M1526" t="s">
        <v>7</v>
      </c>
      <c r="N1526" s="15" t="s">
        <v>7</v>
      </c>
      <c r="O1526" s="15" t="s">
        <v>7</v>
      </c>
      <c r="P1526" t="s">
        <v>7</v>
      </c>
      <c r="Q1526" s="15" t="s">
        <v>7</v>
      </c>
      <c r="R1526" s="15" t="s">
        <v>7</v>
      </c>
    </row>
    <row r="1527" spans="9:18" x14ac:dyDescent="0.3">
      <c r="I1527" t="s">
        <v>7</v>
      </c>
      <c r="J1527" t="s">
        <v>7</v>
      </c>
      <c r="K1527" t="s">
        <v>7</v>
      </c>
      <c r="L1527" s="15" t="s">
        <v>7</v>
      </c>
      <c r="M1527" t="s">
        <v>7</v>
      </c>
      <c r="N1527" s="15" t="s">
        <v>7</v>
      </c>
      <c r="O1527" s="15" t="s">
        <v>7</v>
      </c>
      <c r="P1527" t="s">
        <v>7</v>
      </c>
      <c r="Q1527" s="15" t="s">
        <v>7</v>
      </c>
      <c r="R1527" s="15" t="s">
        <v>7</v>
      </c>
    </row>
    <row r="1528" spans="9:18" x14ac:dyDescent="0.3">
      <c r="I1528" t="s">
        <v>7</v>
      </c>
      <c r="J1528" t="s">
        <v>7</v>
      </c>
      <c r="K1528" t="s">
        <v>7</v>
      </c>
      <c r="L1528" s="15" t="s">
        <v>7</v>
      </c>
      <c r="M1528" t="s">
        <v>7</v>
      </c>
      <c r="N1528" s="15" t="s">
        <v>7</v>
      </c>
      <c r="O1528" s="15" t="s">
        <v>7</v>
      </c>
      <c r="P1528" t="s">
        <v>7</v>
      </c>
      <c r="Q1528" s="15" t="s">
        <v>7</v>
      </c>
      <c r="R1528" s="15" t="s">
        <v>7</v>
      </c>
    </row>
    <row r="1529" spans="9:18" x14ac:dyDescent="0.3">
      <c r="I1529" t="s">
        <v>7</v>
      </c>
      <c r="J1529" t="s">
        <v>7</v>
      </c>
      <c r="K1529" t="s">
        <v>7</v>
      </c>
      <c r="L1529" s="15" t="s">
        <v>7</v>
      </c>
      <c r="M1529" t="s">
        <v>7</v>
      </c>
      <c r="N1529" s="15" t="s">
        <v>7</v>
      </c>
      <c r="O1529" s="15" t="s">
        <v>7</v>
      </c>
      <c r="P1529" t="s">
        <v>7</v>
      </c>
      <c r="Q1529" s="15" t="s">
        <v>7</v>
      </c>
      <c r="R1529" s="15" t="s">
        <v>7</v>
      </c>
    </row>
    <row r="1530" spans="9:18" x14ac:dyDescent="0.3">
      <c r="I1530" t="s">
        <v>7</v>
      </c>
      <c r="J1530" t="s">
        <v>7</v>
      </c>
      <c r="K1530" t="s">
        <v>7</v>
      </c>
      <c r="L1530" s="15" t="s">
        <v>7</v>
      </c>
      <c r="M1530" t="s">
        <v>7</v>
      </c>
      <c r="N1530" s="15" t="s">
        <v>7</v>
      </c>
      <c r="O1530" s="15" t="s">
        <v>7</v>
      </c>
      <c r="P1530" t="s">
        <v>7</v>
      </c>
      <c r="Q1530" s="15" t="s">
        <v>7</v>
      </c>
      <c r="R1530" s="15" t="s">
        <v>7</v>
      </c>
    </row>
    <row r="1531" spans="9:18" x14ac:dyDescent="0.3">
      <c r="I1531" t="s">
        <v>7</v>
      </c>
      <c r="J1531" t="s">
        <v>7</v>
      </c>
      <c r="K1531" t="s">
        <v>7</v>
      </c>
      <c r="L1531" s="15" t="s">
        <v>7</v>
      </c>
      <c r="M1531" t="s">
        <v>7</v>
      </c>
      <c r="N1531" s="15" t="s">
        <v>7</v>
      </c>
      <c r="O1531" s="15" t="s">
        <v>7</v>
      </c>
      <c r="P1531" t="s">
        <v>7</v>
      </c>
      <c r="Q1531" s="15" t="s">
        <v>7</v>
      </c>
      <c r="R1531" s="15" t="s">
        <v>7</v>
      </c>
    </row>
    <row r="1532" spans="9:18" x14ac:dyDescent="0.3">
      <c r="I1532" t="s">
        <v>7</v>
      </c>
      <c r="J1532" t="s">
        <v>7</v>
      </c>
      <c r="K1532" t="s">
        <v>7</v>
      </c>
      <c r="L1532" s="15" t="s">
        <v>7</v>
      </c>
      <c r="M1532" t="s">
        <v>7</v>
      </c>
      <c r="N1532" s="15" t="s">
        <v>7</v>
      </c>
      <c r="O1532" s="15" t="s">
        <v>7</v>
      </c>
      <c r="P1532" t="s">
        <v>7</v>
      </c>
      <c r="Q1532" s="15" t="s">
        <v>7</v>
      </c>
      <c r="R1532" s="15" t="s">
        <v>7</v>
      </c>
    </row>
    <row r="1533" spans="9:18" x14ac:dyDescent="0.3">
      <c r="I1533" t="s">
        <v>7</v>
      </c>
      <c r="J1533" t="s">
        <v>7</v>
      </c>
      <c r="K1533" t="s">
        <v>7</v>
      </c>
      <c r="L1533" s="15" t="s">
        <v>7</v>
      </c>
      <c r="M1533" t="s">
        <v>7</v>
      </c>
      <c r="N1533" s="15" t="s">
        <v>7</v>
      </c>
      <c r="O1533" s="15" t="s">
        <v>7</v>
      </c>
      <c r="P1533" t="s">
        <v>7</v>
      </c>
      <c r="Q1533" s="15" t="s">
        <v>7</v>
      </c>
      <c r="R1533" s="15" t="s">
        <v>7</v>
      </c>
    </row>
    <row r="1534" spans="9:18" x14ac:dyDescent="0.3">
      <c r="I1534" t="s">
        <v>7</v>
      </c>
      <c r="J1534" t="s">
        <v>7</v>
      </c>
      <c r="K1534" t="s">
        <v>7</v>
      </c>
      <c r="L1534" s="15" t="s">
        <v>7</v>
      </c>
      <c r="M1534" t="s">
        <v>7</v>
      </c>
      <c r="N1534" s="15" t="s">
        <v>7</v>
      </c>
      <c r="O1534" s="15" t="s">
        <v>7</v>
      </c>
      <c r="P1534" t="s">
        <v>7</v>
      </c>
      <c r="Q1534" s="15" t="s">
        <v>7</v>
      </c>
      <c r="R1534" s="15" t="s">
        <v>7</v>
      </c>
    </row>
    <row r="1535" spans="9:18" x14ac:dyDescent="0.3">
      <c r="I1535" t="s">
        <v>7</v>
      </c>
      <c r="J1535" t="s">
        <v>7</v>
      </c>
      <c r="K1535" t="s">
        <v>7</v>
      </c>
      <c r="L1535" s="15" t="s">
        <v>7</v>
      </c>
      <c r="M1535" t="s">
        <v>7</v>
      </c>
      <c r="N1535" s="15" t="s">
        <v>7</v>
      </c>
      <c r="O1535" s="15" t="s">
        <v>7</v>
      </c>
      <c r="P1535" t="s">
        <v>7</v>
      </c>
      <c r="Q1535" s="15" t="s">
        <v>7</v>
      </c>
      <c r="R1535" s="15" t="s">
        <v>7</v>
      </c>
    </row>
    <row r="1536" spans="9:18" x14ac:dyDescent="0.3">
      <c r="I1536" t="s">
        <v>7</v>
      </c>
      <c r="J1536" t="s">
        <v>7</v>
      </c>
      <c r="K1536" t="s">
        <v>7</v>
      </c>
      <c r="L1536" s="15" t="s">
        <v>7</v>
      </c>
      <c r="M1536" t="s">
        <v>7</v>
      </c>
      <c r="N1536" s="15" t="s">
        <v>7</v>
      </c>
      <c r="O1536" s="15" t="s">
        <v>7</v>
      </c>
      <c r="P1536" t="s">
        <v>7</v>
      </c>
      <c r="Q1536" s="15" t="s">
        <v>7</v>
      </c>
      <c r="R1536" s="15" t="s">
        <v>7</v>
      </c>
    </row>
    <row r="1537" spans="9:18" x14ac:dyDescent="0.3">
      <c r="I1537" t="s">
        <v>7</v>
      </c>
      <c r="J1537" t="s">
        <v>7</v>
      </c>
      <c r="K1537" t="s">
        <v>7</v>
      </c>
      <c r="L1537" s="15" t="s">
        <v>7</v>
      </c>
      <c r="M1537" t="s">
        <v>7</v>
      </c>
      <c r="N1537" s="15" t="s">
        <v>7</v>
      </c>
      <c r="O1537" s="15" t="s">
        <v>7</v>
      </c>
      <c r="P1537" t="s">
        <v>7</v>
      </c>
      <c r="Q1537" s="15" t="s">
        <v>7</v>
      </c>
      <c r="R1537" s="15" t="s">
        <v>7</v>
      </c>
    </row>
    <row r="1538" spans="9:18" x14ac:dyDescent="0.3">
      <c r="I1538" t="s">
        <v>7</v>
      </c>
      <c r="J1538" t="s">
        <v>7</v>
      </c>
      <c r="K1538" t="s">
        <v>7</v>
      </c>
      <c r="L1538" s="15" t="s">
        <v>7</v>
      </c>
      <c r="M1538" t="s">
        <v>7</v>
      </c>
      <c r="N1538" s="15" t="s">
        <v>7</v>
      </c>
      <c r="O1538" s="15" t="s">
        <v>7</v>
      </c>
      <c r="P1538" t="s">
        <v>7</v>
      </c>
      <c r="Q1538" s="15" t="s">
        <v>7</v>
      </c>
      <c r="R1538" s="15" t="s">
        <v>7</v>
      </c>
    </row>
    <row r="1539" spans="9:18" x14ac:dyDescent="0.3">
      <c r="I1539" t="s">
        <v>7</v>
      </c>
      <c r="J1539" t="s">
        <v>7</v>
      </c>
      <c r="K1539" t="s">
        <v>7</v>
      </c>
      <c r="L1539" s="15" t="s">
        <v>7</v>
      </c>
      <c r="M1539" t="s">
        <v>7</v>
      </c>
      <c r="N1539" s="15" t="s">
        <v>7</v>
      </c>
      <c r="O1539" s="15" t="s">
        <v>7</v>
      </c>
      <c r="P1539" t="s">
        <v>7</v>
      </c>
      <c r="Q1539" s="15" t="s">
        <v>7</v>
      </c>
      <c r="R1539" s="15" t="s">
        <v>7</v>
      </c>
    </row>
    <row r="1540" spans="9:18" x14ac:dyDescent="0.3">
      <c r="I1540" t="s">
        <v>7</v>
      </c>
      <c r="J1540" t="s">
        <v>7</v>
      </c>
      <c r="K1540" t="s">
        <v>7</v>
      </c>
      <c r="L1540" s="15" t="s">
        <v>7</v>
      </c>
      <c r="M1540" t="s">
        <v>7</v>
      </c>
      <c r="N1540" s="15" t="s">
        <v>7</v>
      </c>
      <c r="O1540" s="15" t="s">
        <v>7</v>
      </c>
      <c r="P1540" t="s">
        <v>7</v>
      </c>
      <c r="Q1540" s="15" t="s">
        <v>7</v>
      </c>
      <c r="R1540" s="15" t="s">
        <v>7</v>
      </c>
    </row>
    <row r="1541" spans="9:18" x14ac:dyDescent="0.3">
      <c r="I1541" t="s">
        <v>7</v>
      </c>
      <c r="J1541" t="s">
        <v>7</v>
      </c>
      <c r="K1541" t="s">
        <v>7</v>
      </c>
      <c r="L1541" s="15" t="s">
        <v>7</v>
      </c>
      <c r="M1541" t="s">
        <v>7</v>
      </c>
      <c r="N1541" s="15" t="s">
        <v>7</v>
      </c>
      <c r="O1541" s="15" t="s">
        <v>7</v>
      </c>
      <c r="P1541" t="s">
        <v>7</v>
      </c>
      <c r="Q1541" s="15" t="s">
        <v>7</v>
      </c>
      <c r="R1541" s="15" t="s">
        <v>7</v>
      </c>
    </row>
    <row r="1542" spans="9:18" x14ac:dyDescent="0.3">
      <c r="I1542" t="s">
        <v>7</v>
      </c>
      <c r="J1542" t="s">
        <v>7</v>
      </c>
      <c r="K1542" t="s">
        <v>7</v>
      </c>
      <c r="L1542" s="15" t="s">
        <v>7</v>
      </c>
      <c r="M1542" t="s">
        <v>7</v>
      </c>
      <c r="N1542" s="15" t="s">
        <v>7</v>
      </c>
      <c r="O1542" s="15" t="s">
        <v>7</v>
      </c>
      <c r="P1542" t="s">
        <v>7</v>
      </c>
      <c r="Q1542" s="15" t="s">
        <v>7</v>
      </c>
      <c r="R1542" s="15" t="s">
        <v>7</v>
      </c>
    </row>
    <row r="1543" spans="9:18" x14ac:dyDescent="0.3">
      <c r="I1543" t="s">
        <v>7</v>
      </c>
      <c r="J1543" t="s">
        <v>7</v>
      </c>
      <c r="K1543" t="s">
        <v>7</v>
      </c>
      <c r="L1543" s="15" t="s">
        <v>7</v>
      </c>
      <c r="M1543" t="s">
        <v>7</v>
      </c>
      <c r="N1543" s="15" t="s">
        <v>7</v>
      </c>
      <c r="O1543" s="15" t="s">
        <v>7</v>
      </c>
      <c r="P1543" t="s">
        <v>7</v>
      </c>
      <c r="Q1543" s="15" t="s">
        <v>7</v>
      </c>
      <c r="R1543" s="15" t="s">
        <v>7</v>
      </c>
    </row>
    <row r="1544" spans="9:18" x14ac:dyDescent="0.3">
      <c r="I1544" t="s">
        <v>7</v>
      </c>
      <c r="J1544" t="s">
        <v>7</v>
      </c>
      <c r="K1544" t="s">
        <v>7</v>
      </c>
      <c r="L1544" s="15" t="s">
        <v>7</v>
      </c>
      <c r="M1544" t="s">
        <v>7</v>
      </c>
      <c r="N1544" s="15" t="s">
        <v>7</v>
      </c>
      <c r="O1544" s="15" t="s">
        <v>7</v>
      </c>
      <c r="P1544" t="s">
        <v>7</v>
      </c>
      <c r="Q1544" s="15" t="s">
        <v>7</v>
      </c>
      <c r="R1544" s="15" t="s">
        <v>7</v>
      </c>
    </row>
    <row r="1545" spans="9:18" x14ac:dyDescent="0.3">
      <c r="I1545" t="s">
        <v>7</v>
      </c>
      <c r="J1545" t="s">
        <v>7</v>
      </c>
      <c r="K1545" t="s">
        <v>7</v>
      </c>
      <c r="L1545" s="15" t="s">
        <v>7</v>
      </c>
      <c r="M1545" t="s">
        <v>7</v>
      </c>
      <c r="N1545" s="15" t="s">
        <v>7</v>
      </c>
      <c r="O1545" s="15" t="s">
        <v>7</v>
      </c>
      <c r="P1545" t="s">
        <v>7</v>
      </c>
      <c r="Q1545" s="15" t="s">
        <v>7</v>
      </c>
      <c r="R1545" s="15" t="s">
        <v>7</v>
      </c>
    </row>
    <row r="1546" spans="9:18" x14ac:dyDescent="0.3">
      <c r="I1546" t="s">
        <v>7</v>
      </c>
      <c r="J1546" t="s">
        <v>7</v>
      </c>
      <c r="K1546" t="s">
        <v>7</v>
      </c>
      <c r="L1546" s="15" t="s">
        <v>7</v>
      </c>
      <c r="M1546" t="s">
        <v>7</v>
      </c>
      <c r="N1546" s="15" t="s">
        <v>7</v>
      </c>
      <c r="O1546" s="15" t="s">
        <v>7</v>
      </c>
      <c r="P1546" t="s">
        <v>7</v>
      </c>
      <c r="Q1546" s="15" t="s">
        <v>7</v>
      </c>
      <c r="R1546" s="15" t="s">
        <v>7</v>
      </c>
    </row>
    <row r="1547" spans="9:18" x14ac:dyDescent="0.3">
      <c r="I1547" t="s">
        <v>7</v>
      </c>
      <c r="J1547" t="s">
        <v>7</v>
      </c>
      <c r="K1547" t="s">
        <v>7</v>
      </c>
      <c r="L1547" s="15" t="s">
        <v>7</v>
      </c>
      <c r="M1547" t="s">
        <v>7</v>
      </c>
      <c r="N1547" s="15" t="s">
        <v>7</v>
      </c>
      <c r="O1547" s="15" t="s">
        <v>7</v>
      </c>
      <c r="P1547" t="s">
        <v>7</v>
      </c>
      <c r="Q1547" s="15" t="s">
        <v>7</v>
      </c>
      <c r="R1547" s="15" t="s">
        <v>7</v>
      </c>
    </row>
    <row r="1548" spans="9:18" x14ac:dyDescent="0.3">
      <c r="I1548" t="s">
        <v>7</v>
      </c>
      <c r="J1548" t="s">
        <v>7</v>
      </c>
      <c r="K1548" t="s">
        <v>7</v>
      </c>
      <c r="L1548" s="15" t="s">
        <v>7</v>
      </c>
      <c r="M1548" t="s">
        <v>7</v>
      </c>
      <c r="N1548" s="15" t="s">
        <v>7</v>
      </c>
      <c r="O1548" s="15" t="s">
        <v>7</v>
      </c>
      <c r="P1548" t="s">
        <v>7</v>
      </c>
      <c r="Q1548" s="15" t="s">
        <v>7</v>
      </c>
      <c r="R1548" s="15" t="s">
        <v>7</v>
      </c>
    </row>
    <row r="1549" spans="9:18" x14ac:dyDescent="0.3">
      <c r="I1549" t="s">
        <v>7</v>
      </c>
      <c r="J1549" t="s">
        <v>7</v>
      </c>
      <c r="K1549" t="s">
        <v>7</v>
      </c>
      <c r="L1549" s="15" t="s">
        <v>7</v>
      </c>
      <c r="M1549" t="s">
        <v>7</v>
      </c>
      <c r="N1549" s="15" t="s">
        <v>7</v>
      </c>
      <c r="O1549" s="15" t="s">
        <v>7</v>
      </c>
      <c r="P1549" t="s">
        <v>7</v>
      </c>
      <c r="Q1549" s="15" t="s">
        <v>7</v>
      </c>
      <c r="R1549" s="15" t="s">
        <v>7</v>
      </c>
    </row>
    <row r="1550" spans="9:18" x14ac:dyDescent="0.3">
      <c r="I1550" t="s">
        <v>7</v>
      </c>
      <c r="J1550" t="s">
        <v>7</v>
      </c>
      <c r="K1550" t="s">
        <v>7</v>
      </c>
      <c r="L1550" s="15" t="s">
        <v>7</v>
      </c>
      <c r="M1550" t="s">
        <v>7</v>
      </c>
      <c r="N1550" s="15" t="s">
        <v>7</v>
      </c>
      <c r="O1550" s="15" t="s">
        <v>7</v>
      </c>
      <c r="P1550" t="s">
        <v>7</v>
      </c>
      <c r="Q1550" s="15" t="s">
        <v>7</v>
      </c>
      <c r="R1550" s="15" t="s">
        <v>7</v>
      </c>
    </row>
    <row r="1551" spans="9:18" x14ac:dyDescent="0.3">
      <c r="I1551" t="s">
        <v>7</v>
      </c>
      <c r="J1551" t="s">
        <v>7</v>
      </c>
      <c r="K1551" t="s">
        <v>7</v>
      </c>
      <c r="L1551" s="15" t="s">
        <v>7</v>
      </c>
      <c r="M1551" t="s">
        <v>7</v>
      </c>
      <c r="N1551" s="15" t="s">
        <v>7</v>
      </c>
      <c r="O1551" s="15" t="s">
        <v>7</v>
      </c>
      <c r="P1551" t="s">
        <v>7</v>
      </c>
      <c r="Q1551" s="15" t="s">
        <v>7</v>
      </c>
      <c r="R1551" s="15" t="s">
        <v>7</v>
      </c>
    </row>
    <row r="1552" spans="9:18" x14ac:dyDescent="0.3">
      <c r="I1552" t="s">
        <v>7</v>
      </c>
      <c r="J1552" t="s">
        <v>7</v>
      </c>
      <c r="K1552" t="s">
        <v>7</v>
      </c>
      <c r="L1552" s="15" t="s">
        <v>7</v>
      </c>
      <c r="M1552" t="s">
        <v>7</v>
      </c>
      <c r="N1552" s="15" t="s">
        <v>7</v>
      </c>
      <c r="O1552" s="15" t="s">
        <v>7</v>
      </c>
      <c r="P1552" t="s">
        <v>7</v>
      </c>
      <c r="Q1552" s="15" t="s">
        <v>7</v>
      </c>
      <c r="R1552" s="15" t="s">
        <v>7</v>
      </c>
    </row>
    <row r="1553" spans="9:18" x14ac:dyDescent="0.3">
      <c r="I1553" t="s">
        <v>7</v>
      </c>
      <c r="J1553" t="s">
        <v>7</v>
      </c>
      <c r="K1553" t="s">
        <v>7</v>
      </c>
      <c r="L1553" s="15" t="s">
        <v>7</v>
      </c>
      <c r="M1553" t="s">
        <v>7</v>
      </c>
      <c r="N1553" s="15" t="s">
        <v>7</v>
      </c>
      <c r="O1553" s="15" t="s">
        <v>7</v>
      </c>
      <c r="P1553" t="s">
        <v>7</v>
      </c>
      <c r="Q1553" s="15" t="s">
        <v>7</v>
      </c>
      <c r="R1553" s="15" t="s">
        <v>7</v>
      </c>
    </row>
    <row r="1554" spans="9:18" x14ac:dyDescent="0.3">
      <c r="I1554" t="s">
        <v>7</v>
      </c>
      <c r="J1554" t="s">
        <v>7</v>
      </c>
      <c r="K1554" t="s">
        <v>7</v>
      </c>
      <c r="L1554" s="15" t="s">
        <v>7</v>
      </c>
      <c r="M1554" t="s">
        <v>7</v>
      </c>
      <c r="N1554" s="15" t="s">
        <v>7</v>
      </c>
      <c r="O1554" s="15" t="s">
        <v>7</v>
      </c>
      <c r="P1554" t="s">
        <v>7</v>
      </c>
      <c r="Q1554" s="15" t="s">
        <v>7</v>
      </c>
      <c r="R1554" s="15" t="s">
        <v>7</v>
      </c>
    </row>
    <row r="1555" spans="9:18" x14ac:dyDescent="0.3">
      <c r="I1555" t="s">
        <v>7</v>
      </c>
      <c r="J1555" t="s">
        <v>7</v>
      </c>
      <c r="K1555" t="s">
        <v>7</v>
      </c>
      <c r="L1555" s="15" t="s">
        <v>7</v>
      </c>
      <c r="M1555" t="s">
        <v>7</v>
      </c>
      <c r="N1555" s="15" t="s">
        <v>7</v>
      </c>
      <c r="O1555" s="15" t="s">
        <v>7</v>
      </c>
      <c r="P1555" t="s">
        <v>7</v>
      </c>
      <c r="Q1555" s="15" t="s">
        <v>7</v>
      </c>
      <c r="R1555" s="15" t="s">
        <v>7</v>
      </c>
    </row>
    <row r="1556" spans="9:18" x14ac:dyDescent="0.3">
      <c r="I1556" t="s">
        <v>7</v>
      </c>
      <c r="J1556" t="s">
        <v>7</v>
      </c>
      <c r="K1556" t="s">
        <v>7</v>
      </c>
      <c r="L1556" s="15" t="s">
        <v>7</v>
      </c>
      <c r="M1556" t="s">
        <v>7</v>
      </c>
      <c r="N1556" s="15" t="s">
        <v>7</v>
      </c>
      <c r="O1556" s="15" t="s">
        <v>7</v>
      </c>
      <c r="P1556" t="s">
        <v>7</v>
      </c>
      <c r="Q1556" s="15" t="s">
        <v>7</v>
      </c>
      <c r="R1556" s="15" t="s">
        <v>7</v>
      </c>
    </row>
    <row r="1557" spans="9:18" x14ac:dyDescent="0.3">
      <c r="I1557" t="s">
        <v>7</v>
      </c>
      <c r="J1557" t="s">
        <v>7</v>
      </c>
      <c r="K1557" t="s">
        <v>7</v>
      </c>
      <c r="L1557" s="15" t="s">
        <v>7</v>
      </c>
      <c r="M1557" t="s">
        <v>7</v>
      </c>
      <c r="N1557" s="15" t="s">
        <v>7</v>
      </c>
      <c r="O1557" s="15" t="s">
        <v>7</v>
      </c>
      <c r="P1557" t="s">
        <v>7</v>
      </c>
      <c r="Q1557" s="15" t="s">
        <v>7</v>
      </c>
      <c r="R1557" s="15" t="s">
        <v>7</v>
      </c>
    </row>
    <row r="1558" spans="9:18" x14ac:dyDescent="0.3">
      <c r="I1558" t="s">
        <v>7</v>
      </c>
      <c r="J1558" t="s">
        <v>7</v>
      </c>
      <c r="K1558" t="s">
        <v>7</v>
      </c>
      <c r="L1558" s="15" t="s">
        <v>7</v>
      </c>
      <c r="M1558" t="s">
        <v>7</v>
      </c>
      <c r="N1558" s="15" t="s">
        <v>7</v>
      </c>
      <c r="O1558" s="15" t="s">
        <v>7</v>
      </c>
      <c r="P1558" t="s">
        <v>7</v>
      </c>
      <c r="Q1558" s="15" t="s">
        <v>7</v>
      </c>
      <c r="R1558" s="15" t="s">
        <v>7</v>
      </c>
    </row>
    <row r="1559" spans="9:18" x14ac:dyDescent="0.3">
      <c r="I1559" t="s">
        <v>7</v>
      </c>
      <c r="J1559" t="s">
        <v>7</v>
      </c>
      <c r="K1559" t="s">
        <v>7</v>
      </c>
      <c r="L1559" s="15" t="s">
        <v>7</v>
      </c>
      <c r="M1559" t="s">
        <v>7</v>
      </c>
      <c r="N1559" s="15" t="s">
        <v>7</v>
      </c>
      <c r="O1559" s="15" t="s">
        <v>7</v>
      </c>
      <c r="P1559" t="s">
        <v>7</v>
      </c>
      <c r="Q1559" s="15" t="s">
        <v>7</v>
      </c>
      <c r="R1559" s="15" t="s">
        <v>7</v>
      </c>
    </row>
    <row r="1560" spans="9:18" x14ac:dyDescent="0.3">
      <c r="I1560" t="s">
        <v>7</v>
      </c>
      <c r="J1560" t="s">
        <v>7</v>
      </c>
      <c r="K1560" t="s">
        <v>7</v>
      </c>
      <c r="L1560" s="15" t="s">
        <v>7</v>
      </c>
      <c r="M1560" t="s">
        <v>7</v>
      </c>
      <c r="N1560" s="15" t="s">
        <v>7</v>
      </c>
      <c r="O1560" s="15" t="s">
        <v>7</v>
      </c>
      <c r="P1560" t="s">
        <v>7</v>
      </c>
      <c r="Q1560" s="15" t="s">
        <v>7</v>
      </c>
      <c r="R1560" s="15" t="s">
        <v>7</v>
      </c>
    </row>
    <row r="1561" spans="9:18" x14ac:dyDescent="0.3">
      <c r="I1561" t="s">
        <v>7</v>
      </c>
      <c r="J1561" t="s">
        <v>7</v>
      </c>
      <c r="K1561" t="s">
        <v>7</v>
      </c>
      <c r="L1561" s="15" t="s">
        <v>7</v>
      </c>
      <c r="M1561" t="s">
        <v>7</v>
      </c>
      <c r="N1561" s="15" t="s">
        <v>7</v>
      </c>
      <c r="O1561" s="15" t="s">
        <v>7</v>
      </c>
      <c r="P1561" t="s">
        <v>7</v>
      </c>
      <c r="Q1561" s="15" t="s">
        <v>7</v>
      </c>
      <c r="R1561" s="15" t="s">
        <v>7</v>
      </c>
    </row>
    <row r="1562" spans="9:18" x14ac:dyDescent="0.3">
      <c r="I1562" t="s">
        <v>7</v>
      </c>
      <c r="J1562" t="s">
        <v>7</v>
      </c>
      <c r="K1562" t="s">
        <v>7</v>
      </c>
      <c r="L1562" s="15" t="s">
        <v>7</v>
      </c>
      <c r="M1562" t="s">
        <v>7</v>
      </c>
      <c r="N1562" s="15" t="s">
        <v>7</v>
      </c>
      <c r="O1562" s="15" t="s">
        <v>7</v>
      </c>
      <c r="P1562" t="s">
        <v>7</v>
      </c>
      <c r="Q1562" s="15" t="s">
        <v>7</v>
      </c>
      <c r="R1562" s="15" t="s">
        <v>7</v>
      </c>
    </row>
    <row r="1563" spans="9:18" x14ac:dyDescent="0.3">
      <c r="I1563" t="s">
        <v>7</v>
      </c>
      <c r="J1563" t="s">
        <v>7</v>
      </c>
      <c r="K1563" t="s">
        <v>7</v>
      </c>
      <c r="L1563" s="15" t="s">
        <v>7</v>
      </c>
      <c r="M1563" t="s">
        <v>7</v>
      </c>
      <c r="N1563" s="15" t="s">
        <v>7</v>
      </c>
      <c r="O1563" s="15" t="s">
        <v>7</v>
      </c>
      <c r="P1563" t="s">
        <v>7</v>
      </c>
      <c r="Q1563" s="15" t="s">
        <v>7</v>
      </c>
      <c r="R1563" s="15" t="s">
        <v>7</v>
      </c>
    </row>
    <row r="1564" spans="9:18" x14ac:dyDescent="0.3">
      <c r="I1564" t="s">
        <v>7</v>
      </c>
      <c r="J1564" t="s">
        <v>7</v>
      </c>
      <c r="K1564" t="s">
        <v>7</v>
      </c>
      <c r="L1564" s="15" t="s">
        <v>7</v>
      </c>
      <c r="M1564" t="s">
        <v>7</v>
      </c>
      <c r="N1564" s="15" t="s">
        <v>7</v>
      </c>
      <c r="O1564" s="15" t="s">
        <v>7</v>
      </c>
      <c r="P1564" t="s">
        <v>7</v>
      </c>
      <c r="Q1564" s="15" t="s">
        <v>7</v>
      </c>
      <c r="R1564" s="15" t="s">
        <v>7</v>
      </c>
    </row>
    <row r="1565" spans="9:18" x14ac:dyDescent="0.3">
      <c r="I1565" t="s">
        <v>7</v>
      </c>
      <c r="J1565" t="s">
        <v>7</v>
      </c>
      <c r="K1565" t="s">
        <v>7</v>
      </c>
      <c r="L1565" s="15" t="s">
        <v>7</v>
      </c>
      <c r="M1565" t="s">
        <v>7</v>
      </c>
      <c r="N1565" s="15" t="s">
        <v>7</v>
      </c>
      <c r="O1565" s="15" t="s">
        <v>7</v>
      </c>
      <c r="P1565" t="s">
        <v>7</v>
      </c>
      <c r="Q1565" s="15" t="s">
        <v>7</v>
      </c>
      <c r="R1565" s="15" t="s">
        <v>7</v>
      </c>
    </row>
    <row r="1566" spans="9:18" x14ac:dyDescent="0.3">
      <c r="I1566" t="s">
        <v>7</v>
      </c>
      <c r="J1566" t="s">
        <v>7</v>
      </c>
      <c r="K1566" t="s">
        <v>7</v>
      </c>
      <c r="L1566" s="15" t="s">
        <v>7</v>
      </c>
      <c r="M1566" t="s">
        <v>7</v>
      </c>
      <c r="N1566" s="15" t="s">
        <v>7</v>
      </c>
      <c r="O1566" s="15" t="s">
        <v>7</v>
      </c>
      <c r="P1566" t="s">
        <v>7</v>
      </c>
      <c r="Q1566" s="15" t="s">
        <v>7</v>
      </c>
      <c r="R1566" s="15" t="s">
        <v>7</v>
      </c>
    </row>
    <row r="1567" spans="9:18" x14ac:dyDescent="0.3">
      <c r="I1567" t="s">
        <v>7</v>
      </c>
      <c r="J1567" t="s">
        <v>7</v>
      </c>
      <c r="K1567" t="s">
        <v>7</v>
      </c>
      <c r="L1567" s="15" t="s">
        <v>7</v>
      </c>
      <c r="M1567" t="s">
        <v>7</v>
      </c>
      <c r="N1567" s="15" t="s">
        <v>7</v>
      </c>
      <c r="O1567" s="15" t="s">
        <v>7</v>
      </c>
      <c r="P1567" t="s">
        <v>7</v>
      </c>
      <c r="Q1567" s="15" t="s">
        <v>7</v>
      </c>
      <c r="R1567" s="15" t="s">
        <v>7</v>
      </c>
    </row>
    <row r="1568" spans="9:18" x14ac:dyDescent="0.3">
      <c r="I1568" t="s">
        <v>7</v>
      </c>
      <c r="J1568" t="s">
        <v>7</v>
      </c>
      <c r="K1568" t="s">
        <v>7</v>
      </c>
      <c r="L1568" s="15" t="s">
        <v>7</v>
      </c>
      <c r="M1568" t="s">
        <v>7</v>
      </c>
      <c r="N1568" s="15" t="s">
        <v>7</v>
      </c>
      <c r="O1568" s="15" t="s">
        <v>7</v>
      </c>
      <c r="P1568" t="s">
        <v>7</v>
      </c>
      <c r="Q1568" s="15" t="s">
        <v>7</v>
      </c>
      <c r="R1568" s="15" t="s">
        <v>7</v>
      </c>
    </row>
    <row r="1569" spans="9:18" x14ac:dyDescent="0.3">
      <c r="I1569" t="s">
        <v>7</v>
      </c>
      <c r="J1569" t="s">
        <v>7</v>
      </c>
      <c r="K1569" t="s">
        <v>7</v>
      </c>
      <c r="L1569" s="15" t="s">
        <v>7</v>
      </c>
      <c r="M1569" t="s">
        <v>7</v>
      </c>
      <c r="N1569" s="15" t="s">
        <v>7</v>
      </c>
      <c r="O1569" s="15" t="s">
        <v>7</v>
      </c>
      <c r="P1569" t="s">
        <v>7</v>
      </c>
      <c r="Q1569" s="15" t="s">
        <v>7</v>
      </c>
      <c r="R1569" s="15" t="s">
        <v>7</v>
      </c>
    </row>
    <row r="1570" spans="9:18" x14ac:dyDescent="0.3">
      <c r="I1570" t="s">
        <v>7</v>
      </c>
      <c r="J1570" t="s">
        <v>7</v>
      </c>
      <c r="K1570" t="s">
        <v>7</v>
      </c>
      <c r="L1570" s="15" t="s">
        <v>7</v>
      </c>
      <c r="M1570" t="s">
        <v>7</v>
      </c>
      <c r="N1570" s="15" t="s">
        <v>7</v>
      </c>
      <c r="O1570" s="15" t="s">
        <v>7</v>
      </c>
      <c r="P1570" t="s">
        <v>7</v>
      </c>
      <c r="Q1570" s="15" t="s">
        <v>7</v>
      </c>
      <c r="R1570" s="15" t="s">
        <v>7</v>
      </c>
    </row>
    <row r="1571" spans="9:18" x14ac:dyDescent="0.3">
      <c r="I1571" t="s">
        <v>7</v>
      </c>
      <c r="J1571" t="s">
        <v>7</v>
      </c>
      <c r="K1571" t="s">
        <v>7</v>
      </c>
      <c r="L1571" s="15" t="s">
        <v>7</v>
      </c>
      <c r="M1571" t="s">
        <v>7</v>
      </c>
      <c r="N1571" s="15" t="s">
        <v>7</v>
      </c>
      <c r="O1571" s="15" t="s">
        <v>7</v>
      </c>
      <c r="P1571" t="s">
        <v>7</v>
      </c>
      <c r="Q1571" s="15" t="s">
        <v>7</v>
      </c>
      <c r="R1571" s="15" t="s">
        <v>7</v>
      </c>
    </row>
    <row r="1572" spans="9:18" x14ac:dyDescent="0.3">
      <c r="I1572" t="s">
        <v>7</v>
      </c>
      <c r="J1572" t="s">
        <v>7</v>
      </c>
      <c r="K1572" t="s">
        <v>7</v>
      </c>
      <c r="L1572" s="15" t="s">
        <v>7</v>
      </c>
      <c r="M1572" t="s">
        <v>7</v>
      </c>
      <c r="N1572" s="15" t="s">
        <v>7</v>
      </c>
      <c r="O1572" s="15" t="s">
        <v>7</v>
      </c>
      <c r="P1572" t="s">
        <v>7</v>
      </c>
      <c r="Q1572" s="15" t="s">
        <v>7</v>
      </c>
      <c r="R1572" s="15" t="s">
        <v>7</v>
      </c>
    </row>
    <row r="1573" spans="9:18" x14ac:dyDescent="0.3">
      <c r="I1573" t="s">
        <v>7</v>
      </c>
      <c r="J1573" t="s">
        <v>7</v>
      </c>
      <c r="K1573" t="s">
        <v>7</v>
      </c>
      <c r="L1573" s="15" t="s">
        <v>7</v>
      </c>
      <c r="M1573" t="s">
        <v>7</v>
      </c>
      <c r="N1573" s="15" t="s">
        <v>7</v>
      </c>
      <c r="O1573" s="15" t="s">
        <v>7</v>
      </c>
      <c r="P1573" t="s">
        <v>7</v>
      </c>
      <c r="Q1573" s="15" t="s">
        <v>7</v>
      </c>
      <c r="R1573" s="15" t="s">
        <v>7</v>
      </c>
    </row>
    <row r="1574" spans="9:18" x14ac:dyDescent="0.3">
      <c r="I1574" t="s">
        <v>7</v>
      </c>
      <c r="J1574" t="s">
        <v>7</v>
      </c>
      <c r="K1574" t="s">
        <v>7</v>
      </c>
      <c r="L1574" s="15" t="s">
        <v>7</v>
      </c>
      <c r="M1574" t="s">
        <v>7</v>
      </c>
      <c r="N1574" s="15" t="s">
        <v>7</v>
      </c>
      <c r="O1574" s="15" t="s">
        <v>7</v>
      </c>
      <c r="P1574" t="s">
        <v>7</v>
      </c>
      <c r="Q1574" s="15" t="s">
        <v>7</v>
      </c>
      <c r="R1574" s="15" t="s">
        <v>7</v>
      </c>
    </row>
    <row r="1575" spans="9:18" x14ac:dyDescent="0.3">
      <c r="I1575" t="s">
        <v>7</v>
      </c>
      <c r="J1575" t="s">
        <v>7</v>
      </c>
      <c r="K1575" t="s">
        <v>7</v>
      </c>
      <c r="L1575" s="15" t="s">
        <v>7</v>
      </c>
      <c r="M1575" t="s">
        <v>7</v>
      </c>
      <c r="N1575" s="15" t="s">
        <v>7</v>
      </c>
      <c r="O1575" s="15" t="s">
        <v>7</v>
      </c>
      <c r="P1575" t="s">
        <v>7</v>
      </c>
      <c r="Q1575" s="15" t="s">
        <v>7</v>
      </c>
      <c r="R1575" s="15" t="s">
        <v>7</v>
      </c>
    </row>
    <row r="1576" spans="9:18" x14ac:dyDescent="0.3">
      <c r="I1576" t="s">
        <v>7</v>
      </c>
      <c r="J1576" t="s">
        <v>7</v>
      </c>
      <c r="K1576" t="s">
        <v>7</v>
      </c>
      <c r="L1576" s="15" t="s">
        <v>7</v>
      </c>
      <c r="M1576" t="s">
        <v>7</v>
      </c>
      <c r="N1576" s="15" t="s">
        <v>7</v>
      </c>
      <c r="O1576" s="15" t="s">
        <v>7</v>
      </c>
      <c r="P1576" t="s">
        <v>7</v>
      </c>
      <c r="Q1576" s="15" t="s">
        <v>7</v>
      </c>
      <c r="R1576" s="15" t="s">
        <v>7</v>
      </c>
    </row>
    <row r="1577" spans="9:18" x14ac:dyDescent="0.3">
      <c r="I1577" t="s">
        <v>7</v>
      </c>
      <c r="J1577" t="s">
        <v>7</v>
      </c>
      <c r="K1577" t="s">
        <v>7</v>
      </c>
      <c r="L1577" s="15" t="s">
        <v>7</v>
      </c>
      <c r="M1577" t="s">
        <v>7</v>
      </c>
      <c r="N1577" s="15" t="s">
        <v>7</v>
      </c>
      <c r="O1577" s="15" t="s">
        <v>7</v>
      </c>
      <c r="P1577" t="s">
        <v>7</v>
      </c>
      <c r="Q1577" s="15" t="s">
        <v>7</v>
      </c>
      <c r="R1577" s="15" t="s">
        <v>7</v>
      </c>
    </row>
    <row r="1578" spans="9:18" x14ac:dyDescent="0.3">
      <c r="I1578" t="s">
        <v>7</v>
      </c>
      <c r="J1578" t="s">
        <v>7</v>
      </c>
      <c r="K1578" t="s">
        <v>7</v>
      </c>
      <c r="L1578" s="15" t="s">
        <v>7</v>
      </c>
      <c r="M1578" t="s">
        <v>7</v>
      </c>
      <c r="N1578" s="15" t="s">
        <v>7</v>
      </c>
      <c r="O1578" s="15" t="s">
        <v>7</v>
      </c>
      <c r="P1578" t="s">
        <v>7</v>
      </c>
      <c r="Q1578" s="15" t="s">
        <v>7</v>
      </c>
      <c r="R1578" s="15" t="s">
        <v>7</v>
      </c>
    </row>
    <row r="1579" spans="9:18" x14ac:dyDescent="0.3">
      <c r="I1579" t="s">
        <v>7</v>
      </c>
      <c r="J1579" t="s">
        <v>7</v>
      </c>
      <c r="K1579" t="s">
        <v>7</v>
      </c>
      <c r="L1579" s="15" t="s">
        <v>7</v>
      </c>
      <c r="M1579" t="s">
        <v>7</v>
      </c>
      <c r="N1579" s="15" t="s">
        <v>7</v>
      </c>
      <c r="O1579" s="15" t="s">
        <v>7</v>
      </c>
      <c r="P1579" t="s">
        <v>7</v>
      </c>
      <c r="Q1579" s="15" t="s">
        <v>7</v>
      </c>
      <c r="R1579" s="15" t="s">
        <v>7</v>
      </c>
    </row>
    <row r="1580" spans="9:18" x14ac:dyDescent="0.3">
      <c r="I1580" t="s">
        <v>7</v>
      </c>
      <c r="J1580" t="s">
        <v>7</v>
      </c>
      <c r="K1580" t="s">
        <v>7</v>
      </c>
      <c r="L1580" s="15" t="s">
        <v>7</v>
      </c>
      <c r="M1580" t="s">
        <v>7</v>
      </c>
      <c r="N1580" s="15" t="s">
        <v>7</v>
      </c>
      <c r="O1580" s="15" t="s">
        <v>7</v>
      </c>
      <c r="P1580" t="s">
        <v>7</v>
      </c>
      <c r="Q1580" s="15" t="s">
        <v>7</v>
      </c>
      <c r="R1580" s="15" t="s">
        <v>7</v>
      </c>
    </row>
    <row r="1581" spans="9:18" x14ac:dyDescent="0.3">
      <c r="I1581" t="s">
        <v>7</v>
      </c>
      <c r="J1581" t="s">
        <v>7</v>
      </c>
      <c r="K1581" t="s">
        <v>7</v>
      </c>
      <c r="L1581" s="15" t="s">
        <v>7</v>
      </c>
      <c r="M1581" t="s">
        <v>7</v>
      </c>
      <c r="N1581" s="15" t="s">
        <v>7</v>
      </c>
      <c r="O1581" s="15" t="s">
        <v>7</v>
      </c>
      <c r="P1581" t="s">
        <v>7</v>
      </c>
      <c r="Q1581" s="15" t="s">
        <v>7</v>
      </c>
      <c r="R1581" s="15" t="s">
        <v>7</v>
      </c>
    </row>
    <row r="1582" spans="9:18" x14ac:dyDescent="0.3">
      <c r="I1582" t="s">
        <v>7</v>
      </c>
      <c r="J1582" t="s">
        <v>7</v>
      </c>
      <c r="K1582" t="s">
        <v>7</v>
      </c>
      <c r="L1582" s="15" t="s">
        <v>7</v>
      </c>
      <c r="M1582" t="s">
        <v>7</v>
      </c>
      <c r="N1582" s="15" t="s">
        <v>7</v>
      </c>
      <c r="O1582" s="15" t="s">
        <v>7</v>
      </c>
      <c r="P1582" t="s">
        <v>7</v>
      </c>
      <c r="Q1582" s="15" t="s">
        <v>7</v>
      </c>
      <c r="R1582" s="15" t="s">
        <v>7</v>
      </c>
    </row>
    <row r="1583" spans="9:18" x14ac:dyDescent="0.3">
      <c r="I1583" t="s">
        <v>7</v>
      </c>
      <c r="J1583" t="s">
        <v>7</v>
      </c>
      <c r="K1583" t="s">
        <v>7</v>
      </c>
      <c r="L1583" s="15" t="s">
        <v>7</v>
      </c>
      <c r="M1583" t="s">
        <v>7</v>
      </c>
      <c r="N1583" s="15" t="s">
        <v>7</v>
      </c>
      <c r="O1583" s="15" t="s">
        <v>7</v>
      </c>
      <c r="P1583" t="s">
        <v>7</v>
      </c>
      <c r="Q1583" s="15" t="s">
        <v>7</v>
      </c>
      <c r="R1583" s="15" t="s">
        <v>7</v>
      </c>
    </row>
    <row r="1584" spans="9:18" x14ac:dyDescent="0.3">
      <c r="I1584" t="s">
        <v>7</v>
      </c>
      <c r="J1584" t="s">
        <v>7</v>
      </c>
      <c r="K1584" t="s">
        <v>7</v>
      </c>
      <c r="L1584" s="15" t="s">
        <v>7</v>
      </c>
      <c r="M1584" t="s">
        <v>7</v>
      </c>
      <c r="N1584" s="15" t="s">
        <v>7</v>
      </c>
      <c r="O1584" s="15" t="s">
        <v>7</v>
      </c>
      <c r="P1584" t="s">
        <v>7</v>
      </c>
      <c r="Q1584" s="15" t="s">
        <v>7</v>
      </c>
      <c r="R1584" s="15" t="s">
        <v>7</v>
      </c>
    </row>
    <row r="1585" spans="9:18" x14ac:dyDescent="0.3">
      <c r="I1585" t="s">
        <v>7</v>
      </c>
      <c r="J1585" t="s">
        <v>7</v>
      </c>
      <c r="K1585" t="s">
        <v>7</v>
      </c>
      <c r="L1585" s="15" t="s">
        <v>7</v>
      </c>
      <c r="M1585" t="s">
        <v>7</v>
      </c>
      <c r="N1585" s="15" t="s">
        <v>7</v>
      </c>
      <c r="O1585" s="15" t="s">
        <v>7</v>
      </c>
      <c r="P1585" t="s">
        <v>7</v>
      </c>
      <c r="Q1585" s="15" t="s">
        <v>7</v>
      </c>
      <c r="R1585" s="15" t="s">
        <v>7</v>
      </c>
    </row>
    <row r="1586" spans="9:18" x14ac:dyDescent="0.3">
      <c r="I1586" t="s">
        <v>7</v>
      </c>
      <c r="J1586" t="s">
        <v>7</v>
      </c>
      <c r="K1586" t="s">
        <v>7</v>
      </c>
      <c r="L1586" s="15" t="s">
        <v>7</v>
      </c>
      <c r="M1586" t="s">
        <v>7</v>
      </c>
      <c r="N1586" s="15" t="s">
        <v>7</v>
      </c>
      <c r="O1586" s="15" t="s">
        <v>7</v>
      </c>
      <c r="P1586" t="s">
        <v>7</v>
      </c>
      <c r="Q1586" s="15" t="s">
        <v>7</v>
      </c>
      <c r="R1586" s="15" t="s">
        <v>7</v>
      </c>
    </row>
    <row r="1587" spans="9:18" x14ac:dyDescent="0.3">
      <c r="I1587" t="s">
        <v>7</v>
      </c>
      <c r="J1587" t="s">
        <v>7</v>
      </c>
      <c r="K1587" t="s">
        <v>7</v>
      </c>
      <c r="L1587" s="15" t="s">
        <v>7</v>
      </c>
      <c r="M1587" t="s">
        <v>7</v>
      </c>
      <c r="N1587" s="15" t="s">
        <v>7</v>
      </c>
      <c r="O1587" s="15" t="s">
        <v>7</v>
      </c>
      <c r="P1587" t="s">
        <v>7</v>
      </c>
      <c r="Q1587" s="15" t="s">
        <v>7</v>
      </c>
      <c r="R1587" s="15" t="s">
        <v>7</v>
      </c>
    </row>
    <row r="1588" spans="9:18" x14ac:dyDescent="0.3">
      <c r="I1588" t="s">
        <v>7</v>
      </c>
      <c r="J1588" t="s">
        <v>7</v>
      </c>
      <c r="K1588" t="s">
        <v>7</v>
      </c>
      <c r="L1588" s="15" t="s">
        <v>7</v>
      </c>
      <c r="M1588" t="s">
        <v>7</v>
      </c>
      <c r="N1588" s="15" t="s">
        <v>7</v>
      </c>
      <c r="O1588" s="15" t="s">
        <v>7</v>
      </c>
      <c r="P1588" t="s">
        <v>7</v>
      </c>
      <c r="Q1588" s="15" t="s">
        <v>7</v>
      </c>
      <c r="R1588" s="15" t="s">
        <v>7</v>
      </c>
    </row>
    <row r="1589" spans="9:18" x14ac:dyDescent="0.3">
      <c r="I1589" t="s">
        <v>7</v>
      </c>
      <c r="J1589" t="s">
        <v>7</v>
      </c>
      <c r="K1589" t="s">
        <v>7</v>
      </c>
      <c r="L1589" s="15" t="s">
        <v>7</v>
      </c>
      <c r="M1589" t="s">
        <v>7</v>
      </c>
      <c r="N1589" s="15" t="s">
        <v>7</v>
      </c>
      <c r="O1589" s="15" t="s">
        <v>7</v>
      </c>
      <c r="P1589" t="s">
        <v>7</v>
      </c>
      <c r="Q1589" s="15" t="s">
        <v>7</v>
      </c>
      <c r="R1589" s="15" t="s">
        <v>7</v>
      </c>
    </row>
    <row r="1590" spans="9:18" x14ac:dyDescent="0.3">
      <c r="I1590" t="s">
        <v>7</v>
      </c>
      <c r="J1590" t="s">
        <v>7</v>
      </c>
      <c r="K1590" t="s">
        <v>7</v>
      </c>
      <c r="L1590" s="15" t="s">
        <v>7</v>
      </c>
      <c r="M1590" t="s">
        <v>7</v>
      </c>
      <c r="N1590" s="15" t="s">
        <v>7</v>
      </c>
      <c r="O1590" s="15" t="s">
        <v>7</v>
      </c>
      <c r="P1590" t="s">
        <v>7</v>
      </c>
      <c r="Q1590" s="15" t="s">
        <v>7</v>
      </c>
      <c r="R1590" s="15" t="s">
        <v>7</v>
      </c>
    </row>
    <row r="1591" spans="9:18" x14ac:dyDescent="0.3">
      <c r="I1591" t="s">
        <v>7</v>
      </c>
      <c r="J1591" t="s">
        <v>7</v>
      </c>
      <c r="K1591" t="s">
        <v>7</v>
      </c>
      <c r="L1591" s="15" t="s">
        <v>7</v>
      </c>
      <c r="M1591" t="s">
        <v>7</v>
      </c>
      <c r="N1591" s="15" t="s">
        <v>7</v>
      </c>
      <c r="O1591" s="15" t="s">
        <v>7</v>
      </c>
      <c r="P1591" t="s">
        <v>7</v>
      </c>
      <c r="Q1591" s="15" t="s">
        <v>7</v>
      </c>
      <c r="R1591" s="15" t="s">
        <v>7</v>
      </c>
    </row>
    <row r="1592" spans="9:18" x14ac:dyDescent="0.3">
      <c r="I1592" t="s">
        <v>7</v>
      </c>
      <c r="J1592" t="s">
        <v>7</v>
      </c>
      <c r="K1592" t="s">
        <v>7</v>
      </c>
      <c r="L1592" s="15" t="s">
        <v>7</v>
      </c>
      <c r="M1592" t="s">
        <v>7</v>
      </c>
      <c r="N1592" s="15" t="s">
        <v>7</v>
      </c>
      <c r="O1592" s="15" t="s">
        <v>7</v>
      </c>
      <c r="P1592" t="s">
        <v>7</v>
      </c>
      <c r="Q1592" s="15" t="s">
        <v>7</v>
      </c>
      <c r="R1592" s="15" t="s">
        <v>7</v>
      </c>
    </row>
    <row r="1593" spans="9:18" x14ac:dyDescent="0.3">
      <c r="I1593" t="s">
        <v>7</v>
      </c>
      <c r="J1593" t="s">
        <v>7</v>
      </c>
      <c r="K1593" t="s">
        <v>7</v>
      </c>
      <c r="L1593" s="15" t="s">
        <v>7</v>
      </c>
      <c r="M1593" t="s">
        <v>7</v>
      </c>
      <c r="N1593" s="15" t="s">
        <v>7</v>
      </c>
      <c r="O1593" s="15" t="s">
        <v>7</v>
      </c>
      <c r="P1593" t="s">
        <v>7</v>
      </c>
      <c r="Q1593" s="15" t="s">
        <v>7</v>
      </c>
      <c r="R1593" s="15" t="s">
        <v>7</v>
      </c>
    </row>
    <row r="1594" spans="9:18" x14ac:dyDescent="0.3">
      <c r="I1594" t="s">
        <v>7</v>
      </c>
      <c r="J1594" t="s">
        <v>7</v>
      </c>
      <c r="K1594" t="s">
        <v>7</v>
      </c>
      <c r="L1594" s="15" t="s">
        <v>7</v>
      </c>
      <c r="M1594" t="s">
        <v>7</v>
      </c>
      <c r="N1594" s="15" t="s">
        <v>7</v>
      </c>
      <c r="O1594" s="15" t="s">
        <v>7</v>
      </c>
      <c r="P1594" t="s">
        <v>7</v>
      </c>
      <c r="Q1594" s="15" t="s">
        <v>7</v>
      </c>
      <c r="R1594" s="15" t="s">
        <v>7</v>
      </c>
    </row>
    <row r="1595" spans="9:18" x14ac:dyDescent="0.3">
      <c r="I1595" t="s">
        <v>7</v>
      </c>
      <c r="J1595" t="s">
        <v>7</v>
      </c>
      <c r="K1595" t="s">
        <v>7</v>
      </c>
      <c r="L1595" s="15" t="s">
        <v>7</v>
      </c>
      <c r="M1595" t="s">
        <v>7</v>
      </c>
      <c r="N1595" s="15" t="s">
        <v>7</v>
      </c>
      <c r="O1595" s="15" t="s">
        <v>7</v>
      </c>
      <c r="P1595" t="s">
        <v>7</v>
      </c>
      <c r="Q1595" s="15" t="s">
        <v>7</v>
      </c>
      <c r="R1595" s="15" t="s">
        <v>7</v>
      </c>
    </row>
    <row r="1596" spans="9:18" x14ac:dyDescent="0.3">
      <c r="I1596" t="s">
        <v>7</v>
      </c>
      <c r="J1596" t="s">
        <v>7</v>
      </c>
      <c r="K1596" t="s">
        <v>7</v>
      </c>
      <c r="L1596" s="15" t="s">
        <v>7</v>
      </c>
      <c r="M1596" t="s">
        <v>7</v>
      </c>
      <c r="N1596" s="15" t="s">
        <v>7</v>
      </c>
      <c r="O1596" s="15" t="s">
        <v>7</v>
      </c>
      <c r="P1596" t="s">
        <v>7</v>
      </c>
      <c r="Q1596" s="15" t="s">
        <v>7</v>
      </c>
      <c r="R1596" s="15" t="s">
        <v>7</v>
      </c>
    </row>
    <row r="1597" spans="9:18" x14ac:dyDescent="0.3">
      <c r="I1597" t="s">
        <v>7</v>
      </c>
      <c r="J1597" t="s">
        <v>7</v>
      </c>
      <c r="K1597" t="s">
        <v>7</v>
      </c>
      <c r="L1597" s="15" t="s">
        <v>7</v>
      </c>
      <c r="M1597" t="s">
        <v>7</v>
      </c>
      <c r="N1597" s="15" t="s">
        <v>7</v>
      </c>
      <c r="O1597" s="15" t="s">
        <v>7</v>
      </c>
      <c r="P1597" t="s">
        <v>7</v>
      </c>
      <c r="Q1597" s="15" t="s">
        <v>7</v>
      </c>
      <c r="R1597" s="15" t="s">
        <v>7</v>
      </c>
    </row>
    <row r="1598" spans="9:18" x14ac:dyDescent="0.3">
      <c r="I1598" t="s">
        <v>7</v>
      </c>
      <c r="J1598" t="s">
        <v>7</v>
      </c>
      <c r="K1598" t="s">
        <v>7</v>
      </c>
      <c r="L1598" s="15" t="s">
        <v>7</v>
      </c>
      <c r="M1598" t="s">
        <v>7</v>
      </c>
      <c r="N1598" s="15" t="s">
        <v>7</v>
      </c>
      <c r="O1598" s="15" t="s">
        <v>7</v>
      </c>
      <c r="P1598" t="s">
        <v>7</v>
      </c>
      <c r="Q1598" s="15" t="s">
        <v>7</v>
      </c>
      <c r="R1598" s="15" t="s">
        <v>7</v>
      </c>
    </row>
    <row r="1599" spans="9:18" x14ac:dyDescent="0.3">
      <c r="I1599" t="s">
        <v>7</v>
      </c>
      <c r="J1599" t="s">
        <v>7</v>
      </c>
      <c r="K1599" t="s">
        <v>7</v>
      </c>
      <c r="L1599" s="15" t="s">
        <v>7</v>
      </c>
      <c r="M1599" t="s">
        <v>7</v>
      </c>
      <c r="N1599" s="15" t="s">
        <v>7</v>
      </c>
      <c r="O1599" s="15" t="s">
        <v>7</v>
      </c>
      <c r="P1599" t="s">
        <v>7</v>
      </c>
      <c r="Q1599" s="15" t="s">
        <v>7</v>
      </c>
      <c r="R1599" s="15" t="s">
        <v>7</v>
      </c>
    </row>
    <row r="1600" spans="9:18" x14ac:dyDescent="0.3">
      <c r="I1600" t="s">
        <v>7</v>
      </c>
      <c r="J1600" t="s">
        <v>7</v>
      </c>
      <c r="K1600" t="s">
        <v>7</v>
      </c>
      <c r="L1600" s="15" t="s">
        <v>7</v>
      </c>
      <c r="M1600" t="s">
        <v>7</v>
      </c>
      <c r="N1600" s="15" t="s">
        <v>7</v>
      </c>
      <c r="O1600" s="15" t="s">
        <v>7</v>
      </c>
      <c r="P1600" t="s">
        <v>7</v>
      </c>
      <c r="Q1600" s="15" t="s">
        <v>7</v>
      </c>
      <c r="R1600" s="15" t="s">
        <v>7</v>
      </c>
    </row>
    <row r="1601" spans="9:18" x14ac:dyDescent="0.3">
      <c r="I1601" t="s">
        <v>7</v>
      </c>
      <c r="J1601" t="s">
        <v>7</v>
      </c>
      <c r="K1601" t="s">
        <v>7</v>
      </c>
      <c r="L1601" s="15" t="s">
        <v>7</v>
      </c>
      <c r="M1601" t="s">
        <v>7</v>
      </c>
      <c r="N1601" s="15" t="s">
        <v>7</v>
      </c>
      <c r="O1601" s="15" t="s">
        <v>7</v>
      </c>
      <c r="P1601" t="s">
        <v>7</v>
      </c>
      <c r="Q1601" s="15" t="s">
        <v>7</v>
      </c>
      <c r="R1601" s="15" t="s">
        <v>7</v>
      </c>
    </row>
    <row r="1602" spans="9:18" x14ac:dyDescent="0.3">
      <c r="I1602" t="s">
        <v>7</v>
      </c>
      <c r="J1602" t="s">
        <v>7</v>
      </c>
      <c r="K1602" t="s">
        <v>7</v>
      </c>
      <c r="L1602" s="15" t="s">
        <v>7</v>
      </c>
      <c r="M1602" t="s">
        <v>7</v>
      </c>
      <c r="N1602" s="15" t="s">
        <v>7</v>
      </c>
      <c r="O1602" s="15" t="s">
        <v>7</v>
      </c>
      <c r="P1602" t="s">
        <v>7</v>
      </c>
      <c r="Q1602" s="15" t="s">
        <v>7</v>
      </c>
      <c r="R1602" s="15" t="s">
        <v>7</v>
      </c>
    </row>
    <row r="1603" spans="9:18" x14ac:dyDescent="0.3">
      <c r="I1603" t="s">
        <v>7</v>
      </c>
      <c r="J1603" t="s">
        <v>7</v>
      </c>
      <c r="K1603" t="s">
        <v>7</v>
      </c>
      <c r="L1603" s="15" t="s">
        <v>7</v>
      </c>
      <c r="M1603" t="s">
        <v>7</v>
      </c>
      <c r="N1603" s="15" t="s">
        <v>7</v>
      </c>
      <c r="O1603" s="15" t="s">
        <v>7</v>
      </c>
      <c r="P1603" t="s">
        <v>7</v>
      </c>
      <c r="Q1603" s="15" t="s">
        <v>7</v>
      </c>
      <c r="R1603" s="15" t="s">
        <v>7</v>
      </c>
    </row>
    <row r="1604" spans="9:18" x14ac:dyDescent="0.3">
      <c r="I1604" t="s">
        <v>7</v>
      </c>
      <c r="J1604" t="s">
        <v>7</v>
      </c>
      <c r="K1604" t="s">
        <v>7</v>
      </c>
      <c r="L1604" s="15" t="s">
        <v>7</v>
      </c>
      <c r="M1604" t="s">
        <v>7</v>
      </c>
      <c r="N1604" s="15" t="s">
        <v>7</v>
      </c>
      <c r="O1604" s="15" t="s">
        <v>7</v>
      </c>
      <c r="P1604" t="s">
        <v>7</v>
      </c>
      <c r="Q1604" s="15" t="s">
        <v>7</v>
      </c>
      <c r="R1604" s="15" t="s">
        <v>7</v>
      </c>
    </row>
    <row r="1605" spans="9:18" x14ac:dyDescent="0.3">
      <c r="I1605" t="s">
        <v>7</v>
      </c>
      <c r="J1605" t="s">
        <v>7</v>
      </c>
      <c r="K1605" t="s">
        <v>7</v>
      </c>
      <c r="L1605" s="15" t="s">
        <v>7</v>
      </c>
      <c r="M1605" t="s">
        <v>7</v>
      </c>
      <c r="N1605" s="15" t="s">
        <v>7</v>
      </c>
      <c r="O1605" s="15" t="s">
        <v>7</v>
      </c>
      <c r="P1605" t="s">
        <v>7</v>
      </c>
      <c r="Q1605" s="15" t="s">
        <v>7</v>
      </c>
      <c r="R1605" s="15" t="s">
        <v>7</v>
      </c>
    </row>
    <row r="1606" spans="9:18" x14ac:dyDescent="0.3">
      <c r="I1606" t="s">
        <v>7</v>
      </c>
      <c r="J1606" t="s">
        <v>7</v>
      </c>
      <c r="K1606" t="s">
        <v>7</v>
      </c>
      <c r="L1606" s="15" t="s">
        <v>7</v>
      </c>
      <c r="M1606" t="s">
        <v>7</v>
      </c>
      <c r="N1606" s="15" t="s">
        <v>7</v>
      </c>
      <c r="O1606" s="15" t="s">
        <v>7</v>
      </c>
      <c r="P1606" t="s">
        <v>7</v>
      </c>
      <c r="Q1606" s="15" t="s">
        <v>7</v>
      </c>
      <c r="R1606" s="15" t="s">
        <v>7</v>
      </c>
    </row>
    <row r="1607" spans="9:18" x14ac:dyDescent="0.3">
      <c r="I1607" t="s">
        <v>7</v>
      </c>
      <c r="J1607" t="s">
        <v>7</v>
      </c>
      <c r="K1607" t="s">
        <v>7</v>
      </c>
      <c r="L1607" s="15" t="s">
        <v>7</v>
      </c>
      <c r="M1607" t="s">
        <v>7</v>
      </c>
      <c r="N1607" s="15" t="s">
        <v>7</v>
      </c>
      <c r="O1607" s="15" t="s">
        <v>7</v>
      </c>
      <c r="P1607" t="s">
        <v>7</v>
      </c>
      <c r="Q1607" s="15" t="s">
        <v>7</v>
      </c>
      <c r="R1607" s="15" t="s">
        <v>7</v>
      </c>
    </row>
    <row r="1608" spans="9:18" x14ac:dyDescent="0.3">
      <c r="I1608" t="s">
        <v>7</v>
      </c>
      <c r="J1608" t="s">
        <v>7</v>
      </c>
      <c r="K1608" t="s">
        <v>7</v>
      </c>
      <c r="L1608" s="15" t="s">
        <v>7</v>
      </c>
      <c r="M1608" t="s">
        <v>7</v>
      </c>
      <c r="N1608" s="15" t="s">
        <v>7</v>
      </c>
      <c r="O1608" s="15" t="s">
        <v>7</v>
      </c>
      <c r="P1608" t="s">
        <v>7</v>
      </c>
      <c r="Q1608" s="15" t="s">
        <v>7</v>
      </c>
      <c r="R1608" s="15" t="s">
        <v>7</v>
      </c>
    </row>
    <row r="1609" spans="9:18" x14ac:dyDescent="0.3">
      <c r="I1609" t="s">
        <v>7</v>
      </c>
      <c r="J1609" t="s">
        <v>7</v>
      </c>
      <c r="K1609" t="s">
        <v>7</v>
      </c>
      <c r="L1609" s="15" t="s">
        <v>7</v>
      </c>
      <c r="M1609" t="s">
        <v>7</v>
      </c>
      <c r="N1609" s="15" t="s">
        <v>7</v>
      </c>
      <c r="O1609" s="15" t="s">
        <v>7</v>
      </c>
      <c r="P1609" t="s">
        <v>7</v>
      </c>
      <c r="Q1609" s="15" t="s">
        <v>7</v>
      </c>
      <c r="R1609" s="15" t="s">
        <v>7</v>
      </c>
    </row>
    <row r="1610" spans="9:18" x14ac:dyDescent="0.3">
      <c r="I1610" t="s">
        <v>7</v>
      </c>
      <c r="J1610" t="s">
        <v>7</v>
      </c>
      <c r="K1610" t="s">
        <v>7</v>
      </c>
      <c r="L1610" s="15" t="s">
        <v>7</v>
      </c>
      <c r="M1610" t="s">
        <v>7</v>
      </c>
      <c r="N1610" s="15" t="s">
        <v>7</v>
      </c>
      <c r="O1610" s="15" t="s">
        <v>7</v>
      </c>
      <c r="P1610" t="s">
        <v>7</v>
      </c>
      <c r="Q1610" s="15" t="s">
        <v>7</v>
      </c>
      <c r="R1610" s="15" t="s">
        <v>7</v>
      </c>
    </row>
    <row r="1611" spans="9:18" x14ac:dyDescent="0.3">
      <c r="I1611" t="s">
        <v>7</v>
      </c>
      <c r="J1611" t="s">
        <v>7</v>
      </c>
      <c r="K1611" t="s">
        <v>7</v>
      </c>
      <c r="L1611" s="15" t="s">
        <v>7</v>
      </c>
      <c r="M1611" t="s">
        <v>7</v>
      </c>
      <c r="N1611" s="15" t="s">
        <v>7</v>
      </c>
      <c r="O1611" s="15" t="s">
        <v>7</v>
      </c>
      <c r="P1611" t="s">
        <v>7</v>
      </c>
      <c r="Q1611" s="15" t="s">
        <v>7</v>
      </c>
      <c r="R1611" s="15" t="s">
        <v>7</v>
      </c>
    </row>
    <row r="1612" spans="9:18" x14ac:dyDescent="0.3">
      <c r="I1612" t="s">
        <v>7</v>
      </c>
      <c r="J1612" t="s">
        <v>7</v>
      </c>
      <c r="K1612" t="s">
        <v>7</v>
      </c>
      <c r="L1612" s="15" t="s">
        <v>7</v>
      </c>
      <c r="M1612" t="s">
        <v>7</v>
      </c>
      <c r="N1612" s="15" t="s">
        <v>7</v>
      </c>
      <c r="O1612" s="15" t="s">
        <v>7</v>
      </c>
      <c r="P1612" t="s">
        <v>7</v>
      </c>
      <c r="Q1612" s="15" t="s">
        <v>7</v>
      </c>
      <c r="R1612" s="15" t="s">
        <v>7</v>
      </c>
    </row>
    <row r="1613" spans="9:18" x14ac:dyDescent="0.3">
      <c r="I1613" t="s">
        <v>7</v>
      </c>
      <c r="J1613" t="s">
        <v>7</v>
      </c>
      <c r="K1613" t="s">
        <v>7</v>
      </c>
      <c r="L1613" s="15" t="s">
        <v>7</v>
      </c>
      <c r="M1613" t="s">
        <v>7</v>
      </c>
      <c r="N1613" s="15" t="s">
        <v>7</v>
      </c>
      <c r="O1613" s="15" t="s">
        <v>7</v>
      </c>
      <c r="P1613" t="s">
        <v>7</v>
      </c>
      <c r="Q1613" s="15" t="s">
        <v>7</v>
      </c>
      <c r="R1613" s="15" t="s">
        <v>7</v>
      </c>
    </row>
    <row r="1614" spans="9:18" x14ac:dyDescent="0.3">
      <c r="I1614" t="s">
        <v>7</v>
      </c>
      <c r="J1614" t="s">
        <v>7</v>
      </c>
      <c r="K1614" t="s">
        <v>7</v>
      </c>
      <c r="L1614" s="15" t="s">
        <v>7</v>
      </c>
      <c r="M1614" t="s">
        <v>7</v>
      </c>
      <c r="N1614" s="15" t="s">
        <v>7</v>
      </c>
      <c r="O1614" s="15" t="s">
        <v>7</v>
      </c>
      <c r="P1614" t="s">
        <v>7</v>
      </c>
      <c r="Q1614" s="15" t="s">
        <v>7</v>
      </c>
      <c r="R1614" s="15" t="s">
        <v>7</v>
      </c>
    </row>
    <row r="1615" spans="9:18" x14ac:dyDescent="0.3">
      <c r="I1615" t="s">
        <v>7</v>
      </c>
      <c r="J1615" t="s">
        <v>7</v>
      </c>
      <c r="K1615" t="s">
        <v>7</v>
      </c>
      <c r="L1615" s="15" t="s">
        <v>7</v>
      </c>
      <c r="M1615" t="s">
        <v>7</v>
      </c>
      <c r="N1615" s="15" t="s">
        <v>7</v>
      </c>
      <c r="O1615" s="15" t="s">
        <v>7</v>
      </c>
      <c r="P1615" t="s">
        <v>7</v>
      </c>
      <c r="Q1615" s="15" t="s">
        <v>7</v>
      </c>
      <c r="R1615" s="15" t="s">
        <v>7</v>
      </c>
    </row>
    <row r="1616" spans="9:18" x14ac:dyDescent="0.3">
      <c r="I1616" t="s">
        <v>7</v>
      </c>
      <c r="J1616" t="s">
        <v>7</v>
      </c>
      <c r="K1616" t="s">
        <v>7</v>
      </c>
      <c r="L1616" s="15" t="s">
        <v>7</v>
      </c>
      <c r="M1616" t="s">
        <v>7</v>
      </c>
      <c r="N1616" s="15" t="s">
        <v>7</v>
      </c>
      <c r="O1616" s="15" t="s">
        <v>7</v>
      </c>
      <c r="P1616" t="s">
        <v>7</v>
      </c>
      <c r="Q1616" s="15" t="s">
        <v>7</v>
      </c>
      <c r="R1616" s="15" t="s">
        <v>7</v>
      </c>
    </row>
    <row r="1617" spans="9:18" x14ac:dyDescent="0.3">
      <c r="I1617" t="s">
        <v>7</v>
      </c>
      <c r="J1617" t="s">
        <v>7</v>
      </c>
      <c r="K1617" t="s">
        <v>7</v>
      </c>
      <c r="L1617" s="15" t="s">
        <v>7</v>
      </c>
      <c r="M1617" t="s">
        <v>7</v>
      </c>
      <c r="N1617" s="15" t="s">
        <v>7</v>
      </c>
      <c r="O1617" s="15" t="s">
        <v>7</v>
      </c>
      <c r="P1617" t="s">
        <v>7</v>
      </c>
      <c r="Q1617" s="15" t="s">
        <v>7</v>
      </c>
      <c r="R1617" s="15" t="s">
        <v>7</v>
      </c>
    </row>
    <row r="1618" spans="9:18" x14ac:dyDescent="0.3">
      <c r="I1618" t="s">
        <v>7</v>
      </c>
      <c r="J1618" t="s">
        <v>7</v>
      </c>
      <c r="K1618" t="s">
        <v>7</v>
      </c>
      <c r="L1618" s="15" t="s">
        <v>7</v>
      </c>
      <c r="M1618" t="s">
        <v>7</v>
      </c>
      <c r="N1618" s="15" t="s">
        <v>7</v>
      </c>
      <c r="O1618" s="15" t="s">
        <v>7</v>
      </c>
      <c r="P1618" t="s">
        <v>7</v>
      </c>
      <c r="Q1618" s="15" t="s">
        <v>7</v>
      </c>
      <c r="R1618" s="15" t="s">
        <v>7</v>
      </c>
    </row>
    <row r="1619" spans="9:18" x14ac:dyDescent="0.3">
      <c r="I1619" t="s">
        <v>7</v>
      </c>
      <c r="J1619" t="s">
        <v>7</v>
      </c>
      <c r="K1619" t="s">
        <v>7</v>
      </c>
      <c r="L1619" s="15" t="s">
        <v>7</v>
      </c>
      <c r="M1619" t="s">
        <v>7</v>
      </c>
      <c r="N1619" s="15" t="s">
        <v>7</v>
      </c>
      <c r="O1619" s="15" t="s">
        <v>7</v>
      </c>
      <c r="P1619" t="s">
        <v>7</v>
      </c>
      <c r="Q1619" s="15" t="s">
        <v>7</v>
      </c>
      <c r="R1619" s="15" t="s">
        <v>7</v>
      </c>
    </row>
    <row r="1620" spans="9:18" x14ac:dyDescent="0.3">
      <c r="I1620" t="s">
        <v>7</v>
      </c>
      <c r="J1620" t="s">
        <v>7</v>
      </c>
      <c r="K1620" t="s">
        <v>7</v>
      </c>
      <c r="L1620" s="15" t="s">
        <v>7</v>
      </c>
      <c r="M1620" t="s">
        <v>7</v>
      </c>
      <c r="N1620" s="15" t="s">
        <v>7</v>
      </c>
      <c r="O1620" s="15" t="s">
        <v>7</v>
      </c>
      <c r="P1620" t="s">
        <v>7</v>
      </c>
      <c r="Q1620" s="15" t="s">
        <v>7</v>
      </c>
      <c r="R1620" s="15" t="s">
        <v>7</v>
      </c>
    </row>
    <row r="1621" spans="9:18" x14ac:dyDescent="0.3">
      <c r="I1621" t="s">
        <v>7</v>
      </c>
      <c r="J1621" t="s">
        <v>7</v>
      </c>
      <c r="K1621" t="s">
        <v>7</v>
      </c>
      <c r="L1621" s="15" t="s">
        <v>7</v>
      </c>
      <c r="M1621" t="s">
        <v>7</v>
      </c>
      <c r="N1621" s="15" t="s">
        <v>7</v>
      </c>
      <c r="O1621" s="15" t="s">
        <v>7</v>
      </c>
      <c r="P1621" t="s">
        <v>7</v>
      </c>
      <c r="Q1621" s="15" t="s">
        <v>7</v>
      </c>
      <c r="R1621" s="15" t="s">
        <v>7</v>
      </c>
    </row>
    <row r="1622" spans="9:18" x14ac:dyDescent="0.3">
      <c r="I1622" t="s">
        <v>7</v>
      </c>
      <c r="J1622" t="s">
        <v>7</v>
      </c>
      <c r="K1622" t="s">
        <v>7</v>
      </c>
      <c r="L1622" s="15" t="s">
        <v>7</v>
      </c>
      <c r="M1622" t="s">
        <v>7</v>
      </c>
      <c r="N1622" s="15" t="s">
        <v>7</v>
      </c>
      <c r="O1622" s="15" t="s">
        <v>7</v>
      </c>
      <c r="P1622" t="s">
        <v>7</v>
      </c>
      <c r="Q1622" s="15" t="s">
        <v>7</v>
      </c>
      <c r="R1622" s="15" t="s">
        <v>7</v>
      </c>
    </row>
    <row r="1623" spans="9:18" x14ac:dyDescent="0.3">
      <c r="I1623" t="s">
        <v>7</v>
      </c>
      <c r="J1623" t="s">
        <v>7</v>
      </c>
      <c r="K1623" t="s">
        <v>7</v>
      </c>
      <c r="L1623" s="15" t="s">
        <v>7</v>
      </c>
      <c r="M1623" t="s">
        <v>7</v>
      </c>
      <c r="N1623" s="15" t="s">
        <v>7</v>
      </c>
      <c r="O1623" s="15" t="s">
        <v>7</v>
      </c>
      <c r="P1623" t="s">
        <v>7</v>
      </c>
      <c r="Q1623" s="15" t="s">
        <v>7</v>
      </c>
      <c r="R1623" s="15" t="s">
        <v>7</v>
      </c>
    </row>
    <row r="1624" spans="9:18" x14ac:dyDescent="0.3">
      <c r="I1624" t="s">
        <v>7</v>
      </c>
      <c r="J1624" t="s">
        <v>7</v>
      </c>
      <c r="K1624" t="s">
        <v>7</v>
      </c>
      <c r="L1624" s="15" t="s">
        <v>7</v>
      </c>
      <c r="M1624" t="s">
        <v>7</v>
      </c>
      <c r="N1624" s="15" t="s">
        <v>7</v>
      </c>
      <c r="O1624" s="15" t="s">
        <v>7</v>
      </c>
      <c r="P1624" t="s">
        <v>7</v>
      </c>
      <c r="Q1624" s="15" t="s">
        <v>7</v>
      </c>
      <c r="R1624" s="15" t="s">
        <v>7</v>
      </c>
    </row>
    <row r="1625" spans="9:18" x14ac:dyDescent="0.3">
      <c r="I1625" t="s">
        <v>7</v>
      </c>
      <c r="J1625" t="s">
        <v>7</v>
      </c>
      <c r="K1625" t="s">
        <v>7</v>
      </c>
      <c r="L1625" s="15" t="s">
        <v>7</v>
      </c>
      <c r="M1625" t="s">
        <v>7</v>
      </c>
      <c r="N1625" s="15" t="s">
        <v>7</v>
      </c>
      <c r="O1625" s="15" t="s">
        <v>7</v>
      </c>
      <c r="P1625" t="s">
        <v>7</v>
      </c>
      <c r="Q1625" s="15" t="s">
        <v>7</v>
      </c>
      <c r="R1625" s="15" t="s">
        <v>7</v>
      </c>
    </row>
    <row r="1626" spans="9:18" x14ac:dyDescent="0.3">
      <c r="I1626" t="s">
        <v>7</v>
      </c>
      <c r="J1626" t="s">
        <v>7</v>
      </c>
      <c r="K1626" t="s">
        <v>7</v>
      </c>
      <c r="L1626" s="15" t="s">
        <v>7</v>
      </c>
      <c r="M1626" t="s">
        <v>7</v>
      </c>
      <c r="N1626" s="15" t="s">
        <v>7</v>
      </c>
      <c r="O1626" s="15" t="s">
        <v>7</v>
      </c>
      <c r="P1626" t="s">
        <v>7</v>
      </c>
      <c r="Q1626" s="15" t="s">
        <v>7</v>
      </c>
      <c r="R1626" s="15" t="s">
        <v>7</v>
      </c>
    </row>
    <row r="1627" spans="9:18" x14ac:dyDescent="0.3">
      <c r="I1627" t="s">
        <v>7</v>
      </c>
      <c r="J1627" t="s">
        <v>7</v>
      </c>
      <c r="K1627" t="s">
        <v>7</v>
      </c>
      <c r="L1627" s="15" t="s">
        <v>7</v>
      </c>
      <c r="M1627" t="s">
        <v>7</v>
      </c>
      <c r="N1627" s="15" t="s">
        <v>7</v>
      </c>
      <c r="O1627" s="15" t="s">
        <v>7</v>
      </c>
      <c r="P1627" t="s">
        <v>7</v>
      </c>
      <c r="Q1627" s="15" t="s">
        <v>7</v>
      </c>
      <c r="R1627" s="15" t="s">
        <v>7</v>
      </c>
    </row>
    <row r="1628" spans="9:18" x14ac:dyDescent="0.3">
      <c r="I1628" t="s">
        <v>7</v>
      </c>
      <c r="J1628" t="s">
        <v>7</v>
      </c>
      <c r="K1628" t="s">
        <v>7</v>
      </c>
      <c r="L1628" s="15" t="s">
        <v>7</v>
      </c>
      <c r="M1628" t="s">
        <v>7</v>
      </c>
      <c r="N1628" s="15" t="s">
        <v>7</v>
      </c>
      <c r="O1628" s="15" t="s">
        <v>7</v>
      </c>
      <c r="P1628" t="s">
        <v>7</v>
      </c>
      <c r="Q1628" s="15" t="s">
        <v>7</v>
      </c>
      <c r="R1628" s="15" t="s">
        <v>7</v>
      </c>
    </row>
    <row r="1629" spans="9:18" x14ac:dyDescent="0.3">
      <c r="I1629" t="s">
        <v>7</v>
      </c>
      <c r="J1629" t="s">
        <v>7</v>
      </c>
      <c r="K1629" t="s">
        <v>7</v>
      </c>
      <c r="L1629" s="15" t="s">
        <v>7</v>
      </c>
      <c r="M1629" t="s">
        <v>7</v>
      </c>
      <c r="N1629" s="15" t="s">
        <v>7</v>
      </c>
      <c r="O1629" s="15" t="s">
        <v>7</v>
      </c>
      <c r="P1629" t="s">
        <v>7</v>
      </c>
      <c r="Q1629" s="15" t="s">
        <v>7</v>
      </c>
      <c r="R1629" s="15" t="s">
        <v>7</v>
      </c>
    </row>
    <row r="1630" spans="9:18" x14ac:dyDescent="0.3">
      <c r="I1630" t="s">
        <v>7</v>
      </c>
      <c r="J1630" t="s">
        <v>7</v>
      </c>
      <c r="K1630" t="s">
        <v>7</v>
      </c>
      <c r="L1630" s="15" t="s">
        <v>7</v>
      </c>
      <c r="M1630" t="s">
        <v>7</v>
      </c>
      <c r="N1630" s="15" t="s">
        <v>7</v>
      </c>
      <c r="O1630" s="15" t="s">
        <v>7</v>
      </c>
      <c r="P1630" t="s">
        <v>7</v>
      </c>
      <c r="Q1630" s="15" t="s">
        <v>7</v>
      </c>
      <c r="R1630" s="15" t="s">
        <v>7</v>
      </c>
    </row>
    <row r="1631" spans="9:18" x14ac:dyDescent="0.3">
      <c r="I1631" t="s">
        <v>7</v>
      </c>
      <c r="J1631" t="s">
        <v>7</v>
      </c>
      <c r="K1631" t="s">
        <v>7</v>
      </c>
      <c r="L1631" s="15" t="s">
        <v>7</v>
      </c>
      <c r="M1631" t="s">
        <v>7</v>
      </c>
      <c r="N1631" s="15" t="s">
        <v>7</v>
      </c>
      <c r="O1631" s="15" t="s">
        <v>7</v>
      </c>
      <c r="P1631" t="s">
        <v>7</v>
      </c>
      <c r="Q1631" s="15" t="s">
        <v>7</v>
      </c>
      <c r="R1631" s="15" t="s">
        <v>7</v>
      </c>
    </row>
    <row r="1632" spans="9:18" x14ac:dyDescent="0.3">
      <c r="I1632" t="s">
        <v>7</v>
      </c>
      <c r="J1632" t="s">
        <v>7</v>
      </c>
      <c r="K1632" t="s">
        <v>7</v>
      </c>
      <c r="L1632" s="15" t="s">
        <v>7</v>
      </c>
      <c r="M1632" t="s">
        <v>7</v>
      </c>
      <c r="N1632" s="15" t="s">
        <v>7</v>
      </c>
      <c r="O1632" s="15" t="s">
        <v>7</v>
      </c>
      <c r="P1632" t="s">
        <v>7</v>
      </c>
      <c r="Q1632" s="15" t="s">
        <v>7</v>
      </c>
      <c r="R1632" s="15" t="s">
        <v>7</v>
      </c>
    </row>
    <row r="1633" spans="9:18" x14ac:dyDescent="0.3">
      <c r="I1633" t="s">
        <v>7</v>
      </c>
      <c r="J1633" t="s">
        <v>7</v>
      </c>
      <c r="K1633" t="s">
        <v>7</v>
      </c>
      <c r="L1633" s="15" t="s">
        <v>7</v>
      </c>
      <c r="M1633" t="s">
        <v>7</v>
      </c>
      <c r="N1633" s="15" t="s">
        <v>7</v>
      </c>
      <c r="O1633" s="15" t="s">
        <v>7</v>
      </c>
      <c r="P1633" t="s">
        <v>7</v>
      </c>
      <c r="Q1633" s="15" t="s">
        <v>7</v>
      </c>
      <c r="R1633" s="15" t="s">
        <v>7</v>
      </c>
    </row>
    <row r="1634" spans="9:18" x14ac:dyDescent="0.3">
      <c r="I1634" t="s">
        <v>7</v>
      </c>
      <c r="J1634" t="s">
        <v>7</v>
      </c>
      <c r="K1634" t="s">
        <v>7</v>
      </c>
      <c r="L1634" s="15" t="s">
        <v>7</v>
      </c>
      <c r="M1634" t="s">
        <v>7</v>
      </c>
      <c r="N1634" s="15" t="s">
        <v>7</v>
      </c>
      <c r="O1634" s="15" t="s">
        <v>7</v>
      </c>
      <c r="P1634" t="s">
        <v>7</v>
      </c>
      <c r="Q1634" s="15" t="s">
        <v>7</v>
      </c>
      <c r="R1634" s="15" t="s">
        <v>7</v>
      </c>
    </row>
    <row r="1635" spans="9:18" x14ac:dyDescent="0.3">
      <c r="I1635" t="s">
        <v>7</v>
      </c>
      <c r="J1635" t="s">
        <v>7</v>
      </c>
      <c r="K1635" t="s">
        <v>7</v>
      </c>
      <c r="L1635" s="15" t="s">
        <v>7</v>
      </c>
      <c r="M1635" t="s">
        <v>7</v>
      </c>
      <c r="N1635" s="15" t="s">
        <v>7</v>
      </c>
      <c r="O1635" s="15" t="s">
        <v>7</v>
      </c>
      <c r="P1635" t="s">
        <v>7</v>
      </c>
      <c r="Q1635" s="15" t="s">
        <v>7</v>
      </c>
      <c r="R1635" s="15" t="s">
        <v>7</v>
      </c>
    </row>
    <row r="1636" spans="9:18" x14ac:dyDescent="0.3">
      <c r="I1636" t="s">
        <v>7</v>
      </c>
      <c r="J1636" t="s">
        <v>7</v>
      </c>
      <c r="K1636" t="s">
        <v>7</v>
      </c>
      <c r="L1636" s="15" t="s">
        <v>7</v>
      </c>
      <c r="M1636" t="s">
        <v>7</v>
      </c>
      <c r="N1636" s="15" t="s">
        <v>7</v>
      </c>
      <c r="O1636" s="15" t="s">
        <v>7</v>
      </c>
      <c r="P1636" t="s">
        <v>7</v>
      </c>
      <c r="Q1636" s="15" t="s">
        <v>7</v>
      </c>
      <c r="R1636" s="15" t="s">
        <v>7</v>
      </c>
    </row>
    <row r="1637" spans="9:18" x14ac:dyDescent="0.3">
      <c r="I1637" t="s">
        <v>7</v>
      </c>
      <c r="J1637" t="s">
        <v>7</v>
      </c>
      <c r="K1637" t="s">
        <v>7</v>
      </c>
      <c r="L1637" s="15" t="s">
        <v>7</v>
      </c>
      <c r="M1637" t="s">
        <v>7</v>
      </c>
      <c r="N1637" s="15" t="s">
        <v>7</v>
      </c>
      <c r="O1637" s="15" t="s">
        <v>7</v>
      </c>
      <c r="P1637" t="s">
        <v>7</v>
      </c>
      <c r="Q1637" s="15" t="s">
        <v>7</v>
      </c>
      <c r="R1637" s="15" t="s">
        <v>7</v>
      </c>
    </row>
    <row r="1638" spans="9:18" x14ac:dyDescent="0.3">
      <c r="I1638" t="s">
        <v>7</v>
      </c>
      <c r="J1638" t="s">
        <v>7</v>
      </c>
      <c r="K1638" t="s">
        <v>7</v>
      </c>
      <c r="L1638" s="15" t="s">
        <v>7</v>
      </c>
      <c r="M1638" t="s">
        <v>7</v>
      </c>
      <c r="N1638" s="15" t="s">
        <v>7</v>
      </c>
      <c r="O1638" s="15" t="s">
        <v>7</v>
      </c>
      <c r="P1638" t="s">
        <v>7</v>
      </c>
      <c r="Q1638" s="15" t="s">
        <v>7</v>
      </c>
      <c r="R1638" s="15" t="s">
        <v>7</v>
      </c>
    </row>
    <row r="1639" spans="9:18" x14ac:dyDescent="0.3">
      <c r="I1639" t="s">
        <v>7</v>
      </c>
      <c r="J1639" t="s">
        <v>7</v>
      </c>
      <c r="K1639" t="s">
        <v>7</v>
      </c>
      <c r="L1639" s="15" t="s">
        <v>7</v>
      </c>
      <c r="M1639" t="s">
        <v>7</v>
      </c>
      <c r="N1639" s="15" t="s">
        <v>7</v>
      </c>
      <c r="O1639" s="15" t="s">
        <v>7</v>
      </c>
      <c r="P1639" t="s">
        <v>7</v>
      </c>
      <c r="Q1639" s="15" t="s">
        <v>7</v>
      </c>
      <c r="R1639" s="15" t="s">
        <v>7</v>
      </c>
    </row>
    <row r="1640" spans="9:18" x14ac:dyDescent="0.3">
      <c r="I1640" t="s">
        <v>7</v>
      </c>
      <c r="J1640" t="s">
        <v>7</v>
      </c>
      <c r="K1640" t="s">
        <v>7</v>
      </c>
      <c r="L1640" s="15" t="s">
        <v>7</v>
      </c>
      <c r="M1640" t="s">
        <v>7</v>
      </c>
      <c r="N1640" s="15" t="s">
        <v>7</v>
      </c>
      <c r="O1640" s="15" t="s">
        <v>7</v>
      </c>
      <c r="P1640" t="s">
        <v>7</v>
      </c>
      <c r="Q1640" s="15" t="s">
        <v>7</v>
      </c>
      <c r="R1640" s="15" t="s">
        <v>7</v>
      </c>
    </row>
    <row r="1641" spans="9:18" x14ac:dyDescent="0.3">
      <c r="I1641" t="s">
        <v>7</v>
      </c>
      <c r="J1641" t="s">
        <v>7</v>
      </c>
      <c r="K1641" t="s">
        <v>7</v>
      </c>
      <c r="L1641" s="15" t="s">
        <v>7</v>
      </c>
      <c r="M1641" t="s">
        <v>7</v>
      </c>
      <c r="N1641" s="15" t="s">
        <v>7</v>
      </c>
      <c r="O1641" s="15" t="s">
        <v>7</v>
      </c>
      <c r="P1641" t="s">
        <v>7</v>
      </c>
      <c r="Q1641" s="15" t="s">
        <v>7</v>
      </c>
      <c r="R1641" s="15" t="s">
        <v>7</v>
      </c>
    </row>
    <row r="1642" spans="9:18" x14ac:dyDescent="0.3">
      <c r="I1642" t="s">
        <v>7</v>
      </c>
      <c r="J1642" t="s">
        <v>7</v>
      </c>
      <c r="K1642" t="s">
        <v>7</v>
      </c>
      <c r="L1642" s="15" t="s">
        <v>7</v>
      </c>
      <c r="M1642" t="s">
        <v>7</v>
      </c>
      <c r="N1642" s="15" t="s">
        <v>7</v>
      </c>
      <c r="O1642" s="15" t="s">
        <v>7</v>
      </c>
      <c r="P1642" t="s">
        <v>7</v>
      </c>
      <c r="Q1642" s="15" t="s">
        <v>7</v>
      </c>
      <c r="R1642" s="15" t="s">
        <v>7</v>
      </c>
    </row>
    <row r="1643" spans="9:18" x14ac:dyDescent="0.3">
      <c r="I1643" t="s">
        <v>7</v>
      </c>
      <c r="J1643" t="s">
        <v>7</v>
      </c>
      <c r="K1643" t="s">
        <v>7</v>
      </c>
      <c r="L1643" s="15" t="s">
        <v>7</v>
      </c>
      <c r="M1643" t="s">
        <v>7</v>
      </c>
      <c r="N1643" s="15" t="s">
        <v>7</v>
      </c>
      <c r="O1643" s="15" t="s">
        <v>7</v>
      </c>
      <c r="P1643" t="s">
        <v>7</v>
      </c>
      <c r="Q1643" s="15" t="s">
        <v>7</v>
      </c>
      <c r="R1643" s="15" t="s">
        <v>7</v>
      </c>
    </row>
    <row r="1644" spans="9:18" x14ac:dyDescent="0.3">
      <c r="I1644" t="s">
        <v>7</v>
      </c>
      <c r="J1644" t="s">
        <v>7</v>
      </c>
      <c r="K1644" t="s">
        <v>7</v>
      </c>
      <c r="L1644" s="15" t="s">
        <v>7</v>
      </c>
      <c r="M1644" t="s">
        <v>7</v>
      </c>
      <c r="N1644" s="15" t="s">
        <v>7</v>
      </c>
      <c r="O1644" s="15" t="s">
        <v>7</v>
      </c>
      <c r="P1644" t="s">
        <v>7</v>
      </c>
      <c r="Q1644" s="15" t="s">
        <v>7</v>
      </c>
      <c r="R1644" s="15" t="s">
        <v>7</v>
      </c>
    </row>
    <row r="1645" spans="9:18" x14ac:dyDescent="0.3">
      <c r="I1645" t="s">
        <v>7</v>
      </c>
      <c r="J1645" t="s">
        <v>7</v>
      </c>
      <c r="K1645" t="s">
        <v>7</v>
      </c>
      <c r="L1645" s="15" t="s">
        <v>7</v>
      </c>
      <c r="M1645" t="s">
        <v>7</v>
      </c>
      <c r="N1645" s="15" t="s">
        <v>7</v>
      </c>
      <c r="O1645" s="15" t="s">
        <v>7</v>
      </c>
      <c r="P1645" t="s">
        <v>7</v>
      </c>
      <c r="Q1645" s="15" t="s">
        <v>7</v>
      </c>
      <c r="R1645" s="15" t="s">
        <v>7</v>
      </c>
    </row>
    <row r="1646" spans="9:18" x14ac:dyDescent="0.3">
      <c r="I1646" t="s">
        <v>7</v>
      </c>
      <c r="J1646" t="s">
        <v>7</v>
      </c>
      <c r="K1646" t="s">
        <v>7</v>
      </c>
      <c r="L1646" s="15" t="s">
        <v>7</v>
      </c>
      <c r="M1646" t="s">
        <v>7</v>
      </c>
      <c r="N1646" s="15" t="s">
        <v>7</v>
      </c>
      <c r="O1646" s="15" t="s">
        <v>7</v>
      </c>
      <c r="P1646" t="s">
        <v>7</v>
      </c>
      <c r="Q1646" s="15" t="s">
        <v>7</v>
      </c>
      <c r="R1646" s="15" t="s">
        <v>7</v>
      </c>
    </row>
    <row r="1647" spans="9:18" x14ac:dyDescent="0.3">
      <c r="I1647" t="s">
        <v>7</v>
      </c>
      <c r="J1647" t="s">
        <v>7</v>
      </c>
      <c r="K1647" t="s">
        <v>7</v>
      </c>
      <c r="L1647" s="15" t="s">
        <v>7</v>
      </c>
      <c r="M1647" t="s">
        <v>7</v>
      </c>
      <c r="N1647" s="15" t="s">
        <v>7</v>
      </c>
      <c r="O1647" s="15" t="s">
        <v>7</v>
      </c>
      <c r="P1647" t="s">
        <v>7</v>
      </c>
      <c r="Q1647" s="15" t="s">
        <v>7</v>
      </c>
      <c r="R1647" s="15" t="s">
        <v>7</v>
      </c>
    </row>
    <row r="1648" spans="9:18" x14ac:dyDescent="0.3">
      <c r="I1648" t="s">
        <v>7</v>
      </c>
      <c r="J1648" t="s">
        <v>7</v>
      </c>
      <c r="K1648" t="s">
        <v>7</v>
      </c>
      <c r="L1648" s="15" t="s">
        <v>7</v>
      </c>
      <c r="M1648" t="s">
        <v>7</v>
      </c>
      <c r="N1648" s="15" t="s">
        <v>7</v>
      </c>
      <c r="O1648" s="15" t="s">
        <v>7</v>
      </c>
      <c r="P1648" t="s">
        <v>7</v>
      </c>
      <c r="Q1648" s="15" t="s">
        <v>7</v>
      </c>
      <c r="R1648" s="15" t="s">
        <v>7</v>
      </c>
    </row>
    <row r="1649" spans="9:18" x14ac:dyDescent="0.3">
      <c r="I1649" t="s">
        <v>7</v>
      </c>
      <c r="J1649" t="s">
        <v>7</v>
      </c>
      <c r="K1649" t="s">
        <v>7</v>
      </c>
      <c r="L1649" s="15" t="s">
        <v>7</v>
      </c>
      <c r="M1649" t="s">
        <v>7</v>
      </c>
      <c r="N1649" s="15" t="s">
        <v>7</v>
      </c>
      <c r="O1649" s="15" t="s">
        <v>7</v>
      </c>
      <c r="P1649" t="s">
        <v>7</v>
      </c>
      <c r="Q1649" s="15" t="s">
        <v>7</v>
      </c>
      <c r="R1649" s="15" t="s">
        <v>7</v>
      </c>
    </row>
    <row r="1650" spans="9:18" x14ac:dyDescent="0.3">
      <c r="I1650" t="s">
        <v>7</v>
      </c>
      <c r="J1650" t="s">
        <v>7</v>
      </c>
      <c r="K1650" t="s">
        <v>7</v>
      </c>
      <c r="L1650" s="15" t="s">
        <v>7</v>
      </c>
      <c r="M1650" t="s">
        <v>7</v>
      </c>
      <c r="N1650" s="15" t="s">
        <v>7</v>
      </c>
      <c r="O1650" s="15" t="s">
        <v>7</v>
      </c>
      <c r="P1650" t="s">
        <v>7</v>
      </c>
      <c r="Q1650" s="15" t="s">
        <v>7</v>
      </c>
      <c r="R1650" s="15" t="s">
        <v>7</v>
      </c>
    </row>
    <row r="1651" spans="9:18" x14ac:dyDescent="0.3">
      <c r="I1651" t="s">
        <v>7</v>
      </c>
      <c r="J1651" t="s">
        <v>7</v>
      </c>
      <c r="K1651" t="s">
        <v>7</v>
      </c>
      <c r="L1651" s="15" t="s">
        <v>7</v>
      </c>
      <c r="M1651" t="s">
        <v>7</v>
      </c>
      <c r="N1651" s="15" t="s">
        <v>7</v>
      </c>
      <c r="O1651" s="15" t="s">
        <v>7</v>
      </c>
      <c r="P1651" t="s">
        <v>7</v>
      </c>
      <c r="Q1651" s="15" t="s">
        <v>7</v>
      </c>
      <c r="R1651" s="15" t="s">
        <v>7</v>
      </c>
    </row>
    <row r="1652" spans="9:18" x14ac:dyDescent="0.3">
      <c r="I1652" t="s">
        <v>7</v>
      </c>
      <c r="J1652" t="s">
        <v>7</v>
      </c>
      <c r="K1652" t="s">
        <v>7</v>
      </c>
      <c r="L1652" s="15" t="s">
        <v>7</v>
      </c>
      <c r="M1652" t="s">
        <v>7</v>
      </c>
      <c r="N1652" s="15" t="s">
        <v>7</v>
      </c>
      <c r="O1652" s="15" t="s">
        <v>7</v>
      </c>
      <c r="P1652" t="s">
        <v>7</v>
      </c>
      <c r="Q1652" s="15" t="s">
        <v>7</v>
      </c>
      <c r="R1652" s="15" t="s">
        <v>7</v>
      </c>
    </row>
    <row r="1653" spans="9:18" x14ac:dyDescent="0.3">
      <c r="I1653" t="s">
        <v>7</v>
      </c>
      <c r="J1653" t="s">
        <v>7</v>
      </c>
      <c r="K1653" t="s">
        <v>7</v>
      </c>
      <c r="L1653" s="15" t="s">
        <v>7</v>
      </c>
      <c r="M1653" t="s">
        <v>7</v>
      </c>
      <c r="N1653" s="15" t="s">
        <v>7</v>
      </c>
      <c r="O1653" s="15" t="s">
        <v>7</v>
      </c>
      <c r="P1653" t="s">
        <v>7</v>
      </c>
      <c r="Q1653" s="15" t="s">
        <v>7</v>
      </c>
      <c r="R1653" s="15" t="s">
        <v>7</v>
      </c>
    </row>
    <row r="1654" spans="9:18" x14ac:dyDescent="0.3">
      <c r="I1654" t="s">
        <v>7</v>
      </c>
      <c r="J1654" t="s">
        <v>7</v>
      </c>
      <c r="K1654" t="s">
        <v>7</v>
      </c>
      <c r="L1654" s="15" t="s">
        <v>7</v>
      </c>
      <c r="M1654" t="s">
        <v>7</v>
      </c>
      <c r="N1654" s="15" t="s">
        <v>7</v>
      </c>
      <c r="O1654" s="15" t="s">
        <v>7</v>
      </c>
      <c r="P1654" t="s">
        <v>7</v>
      </c>
      <c r="Q1654" s="15" t="s">
        <v>7</v>
      </c>
      <c r="R1654" s="15" t="s">
        <v>7</v>
      </c>
    </row>
    <row r="1655" spans="9:18" x14ac:dyDescent="0.3">
      <c r="I1655" t="s">
        <v>7</v>
      </c>
      <c r="J1655" t="s">
        <v>7</v>
      </c>
      <c r="K1655" t="s">
        <v>7</v>
      </c>
      <c r="L1655" s="15" t="s">
        <v>7</v>
      </c>
      <c r="M1655" t="s">
        <v>7</v>
      </c>
      <c r="N1655" s="15" t="s">
        <v>7</v>
      </c>
      <c r="O1655" s="15" t="s">
        <v>7</v>
      </c>
      <c r="P1655" t="s">
        <v>7</v>
      </c>
      <c r="Q1655" s="15" t="s">
        <v>7</v>
      </c>
      <c r="R1655" s="15" t="s">
        <v>7</v>
      </c>
    </row>
    <row r="1656" spans="9:18" x14ac:dyDescent="0.3">
      <c r="I1656" t="s">
        <v>7</v>
      </c>
      <c r="J1656" t="s">
        <v>7</v>
      </c>
      <c r="K1656" t="s">
        <v>7</v>
      </c>
      <c r="L1656" s="15" t="s">
        <v>7</v>
      </c>
      <c r="M1656" t="s">
        <v>7</v>
      </c>
      <c r="N1656" s="15" t="s">
        <v>7</v>
      </c>
      <c r="O1656" s="15" t="s">
        <v>7</v>
      </c>
      <c r="P1656" t="s">
        <v>7</v>
      </c>
      <c r="Q1656" s="15" t="s">
        <v>7</v>
      </c>
      <c r="R1656" s="15" t="s">
        <v>7</v>
      </c>
    </row>
    <row r="1657" spans="9:18" x14ac:dyDescent="0.3">
      <c r="I1657" t="s">
        <v>7</v>
      </c>
      <c r="J1657" t="s">
        <v>7</v>
      </c>
      <c r="K1657" t="s">
        <v>7</v>
      </c>
      <c r="L1657" s="15" t="s">
        <v>7</v>
      </c>
      <c r="M1657" t="s">
        <v>7</v>
      </c>
      <c r="N1657" s="15" t="s">
        <v>7</v>
      </c>
      <c r="O1657" s="15" t="s">
        <v>7</v>
      </c>
      <c r="P1657" t="s">
        <v>7</v>
      </c>
      <c r="Q1657" s="15" t="s">
        <v>7</v>
      </c>
      <c r="R1657" s="15" t="s">
        <v>7</v>
      </c>
    </row>
    <row r="1658" spans="9:18" x14ac:dyDescent="0.3">
      <c r="I1658" t="s">
        <v>7</v>
      </c>
      <c r="J1658" t="s">
        <v>7</v>
      </c>
      <c r="K1658" t="s">
        <v>7</v>
      </c>
      <c r="L1658" s="15" t="s">
        <v>7</v>
      </c>
      <c r="M1658" t="s">
        <v>7</v>
      </c>
      <c r="N1658" s="15" t="s">
        <v>7</v>
      </c>
      <c r="O1658" s="15" t="s">
        <v>7</v>
      </c>
      <c r="P1658" t="s">
        <v>7</v>
      </c>
      <c r="Q1658" s="15" t="s">
        <v>7</v>
      </c>
      <c r="R1658" s="15" t="s">
        <v>7</v>
      </c>
    </row>
    <row r="1659" spans="9:18" x14ac:dyDescent="0.3">
      <c r="I1659" t="s">
        <v>7</v>
      </c>
      <c r="J1659" t="s">
        <v>7</v>
      </c>
      <c r="K1659" t="s">
        <v>7</v>
      </c>
      <c r="L1659" s="15" t="s">
        <v>7</v>
      </c>
      <c r="M1659" t="s">
        <v>7</v>
      </c>
      <c r="N1659" s="15" t="s">
        <v>7</v>
      </c>
      <c r="O1659" s="15" t="s">
        <v>7</v>
      </c>
      <c r="P1659" t="s">
        <v>7</v>
      </c>
      <c r="Q1659" s="15" t="s">
        <v>7</v>
      </c>
      <c r="R1659" s="15" t="s">
        <v>7</v>
      </c>
    </row>
    <row r="1660" spans="9:18" x14ac:dyDescent="0.3">
      <c r="I1660" t="s">
        <v>7</v>
      </c>
      <c r="J1660" t="s">
        <v>7</v>
      </c>
      <c r="K1660" t="s">
        <v>7</v>
      </c>
      <c r="L1660" s="15" t="s">
        <v>7</v>
      </c>
      <c r="M1660" t="s">
        <v>7</v>
      </c>
      <c r="N1660" s="15" t="s">
        <v>7</v>
      </c>
      <c r="O1660" s="15" t="s">
        <v>7</v>
      </c>
      <c r="P1660" t="s">
        <v>7</v>
      </c>
      <c r="Q1660" s="15" t="s">
        <v>7</v>
      </c>
      <c r="R1660" s="15" t="s">
        <v>7</v>
      </c>
    </row>
    <row r="1661" spans="9:18" x14ac:dyDescent="0.3">
      <c r="I1661" t="s">
        <v>7</v>
      </c>
      <c r="J1661" t="s">
        <v>7</v>
      </c>
      <c r="K1661" t="s">
        <v>7</v>
      </c>
      <c r="L1661" s="15" t="s">
        <v>7</v>
      </c>
      <c r="M1661" t="s">
        <v>7</v>
      </c>
      <c r="N1661" s="15" t="s">
        <v>7</v>
      </c>
      <c r="O1661" s="15" t="s">
        <v>7</v>
      </c>
      <c r="P1661" t="s">
        <v>7</v>
      </c>
      <c r="Q1661" s="15" t="s">
        <v>7</v>
      </c>
      <c r="R1661" s="15" t="s">
        <v>7</v>
      </c>
    </row>
    <row r="1662" spans="9:18" x14ac:dyDescent="0.3">
      <c r="I1662" t="s">
        <v>7</v>
      </c>
      <c r="J1662" t="s">
        <v>7</v>
      </c>
      <c r="K1662" t="s">
        <v>7</v>
      </c>
      <c r="L1662" s="15" t="s">
        <v>7</v>
      </c>
      <c r="M1662" t="s">
        <v>7</v>
      </c>
      <c r="N1662" s="15" t="s">
        <v>7</v>
      </c>
      <c r="O1662" s="15" t="s">
        <v>7</v>
      </c>
      <c r="P1662" t="s">
        <v>7</v>
      </c>
      <c r="Q1662" s="15" t="s">
        <v>7</v>
      </c>
      <c r="R1662" s="15" t="s">
        <v>7</v>
      </c>
    </row>
    <row r="1663" spans="9:18" x14ac:dyDescent="0.3">
      <c r="I1663" t="s">
        <v>7</v>
      </c>
      <c r="J1663" t="s">
        <v>7</v>
      </c>
      <c r="K1663" t="s">
        <v>7</v>
      </c>
      <c r="L1663" s="15" t="s">
        <v>7</v>
      </c>
      <c r="M1663" t="s">
        <v>7</v>
      </c>
      <c r="N1663" s="15" t="s">
        <v>7</v>
      </c>
      <c r="O1663" s="15" t="s">
        <v>7</v>
      </c>
      <c r="P1663" t="s">
        <v>7</v>
      </c>
      <c r="Q1663" s="15" t="s">
        <v>7</v>
      </c>
      <c r="R1663" s="15" t="s">
        <v>7</v>
      </c>
    </row>
    <row r="1664" spans="9:18" x14ac:dyDescent="0.3">
      <c r="I1664" t="s">
        <v>7</v>
      </c>
      <c r="J1664" t="s">
        <v>7</v>
      </c>
      <c r="K1664" t="s">
        <v>7</v>
      </c>
      <c r="L1664" s="15" t="s">
        <v>7</v>
      </c>
      <c r="M1664" t="s">
        <v>7</v>
      </c>
      <c r="N1664" s="15" t="s">
        <v>7</v>
      </c>
      <c r="O1664" s="15" t="s">
        <v>7</v>
      </c>
      <c r="P1664" t="s">
        <v>7</v>
      </c>
      <c r="Q1664" s="15" t="s">
        <v>7</v>
      </c>
      <c r="R1664" s="15" t="s">
        <v>7</v>
      </c>
    </row>
    <row r="1665" spans="9:18" x14ac:dyDescent="0.3">
      <c r="I1665" t="s">
        <v>7</v>
      </c>
      <c r="J1665" t="s">
        <v>7</v>
      </c>
      <c r="K1665" t="s">
        <v>7</v>
      </c>
      <c r="L1665" s="15" t="s">
        <v>7</v>
      </c>
      <c r="M1665" t="s">
        <v>7</v>
      </c>
      <c r="N1665" s="15" t="s">
        <v>7</v>
      </c>
      <c r="O1665" s="15" t="s">
        <v>7</v>
      </c>
      <c r="P1665" t="s">
        <v>7</v>
      </c>
      <c r="Q1665" s="15" t="s">
        <v>7</v>
      </c>
      <c r="R1665" s="15" t="s">
        <v>7</v>
      </c>
    </row>
    <row r="1666" spans="9:18" x14ac:dyDescent="0.3">
      <c r="I1666" t="s">
        <v>7</v>
      </c>
      <c r="J1666" t="s">
        <v>7</v>
      </c>
      <c r="K1666" t="s">
        <v>7</v>
      </c>
      <c r="L1666" s="15" t="s">
        <v>7</v>
      </c>
      <c r="M1666" t="s">
        <v>7</v>
      </c>
      <c r="N1666" s="15" t="s">
        <v>7</v>
      </c>
      <c r="O1666" s="15" t="s">
        <v>7</v>
      </c>
      <c r="P1666" t="s">
        <v>7</v>
      </c>
      <c r="Q1666" s="15" t="s">
        <v>7</v>
      </c>
      <c r="R1666" s="15" t="s">
        <v>7</v>
      </c>
    </row>
    <row r="1667" spans="9:18" x14ac:dyDescent="0.3">
      <c r="I1667" t="s">
        <v>7</v>
      </c>
      <c r="J1667" t="s">
        <v>7</v>
      </c>
      <c r="K1667" t="s">
        <v>7</v>
      </c>
      <c r="L1667" s="15" t="s">
        <v>7</v>
      </c>
      <c r="M1667" t="s">
        <v>7</v>
      </c>
      <c r="N1667" s="15" t="s">
        <v>7</v>
      </c>
      <c r="O1667" s="15" t="s">
        <v>7</v>
      </c>
      <c r="P1667" t="s">
        <v>7</v>
      </c>
      <c r="Q1667" s="15" t="s">
        <v>7</v>
      </c>
      <c r="R1667" s="15" t="s">
        <v>7</v>
      </c>
    </row>
    <row r="1668" spans="9:18" x14ac:dyDescent="0.3">
      <c r="I1668" t="s">
        <v>7</v>
      </c>
      <c r="J1668" t="s">
        <v>7</v>
      </c>
      <c r="K1668" t="s">
        <v>7</v>
      </c>
      <c r="L1668" s="15" t="s">
        <v>7</v>
      </c>
      <c r="M1668" t="s">
        <v>7</v>
      </c>
      <c r="N1668" s="15" t="s">
        <v>7</v>
      </c>
      <c r="O1668" s="15" t="s">
        <v>7</v>
      </c>
      <c r="P1668" t="s">
        <v>7</v>
      </c>
      <c r="Q1668" s="15" t="s">
        <v>7</v>
      </c>
      <c r="R1668" s="15" t="s">
        <v>7</v>
      </c>
    </row>
    <row r="1669" spans="9:18" x14ac:dyDescent="0.3">
      <c r="I1669" t="s">
        <v>7</v>
      </c>
      <c r="J1669" t="s">
        <v>7</v>
      </c>
      <c r="K1669" t="s">
        <v>7</v>
      </c>
      <c r="L1669" s="15" t="s">
        <v>7</v>
      </c>
      <c r="M1669" t="s">
        <v>7</v>
      </c>
      <c r="N1669" s="15" t="s">
        <v>7</v>
      </c>
      <c r="O1669" s="15" t="s">
        <v>7</v>
      </c>
      <c r="P1669" t="s">
        <v>7</v>
      </c>
      <c r="Q1669" s="15" t="s">
        <v>7</v>
      </c>
      <c r="R1669" s="15" t="s">
        <v>7</v>
      </c>
    </row>
    <row r="1670" spans="9:18" x14ac:dyDescent="0.3">
      <c r="I1670" t="s">
        <v>7</v>
      </c>
      <c r="J1670" t="s">
        <v>7</v>
      </c>
      <c r="K1670" t="s">
        <v>7</v>
      </c>
      <c r="L1670" s="15" t="s">
        <v>7</v>
      </c>
      <c r="M1670" t="s">
        <v>7</v>
      </c>
      <c r="N1670" s="15" t="s">
        <v>7</v>
      </c>
      <c r="O1670" s="15" t="s">
        <v>7</v>
      </c>
      <c r="P1670" t="s">
        <v>7</v>
      </c>
      <c r="Q1670" s="15" t="s">
        <v>7</v>
      </c>
      <c r="R1670" s="15" t="s">
        <v>7</v>
      </c>
    </row>
    <row r="1671" spans="9:18" x14ac:dyDescent="0.3">
      <c r="I1671" t="s">
        <v>7</v>
      </c>
      <c r="J1671" t="s">
        <v>7</v>
      </c>
      <c r="K1671" t="s">
        <v>7</v>
      </c>
      <c r="L1671" s="15" t="s">
        <v>7</v>
      </c>
      <c r="M1671" t="s">
        <v>7</v>
      </c>
      <c r="N1671" s="15" t="s">
        <v>7</v>
      </c>
      <c r="O1671" s="15" t="s">
        <v>7</v>
      </c>
      <c r="P1671" t="s">
        <v>7</v>
      </c>
      <c r="Q1671" s="15" t="s">
        <v>7</v>
      </c>
      <c r="R1671" s="15" t="s">
        <v>7</v>
      </c>
    </row>
    <row r="1672" spans="9:18" x14ac:dyDescent="0.3">
      <c r="I1672" t="s">
        <v>7</v>
      </c>
      <c r="J1672" t="s">
        <v>7</v>
      </c>
      <c r="K1672" t="s">
        <v>7</v>
      </c>
      <c r="L1672" s="15" t="s">
        <v>7</v>
      </c>
      <c r="M1672" t="s">
        <v>7</v>
      </c>
      <c r="N1672" s="15" t="s">
        <v>7</v>
      </c>
      <c r="O1672" s="15" t="s">
        <v>7</v>
      </c>
      <c r="P1672" t="s">
        <v>7</v>
      </c>
      <c r="Q1672" s="15" t="s">
        <v>7</v>
      </c>
      <c r="R1672" s="15" t="s">
        <v>7</v>
      </c>
    </row>
    <row r="1673" spans="9:18" x14ac:dyDescent="0.3">
      <c r="I1673" t="s">
        <v>7</v>
      </c>
      <c r="J1673" t="s">
        <v>7</v>
      </c>
      <c r="K1673" t="s">
        <v>7</v>
      </c>
      <c r="L1673" s="15" t="s">
        <v>7</v>
      </c>
      <c r="M1673" t="s">
        <v>7</v>
      </c>
      <c r="N1673" s="15" t="s">
        <v>7</v>
      </c>
      <c r="O1673" s="15" t="s">
        <v>7</v>
      </c>
      <c r="P1673" t="s">
        <v>7</v>
      </c>
      <c r="Q1673" s="15" t="s">
        <v>7</v>
      </c>
      <c r="R1673" s="15" t="s">
        <v>7</v>
      </c>
    </row>
    <row r="1674" spans="9:18" x14ac:dyDescent="0.3">
      <c r="I1674" t="s">
        <v>7</v>
      </c>
      <c r="J1674" t="s">
        <v>7</v>
      </c>
      <c r="K1674" t="s">
        <v>7</v>
      </c>
      <c r="L1674" s="15" t="s">
        <v>7</v>
      </c>
      <c r="M1674" t="s">
        <v>7</v>
      </c>
      <c r="N1674" s="15" t="s">
        <v>7</v>
      </c>
      <c r="O1674" s="15" t="s">
        <v>7</v>
      </c>
      <c r="P1674" t="s">
        <v>7</v>
      </c>
      <c r="Q1674" s="15" t="s">
        <v>7</v>
      </c>
      <c r="R1674" s="15" t="s">
        <v>7</v>
      </c>
    </row>
    <row r="1675" spans="9:18" x14ac:dyDescent="0.3">
      <c r="I1675" t="s">
        <v>7</v>
      </c>
      <c r="J1675" t="s">
        <v>7</v>
      </c>
      <c r="K1675" t="s">
        <v>7</v>
      </c>
      <c r="L1675" s="15" t="s">
        <v>7</v>
      </c>
      <c r="M1675" t="s">
        <v>7</v>
      </c>
      <c r="N1675" s="15" t="s">
        <v>7</v>
      </c>
      <c r="O1675" s="15" t="s">
        <v>7</v>
      </c>
      <c r="P1675" t="s">
        <v>7</v>
      </c>
      <c r="Q1675" s="15" t="s">
        <v>7</v>
      </c>
      <c r="R1675" s="15" t="s">
        <v>7</v>
      </c>
    </row>
    <row r="1676" spans="9:18" x14ac:dyDescent="0.3">
      <c r="I1676" t="s">
        <v>7</v>
      </c>
      <c r="J1676" t="s">
        <v>7</v>
      </c>
      <c r="K1676" t="s">
        <v>7</v>
      </c>
      <c r="L1676" s="15" t="s">
        <v>7</v>
      </c>
      <c r="M1676" t="s">
        <v>7</v>
      </c>
      <c r="N1676" s="15" t="s">
        <v>7</v>
      </c>
      <c r="O1676" s="15" t="s">
        <v>7</v>
      </c>
      <c r="P1676" t="s">
        <v>7</v>
      </c>
      <c r="Q1676" s="15" t="s">
        <v>7</v>
      </c>
      <c r="R1676" s="15" t="s">
        <v>7</v>
      </c>
    </row>
    <row r="1677" spans="9:18" x14ac:dyDescent="0.3">
      <c r="I1677" t="s">
        <v>7</v>
      </c>
      <c r="J1677" t="s">
        <v>7</v>
      </c>
      <c r="K1677" t="s">
        <v>7</v>
      </c>
      <c r="L1677" s="15" t="s">
        <v>7</v>
      </c>
      <c r="M1677" t="s">
        <v>7</v>
      </c>
      <c r="N1677" s="15" t="s">
        <v>7</v>
      </c>
      <c r="O1677" s="15" t="s">
        <v>7</v>
      </c>
      <c r="P1677" t="s">
        <v>7</v>
      </c>
      <c r="Q1677" s="15" t="s">
        <v>7</v>
      </c>
      <c r="R1677" s="15" t="s">
        <v>7</v>
      </c>
    </row>
    <row r="1678" spans="9:18" x14ac:dyDescent="0.3">
      <c r="I1678" t="s">
        <v>7</v>
      </c>
      <c r="J1678" t="s">
        <v>7</v>
      </c>
      <c r="K1678" t="s">
        <v>7</v>
      </c>
      <c r="L1678" s="15" t="s">
        <v>7</v>
      </c>
      <c r="M1678" t="s">
        <v>7</v>
      </c>
      <c r="N1678" s="15" t="s">
        <v>7</v>
      </c>
      <c r="O1678" s="15" t="s">
        <v>7</v>
      </c>
      <c r="P1678" t="s">
        <v>7</v>
      </c>
      <c r="Q1678" s="15" t="s">
        <v>7</v>
      </c>
      <c r="R1678" s="15" t="s">
        <v>7</v>
      </c>
    </row>
    <row r="1679" spans="9:18" x14ac:dyDescent="0.3">
      <c r="I1679" t="s">
        <v>7</v>
      </c>
      <c r="J1679" t="s">
        <v>7</v>
      </c>
      <c r="K1679" t="s">
        <v>7</v>
      </c>
      <c r="L1679" s="15" t="s">
        <v>7</v>
      </c>
      <c r="M1679" t="s">
        <v>7</v>
      </c>
      <c r="N1679" s="15" t="s">
        <v>7</v>
      </c>
      <c r="O1679" s="15" t="s">
        <v>7</v>
      </c>
      <c r="P1679" t="s">
        <v>7</v>
      </c>
      <c r="Q1679" s="15" t="s">
        <v>7</v>
      </c>
      <c r="R1679" s="15" t="s">
        <v>7</v>
      </c>
    </row>
    <row r="1680" spans="9:18" x14ac:dyDescent="0.3">
      <c r="I1680" t="s">
        <v>7</v>
      </c>
      <c r="J1680" t="s">
        <v>7</v>
      </c>
      <c r="K1680" t="s">
        <v>7</v>
      </c>
      <c r="L1680" s="15" t="s">
        <v>7</v>
      </c>
      <c r="M1680" t="s">
        <v>7</v>
      </c>
      <c r="N1680" s="15" t="s">
        <v>7</v>
      </c>
      <c r="O1680" s="15" t="s">
        <v>7</v>
      </c>
      <c r="P1680" t="s">
        <v>7</v>
      </c>
      <c r="Q1680" s="15" t="s">
        <v>7</v>
      </c>
      <c r="R1680" s="15" t="s">
        <v>7</v>
      </c>
    </row>
    <row r="1681" spans="9:18" x14ac:dyDescent="0.3">
      <c r="I1681" t="s">
        <v>7</v>
      </c>
      <c r="J1681" t="s">
        <v>7</v>
      </c>
      <c r="K1681" t="s">
        <v>7</v>
      </c>
      <c r="L1681" s="15" t="s">
        <v>7</v>
      </c>
      <c r="M1681" t="s">
        <v>7</v>
      </c>
      <c r="N1681" s="15" t="s">
        <v>7</v>
      </c>
      <c r="O1681" s="15" t="s">
        <v>7</v>
      </c>
      <c r="P1681" t="s">
        <v>7</v>
      </c>
      <c r="Q1681" s="15" t="s">
        <v>7</v>
      </c>
      <c r="R1681" s="15" t="s">
        <v>7</v>
      </c>
    </row>
    <row r="1682" spans="9:18" x14ac:dyDescent="0.3">
      <c r="I1682" t="s">
        <v>7</v>
      </c>
      <c r="J1682" t="s">
        <v>7</v>
      </c>
      <c r="K1682" t="s">
        <v>7</v>
      </c>
      <c r="L1682" s="15" t="s">
        <v>7</v>
      </c>
      <c r="M1682" t="s">
        <v>7</v>
      </c>
      <c r="N1682" s="15" t="s">
        <v>7</v>
      </c>
      <c r="O1682" s="15" t="s">
        <v>7</v>
      </c>
      <c r="P1682" t="s">
        <v>7</v>
      </c>
      <c r="Q1682" s="15" t="s">
        <v>7</v>
      </c>
      <c r="R1682" s="15" t="s">
        <v>7</v>
      </c>
    </row>
    <row r="1683" spans="9:18" x14ac:dyDescent="0.3">
      <c r="I1683" t="s">
        <v>7</v>
      </c>
      <c r="J1683" t="s">
        <v>7</v>
      </c>
      <c r="K1683" t="s">
        <v>7</v>
      </c>
      <c r="L1683" s="15" t="s">
        <v>7</v>
      </c>
      <c r="M1683" t="s">
        <v>7</v>
      </c>
      <c r="N1683" s="15" t="s">
        <v>7</v>
      </c>
      <c r="O1683" s="15" t="s">
        <v>7</v>
      </c>
      <c r="P1683" t="s">
        <v>7</v>
      </c>
      <c r="Q1683" s="15" t="s">
        <v>7</v>
      </c>
      <c r="R1683" s="15" t="s">
        <v>7</v>
      </c>
    </row>
    <row r="1684" spans="9:18" x14ac:dyDescent="0.3">
      <c r="I1684" t="s">
        <v>7</v>
      </c>
      <c r="J1684" t="s">
        <v>7</v>
      </c>
      <c r="K1684" t="s">
        <v>7</v>
      </c>
      <c r="L1684" s="15" t="s">
        <v>7</v>
      </c>
      <c r="M1684" t="s">
        <v>7</v>
      </c>
      <c r="N1684" s="15" t="s">
        <v>7</v>
      </c>
      <c r="O1684" s="15" t="s">
        <v>7</v>
      </c>
      <c r="P1684" t="s">
        <v>7</v>
      </c>
      <c r="Q1684" s="15" t="s">
        <v>7</v>
      </c>
      <c r="R1684" s="15" t="s">
        <v>7</v>
      </c>
    </row>
    <row r="1685" spans="9:18" x14ac:dyDescent="0.3">
      <c r="I1685" t="s">
        <v>7</v>
      </c>
      <c r="J1685" t="s">
        <v>7</v>
      </c>
      <c r="K1685" t="s">
        <v>7</v>
      </c>
      <c r="L1685" s="15" t="s">
        <v>7</v>
      </c>
      <c r="M1685" t="s">
        <v>7</v>
      </c>
      <c r="N1685" s="15" t="s">
        <v>7</v>
      </c>
      <c r="O1685" s="15" t="s">
        <v>7</v>
      </c>
      <c r="P1685" t="s">
        <v>7</v>
      </c>
      <c r="Q1685" s="15" t="s">
        <v>7</v>
      </c>
      <c r="R1685" s="15" t="s">
        <v>7</v>
      </c>
    </row>
    <row r="1686" spans="9:18" x14ac:dyDescent="0.3">
      <c r="I1686" t="s">
        <v>7</v>
      </c>
      <c r="J1686" t="s">
        <v>7</v>
      </c>
      <c r="K1686" t="s">
        <v>7</v>
      </c>
      <c r="L1686" s="15" t="s">
        <v>7</v>
      </c>
      <c r="M1686" t="s">
        <v>7</v>
      </c>
      <c r="N1686" s="15" t="s">
        <v>7</v>
      </c>
      <c r="O1686" s="15" t="s">
        <v>7</v>
      </c>
      <c r="P1686" t="s">
        <v>7</v>
      </c>
      <c r="Q1686" s="15" t="s">
        <v>7</v>
      </c>
      <c r="R1686" s="15" t="s">
        <v>7</v>
      </c>
    </row>
    <row r="1687" spans="9:18" x14ac:dyDescent="0.3">
      <c r="I1687" t="s">
        <v>7</v>
      </c>
      <c r="J1687" t="s">
        <v>7</v>
      </c>
      <c r="K1687" t="s">
        <v>7</v>
      </c>
      <c r="L1687" s="15" t="s">
        <v>7</v>
      </c>
      <c r="M1687" t="s">
        <v>7</v>
      </c>
      <c r="N1687" s="15" t="s">
        <v>7</v>
      </c>
      <c r="O1687" s="15" t="s">
        <v>7</v>
      </c>
      <c r="P1687" t="s">
        <v>7</v>
      </c>
      <c r="Q1687" s="15" t="s">
        <v>7</v>
      </c>
      <c r="R1687" s="15" t="s">
        <v>7</v>
      </c>
    </row>
    <row r="1688" spans="9:18" x14ac:dyDescent="0.3">
      <c r="I1688" t="s">
        <v>7</v>
      </c>
      <c r="J1688" t="s">
        <v>7</v>
      </c>
      <c r="K1688" t="s">
        <v>7</v>
      </c>
      <c r="L1688" s="15" t="s">
        <v>7</v>
      </c>
      <c r="M1688" t="s">
        <v>7</v>
      </c>
      <c r="N1688" s="15" t="s">
        <v>7</v>
      </c>
      <c r="O1688" s="15" t="s">
        <v>7</v>
      </c>
      <c r="P1688" t="s">
        <v>7</v>
      </c>
      <c r="Q1688" s="15" t="s">
        <v>7</v>
      </c>
      <c r="R1688" s="15" t="s">
        <v>7</v>
      </c>
    </row>
    <row r="1689" spans="9:18" x14ac:dyDescent="0.3">
      <c r="I1689" t="s">
        <v>7</v>
      </c>
      <c r="J1689" t="s">
        <v>7</v>
      </c>
      <c r="K1689" t="s">
        <v>7</v>
      </c>
      <c r="L1689" s="15" t="s">
        <v>7</v>
      </c>
      <c r="M1689" t="s">
        <v>7</v>
      </c>
      <c r="N1689" s="15" t="s">
        <v>7</v>
      </c>
      <c r="O1689" s="15" t="s">
        <v>7</v>
      </c>
      <c r="P1689" t="s">
        <v>7</v>
      </c>
      <c r="Q1689" s="15" t="s">
        <v>7</v>
      </c>
      <c r="R1689" s="15" t="s">
        <v>7</v>
      </c>
    </row>
    <row r="1690" spans="9:18" x14ac:dyDescent="0.3">
      <c r="I1690" t="s">
        <v>7</v>
      </c>
      <c r="J1690" t="s">
        <v>7</v>
      </c>
      <c r="K1690" t="s">
        <v>7</v>
      </c>
      <c r="L1690" s="15" t="s">
        <v>7</v>
      </c>
      <c r="M1690" t="s">
        <v>7</v>
      </c>
      <c r="N1690" s="15" t="s">
        <v>7</v>
      </c>
      <c r="O1690" s="15" t="s">
        <v>7</v>
      </c>
      <c r="P1690" t="s">
        <v>7</v>
      </c>
      <c r="Q1690" s="15" t="s">
        <v>7</v>
      </c>
      <c r="R1690" s="15" t="s">
        <v>7</v>
      </c>
    </row>
    <row r="1691" spans="9:18" x14ac:dyDescent="0.3">
      <c r="I1691" t="s">
        <v>7</v>
      </c>
      <c r="J1691" t="s">
        <v>7</v>
      </c>
      <c r="K1691" t="s">
        <v>7</v>
      </c>
      <c r="L1691" s="15" t="s">
        <v>7</v>
      </c>
      <c r="M1691" t="s">
        <v>7</v>
      </c>
      <c r="N1691" s="15" t="s">
        <v>7</v>
      </c>
      <c r="O1691" s="15" t="s">
        <v>7</v>
      </c>
      <c r="P1691" t="s">
        <v>7</v>
      </c>
      <c r="Q1691" s="15" t="s">
        <v>7</v>
      </c>
      <c r="R1691" s="15" t="s">
        <v>7</v>
      </c>
    </row>
    <row r="1692" spans="9:18" x14ac:dyDescent="0.3">
      <c r="I1692" t="s">
        <v>7</v>
      </c>
      <c r="J1692" t="s">
        <v>7</v>
      </c>
      <c r="K1692" t="s">
        <v>7</v>
      </c>
      <c r="L1692" s="15" t="s">
        <v>7</v>
      </c>
      <c r="M1692" t="s">
        <v>7</v>
      </c>
      <c r="N1692" s="15" t="s">
        <v>7</v>
      </c>
      <c r="O1692" s="15" t="s">
        <v>7</v>
      </c>
      <c r="P1692" t="s">
        <v>7</v>
      </c>
      <c r="Q1692" s="15" t="s">
        <v>7</v>
      </c>
      <c r="R1692" s="15" t="s">
        <v>7</v>
      </c>
    </row>
    <row r="1693" spans="9:18" x14ac:dyDescent="0.3">
      <c r="I1693" t="s">
        <v>7</v>
      </c>
      <c r="J1693" t="s">
        <v>7</v>
      </c>
      <c r="K1693" t="s">
        <v>7</v>
      </c>
      <c r="L1693" s="15" t="s">
        <v>7</v>
      </c>
      <c r="M1693" t="s">
        <v>7</v>
      </c>
      <c r="N1693" s="15" t="s">
        <v>7</v>
      </c>
      <c r="O1693" s="15" t="s">
        <v>7</v>
      </c>
      <c r="P1693" t="s">
        <v>7</v>
      </c>
      <c r="Q1693" s="15" t="s">
        <v>7</v>
      </c>
      <c r="R1693" s="15" t="s">
        <v>7</v>
      </c>
    </row>
    <row r="1694" spans="9:18" x14ac:dyDescent="0.3">
      <c r="I1694" t="s">
        <v>7</v>
      </c>
      <c r="J1694" t="s">
        <v>7</v>
      </c>
      <c r="K1694" t="s">
        <v>7</v>
      </c>
      <c r="L1694" s="15" t="s">
        <v>7</v>
      </c>
      <c r="M1694" t="s">
        <v>7</v>
      </c>
      <c r="N1694" s="15" t="s">
        <v>7</v>
      </c>
      <c r="O1694" s="15" t="s">
        <v>7</v>
      </c>
      <c r="P1694" t="s">
        <v>7</v>
      </c>
      <c r="Q1694" s="15" t="s">
        <v>7</v>
      </c>
      <c r="R1694" s="15" t="s">
        <v>7</v>
      </c>
    </row>
    <row r="1695" spans="9:18" x14ac:dyDescent="0.3">
      <c r="I1695" t="s">
        <v>7</v>
      </c>
      <c r="J1695" t="s">
        <v>7</v>
      </c>
      <c r="K1695" t="s">
        <v>7</v>
      </c>
      <c r="L1695" s="15" t="s">
        <v>7</v>
      </c>
      <c r="M1695" t="s">
        <v>7</v>
      </c>
      <c r="N1695" s="15" t="s">
        <v>7</v>
      </c>
      <c r="O1695" s="15" t="s">
        <v>7</v>
      </c>
      <c r="P1695" t="s">
        <v>7</v>
      </c>
      <c r="Q1695" s="15" t="s">
        <v>7</v>
      </c>
      <c r="R1695" s="15" t="s">
        <v>7</v>
      </c>
    </row>
    <row r="1696" spans="9:18" x14ac:dyDescent="0.3">
      <c r="I1696" t="s">
        <v>7</v>
      </c>
      <c r="J1696" t="s">
        <v>7</v>
      </c>
      <c r="K1696" t="s">
        <v>7</v>
      </c>
      <c r="L1696" s="15" t="s">
        <v>7</v>
      </c>
      <c r="M1696" t="s">
        <v>7</v>
      </c>
      <c r="N1696" s="15" t="s">
        <v>7</v>
      </c>
      <c r="O1696" s="15" t="s">
        <v>7</v>
      </c>
      <c r="P1696" t="s">
        <v>7</v>
      </c>
      <c r="Q1696" s="15" t="s">
        <v>7</v>
      </c>
      <c r="R1696" s="15" t="s">
        <v>7</v>
      </c>
    </row>
    <row r="1697" spans="9:18" x14ac:dyDescent="0.3">
      <c r="I1697" t="s">
        <v>7</v>
      </c>
      <c r="J1697" t="s">
        <v>7</v>
      </c>
      <c r="K1697" t="s">
        <v>7</v>
      </c>
      <c r="L1697" s="15" t="s">
        <v>7</v>
      </c>
      <c r="M1697" t="s">
        <v>7</v>
      </c>
      <c r="N1697" s="15" t="s">
        <v>7</v>
      </c>
      <c r="O1697" s="15" t="s">
        <v>7</v>
      </c>
      <c r="P1697" t="s">
        <v>7</v>
      </c>
      <c r="Q1697" s="15" t="s">
        <v>7</v>
      </c>
      <c r="R1697" s="15" t="s">
        <v>7</v>
      </c>
    </row>
    <row r="1698" spans="9:18" x14ac:dyDescent="0.3">
      <c r="I1698" t="s">
        <v>7</v>
      </c>
      <c r="J1698" t="s">
        <v>7</v>
      </c>
      <c r="K1698" t="s">
        <v>7</v>
      </c>
      <c r="L1698" s="15" t="s">
        <v>7</v>
      </c>
      <c r="M1698" t="s">
        <v>7</v>
      </c>
      <c r="N1698" s="15" t="s">
        <v>7</v>
      </c>
      <c r="O1698" s="15" t="s">
        <v>7</v>
      </c>
      <c r="P1698" t="s">
        <v>7</v>
      </c>
      <c r="Q1698" s="15" t="s">
        <v>7</v>
      </c>
      <c r="R1698" s="15" t="s">
        <v>7</v>
      </c>
    </row>
    <row r="1699" spans="9:18" x14ac:dyDescent="0.3">
      <c r="I1699" t="s">
        <v>7</v>
      </c>
      <c r="J1699" t="s">
        <v>7</v>
      </c>
      <c r="K1699" t="s">
        <v>7</v>
      </c>
      <c r="L1699" s="15" t="s">
        <v>7</v>
      </c>
      <c r="M1699" t="s">
        <v>7</v>
      </c>
      <c r="N1699" s="15" t="s">
        <v>7</v>
      </c>
      <c r="O1699" s="15" t="s">
        <v>7</v>
      </c>
      <c r="P1699" t="s">
        <v>7</v>
      </c>
      <c r="Q1699" s="15" t="s">
        <v>7</v>
      </c>
      <c r="R1699" s="15" t="s">
        <v>7</v>
      </c>
    </row>
    <row r="1700" spans="9:18" x14ac:dyDescent="0.3">
      <c r="I1700" t="s">
        <v>7</v>
      </c>
      <c r="J1700" t="s">
        <v>7</v>
      </c>
      <c r="K1700" t="s">
        <v>7</v>
      </c>
      <c r="L1700" s="15" t="s">
        <v>7</v>
      </c>
      <c r="M1700" t="s">
        <v>7</v>
      </c>
      <c r="N1700" s="15" t="s">
        <v>7</v>
      </c>
      <c r="O1700" s="15" t="s">
        <v>7</v>
      </c>
      <c r="P1700" t="s">
        <v>7</v>
      </c>
      <c r="Q1700" s="15" t="s">
        <v>7</v>
      </c>
      <c r="R1700" s="15" t="s">
        <v>7</v>
      </c>
    </row>
    <row r="1701" spans="9:18" x14ac:dyDescent="0.3">
      <c r="I1701" t="s">
        <v>7</v>
      </c>
      <c r="J1701" t="s">
        <v>7</v>
      </c>
      <c r="K1701" t="s">
        <v>7</v>
      </c>
      <c r="L1701" s="15" t="s">
        <v>7</v>
      </c>
      <c r="M1701" t="s">
        <v>7</v>
      </c>
      <c r="N1701" s="15" t="s">
        <v>7</v>
      </c>
      <c r="O1701" s="15" t="s">
        <v>7</v>
      </c>
      <c r="P1701" t="s">
        <v>7</v>
      </c>
      <c r="Q1701" s="15" t="s">
        <v>7</v>
      </c>
      <c r="R1701" s="15" t="s">
        <v>7</v>
      </c>
    </row>
    <row r="1702" spans="9:18" x14ac:dyDescent="0.3">
      <c r="I1702" t="s">
        <v>7</v>
      </c>
      <c r="J1702" t="s">
        <v>7</v>
      </c>
      <c r="K1702" t="s">
        <v>7</v>
      </c>
      <c r="L1702" s="15" t="s">
        <v>7</v>
      </c>
      <c r="M1702" t="s">
        <v>7</v>
      </c>
      <c r="N1702" s="15" t="s">
        <v>7</v>
      </c>
      <c r="O1702" s="15" t="s">
        <v>7</v>
      </c>
      <c r="P1702" t="s">
        <v>7</v>
      </c>
      <c r="Q1702" s="15" t="s">
        <v>7</v>
      </c>
      <c r="R1702" s="15" t="s">
        <v>7</v>
      </c>
    </row>
    <row r="1703" spans="9:18" x14ac:dyDescent="0.3">
      <c r="I1703" t="s">
        <v>7</v>
      </c>
      <c r="J1703" t="s">
        <v>7</v>
      </c>
      <c r="K1703" t="s">
        <v>7</v>
      </c>
      <c r="L1703" s="15" t="s">
        <v>7</v>
      </c>
      <c r="M1703" t="s">
        <v>7</v>
      </c>
      <c r="N1703" s="15" t="s">
        <v>7</v>
      </c>
      <c r="O1703" s="15" t="s">
        <v>7</v>
      </c>
      <c r="P1703" t="s">
        <v>7</v>
      </c>
      <c r="Q1703" s="15" t="s">
        <v>7</v>
      </c>
      <c r="R1703" s="15" t="s">
        <v>7</v>
      </c>
    </row>
    <row r="1704" spans="9:18" x14ac:dyDescent="0.3">
      <c r="I1704" t="s">
        <v>7</v>
      </c>
      <c r="J1704" t="s">
        <v>7</v>
      </c>
      <c r="K1704" t="s">
        <v>7</v>
      </c>
      <c r="L1704" s="15" t="s">
        <v>7</v>
      </c>
      <c r="M1704" t="s">
        <v>7</v>
      </c>
      <c r="N1704" s="15" t="s">
        <v>7</v>
      </c>
      <c r="O1704" s="15" t="s">
        <v>7</v>
      </c>
      <c r="P1704" t="s">
        <v>7</v>
      </c>
      <c r="Q1704" s="15" t="s">
        <v>7</v>
      </c>
      <c r="R1704" s="15" t="s">
        <v>7</v>
      </c>
    </row>
    <row r="1705" spans="9:18" x14ac:dyDescent="0.3">
      <c r="I1705" t="s">
        <v>7</v>
      </c>
      <c r="J1705" t="s">
        <v>7</v>
      </c>
      <c r="K1705" t="s">
        <v>7</v>
      </c>
      <c r="L1705" s="15" t="s">
        <v>7</v>
      </c>
      <c r="M1705" t="s">
        <v>7</v>
      </c>
      <c r="N1705" s="15" t="s">
        <v>7</v>
      </c>
      <c r="O1705" s="15" t="s">
        <v>7</v>
      </c>
      <c r="P1705" t="s">
        <v>7</v>
      </c>
      <c r="Q1705" s="15" t="s">
        <v>7</v>
      </c>
      <c r="R1705" s="15" t="s">
        <v>7</v>
      </c>
    </row>
    <row r="1706" spans="9:18" x14ac:dyDescent="0.3">
      <c r="I1706" t="s">
        <v>7</v>
      </c>
      <c r="J1706" t="s">
        <v>7</v>
      </c>
      <c r="K1706" t="s">
        <v>7</v>
      </c>
      <c r="L1706" s="15" t="s">
        <v>7</v>
      </c>
      <c r="M1706" t="s">
        <v>7</v>
      </c>
      <c r="N1706" s="15" t="s">
        <v>7</v>
      </c>
      <c r="O1706" s="15" t="s">
        <v>7</v>
      </c>
      <c r="P1706" t="s">
        <v>7</v>
      </c>
      <c r="Q1706" s="15" t="s">
        <v>7</v>
      </c>
      <c r="R1706" s="15" t="s">
        <v>7</v>
      </c>
    </row>
    <row r="1707" spans="9:18" x14ac:dyDescent="0.3">
      <c r="I1707" t="s">
        <v>7</v>
      </c>
      <c r="J1707" t="s">
        <v>7</v>
      </c>
      <c r="K1707" t="s">
        <v>7</v>
      </c>
      <c r="L1707" s="15" t="s">
        <v>7</v>
      </c>
      <c r="M1707" t="s">
        <v>7</v>
      </c>
      <c r="N1707" s="15" t="s">
        <v>7</v>
      </c>
      <c r="O1707" s="15" t="s">
        <v>7</v>
      </c>
      <c r="P1707" t="s">
        <v>7</v>
      </c>
      <c r="Q1707" s="15" t="s">
        <v>7</v>
      </c>
      <c r="R1707" s="15" t="s">
        <v>7</v>
      </c>
    </row>
    <row r="1708" spans="9:18" x14ac:dyDescent="0.3">
      <c r="I1708" t="s">
        <v>7</v>
      </c>
      <c r="J1708" t="s">
        <v>7</v>
      </c>
      <c r="K1708" t="s">
        <v>7</v>
      </c>
      <c r="L1708" s="15" t="s">
        <v>7</v>
      </c>
      <c r="M1708" t="s">
        <v>7</v>
      </c>
      <c r="N1708" s="15" t="s">
        <v>7</v>
      </c>
      <c r="O1708" s="15" t="s">
        <v>7</v>
      </c>
      <c r="P1708" t="s">
        <v>7</v>
      </c>
      <c r="Q1708" s="15" t="s">
        <v>7</v>
      </c>
      <c r="R1708" s="15" t="s">
        <v>7</v>
      </c>
    </row>
    <row r="1709" spans="9:18" x14ac:dyDescent="0.3">
      <c r="I1709" t="s">
        <v>7</v>
      </c>
      <c r="J1709" t="s">
        <v>7</v>
      </c>
      <c r="K1709" t="s">
        <v>7</v>
      </c>
      <c r="L1709" s="15" t="s">
        <v>7</v>
      </c>
      <c r="M1709" t="s">
        <v>7</v>
      </c>
      <c r="N1709" s="15" t="s">
        <v>7</v>
      </c>
      <c r="O1709" s="15" t="s">
        <v>7</v>
      </c>
      <c r="P1709" t="s">
        <v>7</v>
      </c>
      <c r="Q1709" s="15" t="s">
        <v>7</v>
      </c>
      <c r="R1709" s="15" t="s">
        <v>7</v>
      </c>
    </row>
    <row r="1710" spans="9:18" x14ac:dyDescent="0.3">
      <c r="I1710" t="s">
        <v>7</v>
      </c>
      <c r="J1710" t="s">
        <v>7</v>
      </c>
      <c r="K1710" t="s">
        <v>7</v>
      </c>
      <c r="L1710" s="15" t="s">
        <v>7</v>
      </c>
      <c r="M1710" t="s">
        <v>7</v>
      </c>
      <c r="N1710" s="15" t="s">
        <v>7</v>
      </c>
      <c r="O1710" s="15" t="s">
        <v>7</v>
      </c>
      <c r="P1710" t="s">
        <v>7</v>
      </c>
      <c r="Q1710" s="15" t="s">
        <v>7</v>
      </c>
      <c r="R1710" s="15" t="s">
        <v>7</v>
      </c>
    </row>
    <row r="1711" spans="9:18" x14ac:dyDescent="0.3">
      <c r="I1711" t="s">
        <v>7</v>
      </c>
      <c r="J1711" t="s">
        <v>7</v>
      </c>
      <c r="K1711" t="s">
        <v>7</v>
      </c>
      <c r="L1711" s="15" t="s">
        <v>7</v>
      </c>
      <c r="M1711" t="s">
        <v>7</v>
      </c>
      <c r="N1711" s="15" t="s">
        <v>7</v>
      </c>
      <c r="O1711" s="15" t="s">
        <v>7</v>
      </c>
      <c r="P1711" t="s">
        <v>7</v>
      </c>
      <c r="Q1711" s="15" t="s">
        <v>7</v>
      </c>
      <c r="R1711" s="15" t="s">
        <v>7</v>
      </c>
    </row>
    <row r="1712" spans="9:18" x14ac:dyDescent="0.3">
      <c r="I1712" t="s">
        <v>7</v>
      </c>
      <c r="J1712" t="s">
        <v>7</v>
      </c>
      <c r="K1712" t="s">
        <v>7</v>
      </c>
      <c r="L1712" s="15" t="s">
        <v>7</v>
      </c>
      <c r="M1712" t="s">
        <v>7</v>
      </c>
      <c r="N1712" s="15" t="s">
        <v>7</v>
      </c>
      <c r="O1712" s="15" t="s">
        <v>7</v>
      </c>
      <c r="P1712" t="s">
        <v>7</v>
      </c>
      <c r="Q1712" s="15" t="s">
        <v>7</v>
      </c>
      <c r="R1712" s="15" t="s">
        <v>7</v>
      </c>
    </row>
    <row r="1713" spans="9:18" x14ac:dyDescent="0.3">
      <c r="I1713" t="s">
        <v>7</v>
      </c>
      <c r="J1713" t="s">
        <v>7</v>
      </c>
      <c r="K1713" t="s">
        <v>7</v>
      </c>
      <c r="L1713" s="15" t="s">
        <v>7</v>
      </c>
      <c r="M1713" t="s">
        <v>7</v>
      </c>
      <c r="N1713" s="15" t="s">
        <v>7</v>
      </c>
      <c r="O1713" s="15" t="s">
        <v>7</v>
      </c>
      <c r="P1713" t="s">
        <v>7</v>
      </c>
      <c r="Q1713" s="15" t="s">
        <v>7</v>
      </c>
      <c r="R1713" s="15" t="s">
        <v>7</v>
      </c>
    </row>
    <row r="1714" spans="9:18" x14ac:dyDescent="0.3">
      <c r="I1714" t="s">
        <v>7</v>
      </c>
      <c r="J1714" t="s">
        <v>7</v>
      </c>
      <c r="K1714" t="s">
        <v>7</v>
      </c>
      <c r="L1714" s="15" t="s">
        <v>7</v>
      </c>
      <c r="M1714" t="s">
        <v>7</v>
      </c>
      <c r="N1714" s="15" t="s">
        <v>7</v>
      </c>
      <c r="O1714" s="15" t="s">
        <v>7</v>
      </c>
      <c r="P1714" t="s">
        <v>7</v>
      </c>
      <c r="Q1714" s="15" t="s">
        <v>7</v>
      </c>
      <c r="R1714" s="15" t="s">
        <v>7</v>
      </c>
    </row>
    <row r="1715" spans="9:18" x14ac:dyDescent="0.3">
      <c r="I1715" t="s">
        <v>7</v>
      </c>
      <c r="J1715" t="s">
        <v>7</v>
      </c>
      <c r="K1715" t="s">
        <v>7</v>
      </c>
      <c r="L1715" s="15" t="s">
        <v>7</v>
      </c>
      <c r="M1715" t="s">
        <v>7</v>
      </c>
      <c r="N1715" s="15" t="s">
        <v>7</v>
      </c>
      <c r="O1715" s="15" t="s">
        <v>7</v>
      </c>
      <c r="P1715" t="s">
        <v>7</v>
      </c>
      <c r="Q1715" s="15" t="s">
        <v>7</v>
      </c>
      <c r="R1715" s="15" t="s">
        <v>7</v>
      </c>
    </row>
    <row r="1716" spans="9:18" x14ac:dyDescent="0.3">
      <c r="I1716" t="s">
        <v>7</v>
      </c>
      <c r="J1716" t="s">
        <v>7</v>
      </c>
      <c r="K1716" t="s">
        <v>7</v>
      </c>
      <c r="L1716" s="15" t="s">
        <v>7</v>
      </c>
      <c r="M1716" t="s">
        <v>7</v>
      </c>
      <c r="N1716" s="15" t="s">
        <v>7</v>
      </c>
      <c r="O1716" s="15" t="s">
        <v>7</v>
      </c>
      <c r="P1716" t="s">
        <v>7</v>
      </c>
      <c r="Q1716" s="15" t="s">
        <v>7</v>
      </c>
      <c r="R1716" s="15" t="s">
        <v>7</v>
      </c>
    </row>
    <row r="1717" spans="9:18" x14ac:dyDescent="0.3">
      <c r="I1717" t="s">
        <v>7</v>
      </c>
      <c r="J1717" t="s">
        <v>7</v>
      </c>
      <c r="K1717" t="s">
        <v>7</v>
      </c>
      <c r="L1717" s="15" t="s">
        <v>7</v>
      </c>
      <c r="M1717" t="s">
        <v>7</v>
      </c>
      <c r="N1717" s="15" t="s">
        <v>7</v>
      </c>
      <c r="O1717" s="15" t="s">
        <v>7</v>
      </c>
      <c r="P1717" t="s">
        <v>7</v>
      </c>
      <c r="Q1717" s="15" t="s">
        <v>7</v>
      </c>
      <c r="R1717" s="15" t="s">
        <v>7</v>
      </c>
    </row>
    <row r="1718" spans="9:18" x14ac:dyDescent="0.3">
      <c r="I1718" t="s">
        <v>7</v>
      </c>
      <c r="J1718" t="s">
        <v>7</v>
      </c>
      <c r="K1718" t="s">
        <v>7</v>
      </c>
      <c r="L1718" s="15" t="s">
        <v>7</v>
      </c>
      <c r="M1718" t="s">
        <v>7</v>
      </c>
      <c r="N1718" s="15" t="s">
        <v>7</v>
      </c>
      <c r="O1718" s="15" t="s">
        <v>7</v>
      </c>
      <c r="P1718" t="s">
        <v>7</v>
      </c>
      <c r="Q1718" s="15" t="s">
        <v>7</v>
      </c>
      <c r="R1718" s="15" t="s">
        <v>7</v>
      </c>
    </row>
    <row r="1719" spans="9:18" x14ac:dyDescent="0.3">
      <c r="I1719" t="s">
        <v>7</v>
      </c>
      <c r="J1719" t="s">
        <v>7</v>
      </c>
      <c r="K1719" t="s">
        <v>7</v>
      </c>
      <c r="L1719" s="15" t="s">
        <v>7</v>
      </c>
      <c r="M1719" t="s">
        <v>7</v>
      </c>
      <c r="N1719" s="15" t="s">
        <v>7</v>
      </c>
      <c r="O1719" s="15" t="s">
        <v>7</v>
      </c>
      <c r="P1719" t="s">
        <v>7</v>
      </c>
      <c r="Q1719" s="15" t="s">
        <v>7</v>
      </c>
      <c r="R1719" s="15" t="s">
        <v>7</v>
      </c>
    </row>
    <row r="1720" spans="9:18" x14ac:dyDescent="0.3">
      <c r="I1720" t="s">
        <v>7</v>
      </c>
      <c r="J1720" t="s">
        <v>7</v>
      </c>
      <c r="K1720" t="s">
        <v>7</v>
      </c>
      <c r="L1720" s="15" t="s">
        <v>7</v>
      </c>
      <c r="M1720" t="s">
        <v>7</v>
      </c>
      <c r="N1720" s="15" t="s">
        <v>7</v>
      </c>
      <c r="O1720" s="15" t="s">
        <v>7</v>
      </c>
      <c r="P1720" t="s">
        <v>7</v>
      </c>
      <c r="Q1720" s="15" t="s">
        <v>7</v>
      </c>
      <c r="R1720" s="15" t="s">
        <v>7</v>
      </c>
    </row>
    <row r="1721" spans="9:18" x14ac:dyDescent="0.3">
      <c r="I1721" t="s">
        <v>7</v>
      </c>
      <c r="J1721" t="s">
        <v>7</v>
      </c>
      <c r="K1721" t="s">
        <v>7</v>
      </c>
      <c r="L1721" s="15" t="s">
        <v>7</v>
      </c>
      <c r="M1721" t="s">
        <v>7</v>
      </c>
      <c r="N1721" s="15" t="s">
        <v>7</v>
      </c>
      <c r="O1721" s="15" t="s">
        <v>7</v>
      </c>
      <c r="P1721" t="s">
        <v>7</v>
      </c>
      <c r="Q1721" s="15" t="s">
        <v>7</v>
      </c>
      <c r="R1721" s="15" t="s">
        <v>7</v>
      </c>
    </row>
    <row r="1722" spans="9:18" x14ac:dyDescent="0.3">
      <c r="I1722" t="s">
        <v>7</v>
      </c>
      <c r="J1722" t="s">
        <v>7</v>
      </c>
      <c r="K1722" t="s">
        <v>7</v>
      </c>
      <c r="L1722" s="15" t="s">
        <v>7</v>
      </c>
      <c r="M1722" t="s">
        <v>7</v>
      </c>
      <c r="N1722" s="15" t="s">
        <v>7</v>
      </c>
      <c r="O1722" s="15" t="s">
        <v>7</v>
      </c>
      <c r="P1722" t="s">
        <v>7</v>
      </c>
      <c r="Q1722" s="15" t="s">
        <v>7</v>
      </c>
      <c r="R1722" s="15" t="s">
        <v>7</v>
      </c>
    </row>
    <row r="1723" spans="9:18" x14ac:dyDescent="0.3">
      <c r="I1723" t="s">
        <v>7</v>
      </c>
      <c r="J1723" t="s">
        <v>7</v>
      </c>
      <c r="K1723" t="s">
        <v>7</v>
      </c>
      <c r="L1723" s="15" t="s">
        <v>7</v>
      </c>
      <c r="M1723" t="s">
        <v>7</v>
      </c>
      <c r="N1723" s="15" t="s">
        <v>7</v>
      </c>
      <c r="O1723" s="15" t="s">
        <v>7</v>
      </c>
      <c r="P1723" t="s">
        <v>7</v>
      </c>
      <c r="Q1723" s="15" t="s">
        <v>7</v>
      </c>
      <c r="R1723" s="15" t="s">
        <v>7</v>
      </c>
    </row>
    <row r="1724" spans="9:18" x14ac:dyDescent="0.3">
      <c r="I1724" t="s">
        <v>7</v>
      </c>
      <c r="J1724" t="s">
        <v>7</v>
      </c>
      <c r="K1724" t="s">
        <v>7</v>
      </c>
      <c r="L1724" s="15" t="s">
        <v>7</v>
      </c>
      <c r="M1724" t="s">
        <v>7</v>
      </c>
      <c r="N1724" s="15" t="s">
        <v>7</v>
      </c>
      <c r="O1724" s="15" t="s">
        <v>7</v>
      </c>
      <c r="P1724" t="s">
        <v>7</v>
      </c>
      <c r="Q1724" s="15" t="s">
        <v>7</v>
      </c>
      <c r="R1724" s="15" t="s">
        <v>7</v>
      </c>
    </row>
    <row r="1725" spans="9:18" x14ac:dyDescent="0.3">
      <c r="I1725" t="s">
        <v>7</v>
      </c>
      <c r="J1725" t="s">
        <v>7</v>
      </c>
      <c r="K1725" t="s">
        <v>7</v>
      </c>
      <c r="L1725" s="15" t="s">
        <v>7</v>
      </c>
      <c r="M1725" t="s">
        <v>7</v>
      </c>
      <c r="N1725" s="15" t="s">
        <v>7</v>
      </c>
      <c r="O1725" s="15" t="s">
        <v>7</v>
      </c>
      <c r="P1725" t="s">
        <v>7</v>
      </c>
      <c r="Q1725" s="15" t="s">
        <v>7</v>
      </c>
      <c r="R1725" s="15" t="s">
        <v>7</v>
      </c>
    </row>
    <row r="1726" spans="9:18" x14ac:dyDescent="0.3">
      <c r="I1726" t="s">
        <v>7</v>
      </c>
      <c r="J1726" t="s">
        <v>7</v>
      </c>
      <c r="K1726" t="s">
        <v>7</v>
      </c>
      <c r="L1726" s="15" t="s">
        <v>7</v>
      </c>
      <c r="M1726" t="s">
        <v>7</v>
      </c>
      <c r="N1726" s="15" t="s">
        <v>7</v>
      </c>
      <c r="O1726" s="15" t="s">
        <v>7</v>
      </c>
      <c r="P1726" t="s">
        <v>7</v>
      </c>
      <c r="Q1726" s="15" t="s">
        <v>7</v>
      </c>
      <c r="R1726" s="15" t="s">
        <v>7</v>
      </c>
    </row>
    <row r="1727" spans="9:18" x14ac:dyDescent="0.3">
      <c r="I1727" t="s">
        <v>7</v>
      </c>
      <c r="J1727" t="s">
        <v>7</v>
      </c>
      <c r="K1727" t="s">
        <v>7</v>
      </c>
      <c r="L1727" s="15" t="s">
        <v>7</v>
      </c>
      <c r="M1727" t="s">
        <v>7</v>
      </c>
      <c r="N1727" s="15" t="s">
        <v>7</v>
      </c>
      <c r="O1727" s="15" t="s">
        <v>7</v>
      </c>
      <c r="P1727" t="s">
        <v>7</v>
      </c>
      <c r="Q1727" s="15" t="s">
        <v>7</v>
      </c>
      <c r="R1727" s="15" t="s">
        <v>7</v>
      </c>
    </row>
    <row r="1728" spans="9:18" x14ac:dyDescent="0.3">
      <c r="I1728" t="s">
        <v>7</v>
      </c>
      <c r="J1728" t="s">
        <v>7</v>
      </c>
      <c r="K1728" t="s">
        <v>7</v>
      </c>
      <c r="L1728" s="15" t="s">
        <v>7</v>
      </c>
      <c r="M1728" t="s">
        <v>7</v>
      </c>
      <c r="N1728" s="15" t="s">
        <v>7</v>
      </c>
      <c r="O1728" s="15" t="s">
        <v>7</v>
      </c>
      <c r="P1728" t="s">
        <v>7</v>
      </c>
      <c r="Q1728" s="15" t="s">
        <v>7</v>
      </c>
      <c r="R1728" s="15" t="s">
        <v>7</v>
      </c>
    </row>
    <row r="1729" spans="9:18" x14ac:dyDescent="0.3">
      <c r="I1729" t="s">
        <v>7</v>
      </c>
      <c r="J1729" t="s">
        <v>7</v>
      </c>
      <c r="K1729" t="s">
        <v>7</v>
      </c>
      <c r="L1729" s="15" t="s">
        <v>7</v>
      </c>
      <c r="M1729" t="s">
        <v>7</v>
      </c>
      <c r="N1729" s="15" t="s">
        <v>7</v>
      </c>
      <c r="O1729" s="15" t="s">
        <v>7</v>
      </c>
      <c r="P1729" t="s">
        <v>7</v>
      </c>
      <c r="Q1729" s="15" t="s">
        <v>7</v>
      </c>
      <c r="R1729" s="15" t="s">
        <v>7</v>
      </c>
    </row>
    <row r="1730" spans="9:18" x14ac:dyDescent="0.3">
      <c r="I1730" t="s">
        <v>7</v>
      </c>
      <c r="J1730" t="s">
        <v>7</v>
      </c>
      <c r="K1730" t="s">
        <v>7</v>
      </c>
      <c r="L1730" s="15" t="s">
        <v>7</v>
      </c>
      <c r="M1730" t="s">
        <v>7</v>
      </c>
      <c r="N1730" s="15" t="s">
        <v>7</v>
      </c>
      <c r="O1730" s="15" t="s">
        <v>7</v>
      </c>
      <c r="P1730" t="s">
        <v>7</v>
      </c>
      <c r="Q1730" s="15" t="s">
        <v>7</v>
      </c>
      <c r="R1730" s="15" t="s">
        <v>7</v>
      </c>
    </row>
    <row r="1731" spans="9:18" x14ac:dyDescent="0.3">
      <c r="I1731" t="s">
        <v>7</v>
      </c>
      <c r="J1731" t="s">
        <v>7</v>
      </c>
      <c r="K1731" t="s">
        <v>7</v>
      </c>
      <c r="L1731" s="15" t="s">
        <v>7</v>
      </c>
      <c r="M1731" t="s">
        <v>7</v>
      </c>
      <c r="N1731" s="15" t="s">
        <v>7</v>
      </c>
      <c r="O1731" s="15" t="s">
        <v>7</v>
      </c>
      <c r="P1731" t="s">
        <v>7</v>
      </c>
      <c r="Q1731" s="15" t="s">
        <v>7</v>
      </c>
      <c r="R1731" s="15" t="s">
        <v>7</v>
      </c>
    </row>
    <row r="1732" spans="9:18" x14ac:dyDescent="0.3">
      <c r="I1732" t="s">
        <v>7</v>
      </c>
      <c r="J1732" t="s">
        <v>7</v>
      </c>
      <c r="K1732" t="s">
        <v>7</v>
      </c>
      <c r="L1732" s="15" t="s">
        <v>7</v>
      </c>
      <c r="M1732" t="s">
        <v>7</v>
      </c>
      <c r="N1732" s="15" t="s">
        <v>7</v>
      </c>
      <c r="O1732" s="15" t="s">
        <v>7</v>
      </c>
      <c r="P1732" t="s">
        <v>7</v>
      </c>
      <c r="Q1732" s="15" t="s">
        <v>7</v>
      </c>
      <c r="R1732" s="15" t="s">
        <v>7</v>
      </c>
    </row>
    <row r="1733" spans="9:18" x14ac:dyDescent="0.3">
      <c r="I1733" t="s">
        <v>7</v>
      </c>
      <c r="J1733" t="s">
        <v>7</v>
      </c>
      <c r="K1733" t="s">
        <v>7</v>
      </c>
      <c r="L1733" s="15" t="s">
        <v>7</v>
      </c>
      <c r="M1733" t="s">
        <v>7</v>
      </c>
      <c r="N1733" s="15" t="s">
        <v>7</v>
      </c>
      <c r="O1733" s="15" t="s">
        <v>7</v>
      </c>
      <c r="P1733" t="s">
        <v>7</v>
      </c>
      <c r="Q1733" s="15" t="s">
        <v>7</v>
      </c>
      <c r="R1733" s="15" t="s">
        <v>7</v>
      </c>
    </row>
    <row r="1734" spans="9:18" x14ac:dyDescent="0.3">
      <c r="I1734" t="s">
        <v>7</v>
      </c>
      <c r="J1734" t="s">
        <v>7</v>
      </c>
      <c r="K1734" t="s">
        <v>7</v>
      </c>
      <c r="L1734" s="15" t="s">
        <v>7</v>
      </c>
      <c r="M1734" t="s">
        <v>7</v>
      </c>
      <c r="N1734" s="15" t="s">
        <v>7</v>
      </c>
      <c r="O1734" s="15" t="s">
        <v>7</v>
      </c>
      <c r="P1734" t="s">
        <v>7</v>
      </c>
      <c r="Q1734" s="15" t="s">
        <v>7</v>
      </c>
      <c r="R1734" s="15" t="s">
        <v>7</v>
      </c>
    </row>
    <row r="1735" spans="9:18" x14ac:dyDescent="0.3">
      <c r="I1735" t="s">
        <v>7</v>
      </c>
      <c r="J1735" t="s">
        <v>7</v>
      </c>
      <c r="K1735" t="s">
        <v>7</v>
      </c>
      <c r="L1735" s="15" t="s">
        <v>7</v>
      </c>
      <c r="M1735" t="s">
        <v>7</v>
      </c>
      <c r="N1735" s="15" t="s">
        <v>7</v>
      </c>
      <c r="O1735" s="15" t="s">
        <v>7</v>
      </c>
      <c r="P1735" t="s">
        <v>7</v>
      </c>
      <c r="Q1735" s="15" t="s">
        <v>7</v>
      </c>
      <c r="R1735" s="15" t="s">
        <v>7</v>
      </c>
    </row>
    <row r="1736" spans="9:18" x14ac:dyDescent="0.3">
      <c r="I1736" t="s">
        <v>7</v>
      </c>
      <c r="J1736" t="s">
        <v>7</v>
      </c>
      <c r="K1736" t="s">
        <v>7</v>
      </c>
      <c r="L1736" s="15" t="s">
        <v>7</v>
      </c>
      <c r="M1736" t="s">
        <v>7</v>
      </c>
      <c r="N1736" s="15" t="s">
        <v>7</v>
      </c>
      <c r="O1736" s="15" t="s">
        <v>7</v>
      </c>
      <c r="P1736" t="s">
        <v>7</v>
      </c>
      <c r="Q1736" s="15" t="s">
        <v>7</v>
      </c>
      <c r="R1736" s="15" t="s">
        <v>7</v>
      </c>
    </row>
    <row r="1737" spans="9:18" x14ac:dyDescent="0.3">
      <c r="I1737" t="s">
        <v>7</v>
      </c>
      <c r="J1737" t="s">
        <v>7</v>
      </c>
      <c r="K1737" t="s">
        <v>7</v>
      </c>
      <c r="L1737" s="15" t="s">
        <v>7</v>
      </c>
      <c r="M1737" t="s">
        <v>7</v>
      </c>
      <c r="N1737" s="15" t="s">
        <v>7</v>
      </c>
      <c r="O1737" s="15" t="s">
        <v>7</v>
      </c>
      <c r="P1737" t="s">
        <v>7</v>
      </c>
      <c r="Q1737" s="15" t="s">
        <v>7</v>
      </c>
      <c r="R1737" s="15" t="s">
        <v>7</v>
      </c>
    </row>
    <row r="1738" spans="9:18" x14ac:dyDescent="0.3">
      <c r="I1738" t="s">
        <v>7</v>
      </c>
      <c r="J1738" t="s">
        <v>7</v>
      </c>
      <c r="K1738" t="s">
        <v>7</v>
      </c>
      <c r="L1738" s="15" t="s">
        <v>7</v>
      </c>
      <c r="M1738" t="s">
        <v>7</v>
      </c>
      <c r="N1738" s="15" t="s">
        <v>7</v>
      </c>
      <c r="O1738" s="15" t="s">
        <v>7</v>
      </c>
      <c r="P1738" t="s">
        <v>7</v>
      </c>
      <c r="Q1738" s="15" t="s">
        <v>7</v>
      </c>
      <c r="R1738" s="15" t="s">
        <v>7</v>
      </c>
    </row>
    <row r="1739" spans="9:18" x14ac:dyDescent="0.3">
      <c r="I1739" t="s">
        <v>7</v>
      </c>
      <c r="J1739" t="s">
        <v>7</v>
      </c>
      <c r="K1739" t="s">
        <v>7</v>
      </c>
      <c r="L1739" s="15" t="s">
        <v>7</v>
      </c>
      <c r="M1739" t="s">
        <v>7</v>
      </c>
      <c r="N1739" s="15" t="s">
        <v>7</v>
      </c>
      <c r="O1739" s="15" t="s">
        <v>7</v>
      </c>
      <c r="P1739" t="s">
        <v>7</v>
      </c>
      <c r="Q1739" s="15" t="s">
        <v>7</v>
      </c>
      <c r="R1739" s="15" t="s">
        <v>7</v>
      </c>
    </row>
    <row r="1740" spans="9:18" x14ac:dyDescent="0.3">
      <c r="I1740" t="s">
        <v>7</v>
      </c>
      <c r="J1740" t="s">
        <v>7</v>
      </c>
      <c r="K1740" t="s">
        <v>7</v>
      </c>
      <c r="L1740" s="15" t="s">
        <v>7</v>
      </c>
      <c r="M1740" t="s">
        <v>7</v>
      </c>
      <c r="N1740" s="15" t="s">
        <v>7</v>
      </c>
      <c r="O1740" s="15" t="s">
        <v>7</v>
      </c>
      <c r="P1740" t="s">
        <v>7</v>
      </c>
      <c r="Q1740" s="15" t="s">
        <v>7</v>
      </c>
      <c r="R1740" s="15" t="s">
        <v>7</v>
      </c>
    </row>
    <row r="1741" spans="9:18" x14ac:dyDescent="0.3">
      <c r="I1741" t="s">
        <v>7</v>
      </c>
      <c r="J1741" t="s">
        <v>7</v>
      </c>
      <c r="K1741" t="s">
        <v>7</v>
      </c>
      <c r="L1741" s="15" t="s">
        <v>7</v>
      </c>
      <c r="M1741" t="s">
        <v>7</v>
      </c>
      <c r="N1741" s="15" t="s">
        <v>7</v>
      </c>
      <c r="O1741" s="15" t="s">
        <v>7</v>
      </c>
      <c r="P1741" t="s">
        <v>7</v>
      </c>
      <c r="Q1741" s="15" t="s">
        <v>7</v>
      </c>
      <c r="R1741" s="15" t="s">
        <v>7</v>
      </c>
    </row>
    <row r="1742" spans="9:18" x14ac:dyDescent="0.3">
      <c r="I1742" t="s">
        <v>7</v>
      </c>
      <c r="J1742" t="s">
        <v>7</v>
      </c>
      <c r="K1742" t="s">
        <v>7</v>
      </c>
      <c r="L1742" s="15" t="s">
        <v>7</v>
      </c>
      <c r="M1742" t="s">
        <v>7</v>
      </c>
      <c r="N1742" s="15" t="s">
        <v>7</v>
      </c>
      <c r="O1742" s="15" t="s">
        <v>7</v>
      </c>
      <c r="P1742" t="s">
        <v>7</v>
      </c>
      <c r="Q1742" s="15" t="s">
        <v>7</v>
      </c>
      <c r="R1742" s="15" t="s">
        <v>7</v>
      </c>
    </row>
    <row r="1743" spans="9:18" x14ac:dyDescent="0.3">
      <c r="I1743" t="s">
        <v>7</v>
      </c>
      <c r="J1743" t="s">
        <v>7</v>
      </c>
      <c r="K1743" t="s">
        <v>7</v>
      </c>
      <c r="L1743" s="15" t="s">
        <v>7</v>
      </c>
      <c r="M1743" t="s">
        <v>7</v>
      </c>
      <c r="N1743" s="15" t="s">
        <v>7</v>
      </c>
      <c r="O1743" s="15" t="s">
        <v>7</v>
      </c>
      <c r="P1743" t="s">
        <v>7</v>
      </c>
      <c r="Q1743" s="15" t="s">
        <v>7</v>
      </c>
      <c r="R1743" s="15" t="s">
        <v>7</v>
      </c>
    </row>
    <row r="1744" spans="9:18" x14ac:dyDescent="0.3">
      <c r="I1744" t="s">
        <v>7</v>
      </c>
      <c r="J1744" t="s">
        <v>7</v>
      </c>
      <c r="K1744" t="s">
        <v>7</v>
      </c>
      <c r="L1744" s="15" t="s">
        <v>7</v>
      </c>
      <c r="M1744" t="s">
        <v>7</v>
      </c>
      <c r="N1744" s="15" t="s">
        <v>7</v>
      </c>
      <c r="O1744" s="15" t="s">
        <v>7</v>
      </c>
      <c r="P1744" t="s">
        <v>7</v>
      </c>
      <c r="Q1744" s="15" t="s">
        <v>7</v>
      </c>
      <c r="R1744" s="15" t="s">
        <v>7</v>
      </c>
    </row>
    <row r="1745" spans="9:18" x14ac:dyDescent="0.3">
      <c r="I1745" t="s">
        <v>7</v>
      </c>
      <c r="J1745" t="s">
        <v>7</v>
      </c>
      <c r="K1745" t="s">
        <v>7</v>
      </c>
      <c r="L1745" s="15" t="s">
        <v>7</v>
      </c>
      <c r="M1745" t="s">
        <v>7</v>
      </c>
      <c r="N1745" s="15" t="s">
        <v>7</v>
      </c>
      <c r="O1745" s="15" t="s">
        <v>7</v>
      </c>
      <c r="P1745" t="s">
        <v>7</v>
      </c>
      <c r="Q1745" s="15" t="s">
        <v>7</v>
      </c>
      <c r="R1745" s="15" t="s">
        <v>7</v>
      </c>
    </row>
    <row r="1746" spans="9:18" x14ac:dyDescent="0.3">
      <c r="I1746" t="s">
        <v>7</v>
      </c>
      <c r="J1746" t="s">
        <v>7</v>
      </c>
      <c r="K1746" t="s">
        <v>7</v>
      </c>
      <c r="L1746" s="15" t="s">
        <v>7</v>
      </c>
      <c r="M1746" t="s">
        <v>7</v>
      </c>
      <c r="N1746" s="15" t="s">
        <v>7</v>
      </c>
      <c r="O1746" s="15" t="s">
        <v>7</v>
      </c>
      <c r="P1746" t="s">
        <v>7</v>
      </c>
      <c r="Q1746" s="15" t="s">
        <v>7</v>
      </c>
      <c r="R1746" s="15" t="s">
        <v>7</v>
      </c>
    </row>
    <row r="1747" spans="9:18" x14ac:dyDescent="0.3">
      <c r="I1747" t="s">
        <v>7</v>
      </c>
      <c r="J1747" t="s">
        <v>7</v>
      </c>
      <c r="K1747" t="s">
        <v>7</v>
      </c>
      <c r="L1747" s="15" t="s">
        <v>7</v>
      </c>
      <c r="M1747" t="s">
        <v>7</v>
      </c>
      <c r="N1747" s="15" t="s">
        <v>7</v>
      </c>
      <c r="O1747" s="15" t="s">
        <v>7</v>
      </c>
      <c r="P1747" t="s">
        <v>7</v>
      </c>
      <c r="Q1747" s="15" t="s">
        <v>7</v>
      </c>
      <c r="R1747" s="15" t="s">
        <v>7</v>
      </c>
    </row>
    <row r="1748" spans="9:18" x14ac:dyDescent="0.3">
      <c r="I1748" t="s">
        <v>7</v>
      </c>
      <c r="J1748" t="s">
        <v>7</v>
      </c>
      <c r="K1748" t="s">
        <v>7</v>
      </c>
      <c r="L1748" s="15" t="s">
        <v>7</v>
      </c>
      <c r="M1748" t="s">
        <v>7</v>
      </c>
      <c r="N1748" s="15" t="s">
        <v>7</v>
      </c>
      <c r="O1748" s="15" t="s">
        <v>7</v>
      </c>
      <c r="P1748" t="s">
        <v>7</v>
      </c>
      <c r="Q1748" s="15" t="s">
        <v>7</v>
      </c>
      <c r="R1748" s="15" t="s">
        <v>7</v>
      </c>
    </row>
    <row r="1749" spans="9:18" x14ac:dyDescent="0.3">
      <c r="I1749" t="s">
        <v>7</v>
      </c>
      <c r="J1749" t="s">
        <v>7</v>
      </c>
      <c r="K1749" t="s">
        <v>7</v>
      </c>
      <c r="L1749" s="15" t="s">
        <v>7</v>
      </c>
      <c r="M1749" t="s">
        <v>7</v>
      </c>
      <c r="N1749" s="15" t="s">
        <v>7</v>
      </c>
      <c r="O1749" s="15" t="s">
        <v>7</v>
      </c>
      <c r="P1749" t="s">
        <v>7</v>
      </c>
      <c r="Q1749" s="15" t="s">
        <v>7</v>
      </c>
      <c r="R1749" s="15" t="s">
        <v>7</v>
      </c>
    </row>
    <row r="1750" spans="9:18" x14ac:dyDescent="0.3">
      <c r="I1750" t="s">
        <v>7</v>
      </c>
      <c r="J1750" t="s">
        <v>7</v>
      </c>
      <c r="K1750" t="s">
        <v>7</v>
      </c>
      <c r="L1750" s="15" t="s">
        <v>7</v>
      </c>
      <c r="M1750" t="s">
        <v>7</v>
      </c>
      <c r="N1750" s="15" t="s">
        <v>7</v>
      </c>
      <c r="O1750" s="15" t="s">
        <v>7</v>
      </c>
      <c r="P1750" t="s">
        <v>7</v>
      </c>
      <c r="Q1750" s="15" t="s">
        <v>7</v>
      </c>
      <c r="R1750" s="15" t="s">
        <v>7</v>
      </c>
    </row>
    <row r="1751" spans="9:18" x14ac:dyDescent="0.3">
      <c r="I1751" t="s">
        <v>7</v>
      </c>
      <c r="J1751" t="s">
        <v>7</v>
      </c>
      <c r="K1751" t="s">
        <v>7</v>
      </c>
      <c r="L1751" s="15" t="s">
        <v>7</v>
      </c>
      <c r="M1751" t="s">
        <v>7</v>
      </c>
      <c r="N1751" s="15" t="s">
        <v>7</v>
      </c>
      <c r="O1751" s="15" t="s">
        <v>7</v>
      </c>
      <c r="P1751" t="s">
        <v>7</v>
      </c>
      <c r="Q1751" s="15" t="s">
        <v>7</v>
      </c>
      <c r="R1751" s="15" t="s">
        <v>7</v>
      </c>
    </row>
    <row r="1752" spans="9:18" x14ac:dyDescent="0.3">
      <c r="I1752" t="s">
        <v>7</v>
      </c>
      <c r="J1752" t="s">
        <v>7</v>
      </c>
      <c r="K1752" t="s">
        <v>7</v>
      </c>
      <c r="L1752" s="15" t="s">
        <v>7</v>
      </c>
      <c r="M1752" t="s">
        <v>7</v>
      </c>
      <c r="N1752" s="15" t="s">
        <v>7</v>
      </c>
      <c r="O1752" s="15" t="s">
        <v>7</v>
      </c>
      <c r="P1752" t="s">
        <v>7</v>
      </c>
      <c r="Q1752" s="15" t="s">
        <v>7</v>
      </c>
      <c r="R1752" s="15" t="s">
        <v>7</v>
      </c>
    </row>
    <row r="1753" spans="9:18" x14ac:dyDescent="0.3">
      <c r="I1753" t="s">
        <v>7</v>
      </c>
      <c r="J1753" t="s">
        <v>7</v>
      </c>
      <c r="K1753" t="s">
        <v>7</v>
      </c>
      <c r="L1753" s="15" t="s">
        <v>7</v>
      </c>
      <c r="M1753" t="s">
        <v>7</v>
      </c>
      <c r="N1753" s="15" t="s">
        <v>7</v>
      </c>
      <c r="O1753" s="15" t="s">
        <v>7</v>
      </c>
      <c r="P1753" t="s">
        <v>7</v>
      </c>
      <c r="Q1753" s="15" t="s">
        <v>7</v>
      </c>
      <c r="R1753" s="15" t="s">
        <v>7</v>
      </c>
    </row>
    <row r="1754" spans="9:18" x14ac:dyDescent="0.3">
      <c r="I1754" t="s">
        <v>7</v>
      </c>
      <c r="J1754" t="s">
        <v>7</v>
      </c>
      <c r="K1754" t="s">
        <v>7</v>
      </c>
      <c r="L1754" s="15" t="s">
        <v>7</v>
      </c>
      <c r="M1754" t="s">
        <v>7</v>
      </c>
      <c r="N1754" s="15" t="s">
        <v>7</v>
      </c>
      <c r="O1754" s="15" t="s">
        <v>7</v>
      </c>
      <c r="P1754" t="s">
        <v>7</v>
      </c>
      <c r="Q1754" s="15" t="s">
        <v>7</v>
      </c>
      <c r="R1754" s="15" t="s">
        <v>7</v>
      </c>
    </row>
    <row r="1755" spans="9:18" x14ac:dyDescent="0.3">
      <c r="I1755" t="s">
        <v>7</v>
      </c>
      <c r="J1755" t="s">
        <v>7</v>
      </c>
      <c r="K1755" t="s">
        <v>7</v>
      </c>
      <c r="L1755" s="15" t="s">
        <v>7</v>
      </c>
      <c r="M1755" t="s">
        <v>7</v>
      </c>
      <c r="N1755" s="15" t="s">
        <v>7</v>
      </c>
      <c r="O1755" s="15" t="s">
        <v>7</v>
      </c>
      <c r="P1755" t="s">
        <v>7</v>
      </c>
      <c r="Q1755" s="15" t="s">
        <v>7</v>
      </c>
      <c r="R1755" s="15" t="s">
        <v>7</v>
      </c>
    </row>
    <row r="1756" spans="9:18" x14ac:dyDescent="0.3">
      <c r="I1756" t="s">
        <v>7</v>
      </c>
      <c r="J1756" t="s">
        <v>7</v>
      </c>
      <c r="K1756" t="s">
        <v>7</v>
      </c>
      <c r="L1756" s="15" t="s">
        <v>7</v>
      </c>
      <c r="M1756" t="s">
        <v>7</v>
      </c>
      <c r="N1756" s="15" t="s">
        <v>7</v>
      </c>
      <c r="O1756" s="15" t="s">
        <v>7</v>
      </c>
      <c r="P1756" t="s">
        <v>7</v>
      </c>
      <c r="Q1756" s="15" t="s">
        <v>7</v>
      </c>
      <c r="R1756" s="15" t="s">
        <v>7</v>
      </c>
    </row>
    <row r="1757" spans="9:18" x14ac:dyDescent="0.3">
      <c r="I1757" t="s">
        <v>7</v>
      </c>
      <c r="J1757" t="s">
        <v>7</v>
      </c>
      <c r="K1757" t="s">
        <v>7</v>
      </c>
      <c r="L1757" s="15" t="s">
        <v>7</v>
      </c>
      <c r="M1757" t="s">
        <v>7</v>
      </c>
      <c r="N1757" s="15" t="s">
        <v>7</v>
      </c>
      <c r="O1757" s="15" t="s">
        <v>7</v>
      </c>
      <c r="P1757" t="s">
        <v>7</v>
      </c>
      <c r="Q1757" s="15" t="s">
        <v>7</v>
      </c>
      <c r="R1757" s="15" t="s">
        <v>7</v>
      </c>
    </row>
    <row r="1758" spans="9:18" x14ac:dyDescent="0.3">
      <c r="I1758" t="s">
        <v>7</v>
      </c>
      <c r="J1758" t="s">
        <v>7</v>
      </c>
      <c r="K1758" t="s">
        <v>7</v>
      </c>
      <c r="L1758" s="15" t="s">
        <v>7</v>
      </c>
      <c r="M1758" t="s">
        <v>7</v>
      </c>
      <c r="N1758" s="15" t="s">
        <v>7</v>
      </c>
      <c r="O1758" s="15" t="s">
        <v>7</v>
      </c>
      <c r="P1758" t="s">
        <v>7</v>
      </c>
      <c r="Q1758" s="15" t="s">
        <v>7</v>
      </c>
      <c r="R1758" s="15" t="s">
        <v>7</v>
      </c>
    </row>
    <row r="1759" spans="9:18" x14ac:dyDescent="0.3">
      <c r="I1759" t="s">
        <v>7</v>
      </c>
      <c r="J1759" t="s">
        <v>7</v>
      </c>
      <c r="K1759" t="s">
        <v>7</v>
      </c>
      <c r="L1759" s="15" t="s">
        <v>7</v>
      </c>
      <c r="M1759" t="s">
        <v>7</v>
      </c>
      <c r="N1759" s="15" t="s">
        <v>7</v>
      </c>
      <c r="O1759" s="15" t="s">
        <v>7</v>
      </c>
      <c r="P1759" t="s">
        <v>7</v>
      </c>
      <c r="Q1759" s="15" t="s">
        <v>7</v>
      </c>
      <c r="R1759" s="15" t="s">
        <v>7</v>
      </c>
    </row>
    <row r="1760" spans="9:18" x14ac:dyDescent="0.3">
      <c r="I1760" t="s">
        <v>7</v>
      </c>
      <c r="J1760" t="s">
        <v>7</v>
      </c>
      <c r="K1760" t="s">
        <v>7</v>
      </c>
      <c r="L1760" s="15" t="s">
        <v>7</v>
      </c>
      <c r="M1760" t="s">
        <v>7</v>
      </c>
      <c r="N1760" s="15" t="s">
        <v>7</v>
      </c>
      <c r="O1760" s="15" t="s">
        <v>7</v>
      </c>
      <c r="P1760" t="s">
        <v>7</v>
      </c>
      <c r="Q1760" s="15" t="s">
        <v>7</v>
      </c>
      <c r="R1760" s="15" t="s">
        <v>7</v>
      </c>
    </row>
    <row r="1761" spans="9:18" x14ac:dyDescent="0.3">
      <c r="I1761" t="s">
        <v>7</v>
      </c>
      <c r="J1761" t="s">
        <v>7</v>
      </c>
      <c r="K1761" t="s">
        <v>7</v>
      </c>
      <c r="L1761" s="15" t="s">
        <v>7</v>
      </c>
      <c r="M1761" t="s">
        <v>7</v>
      </c>
      <c r="N1761" s="15" t="s">
        <v>7</v>
      </c>
      <c r="O1761" s="15" t="s">
        <v>7</v>
      </c>
      <c r="P1761" t="s">
        <v>7</v>
      </c>
      <c r="Q1761" s="15" t="s">
        <v>7</v>
      </c>
      <c r="R1761" s="15" t="s">
        <v>7</v>
      </c>
    </row>
    <row r="1762" spans="9:18" x14ac:dyDescent="0.3">
      <c r="I1762" t="s">
        <v>7</v>
      </c>
      <c r="J1762" t="s">
        <v>7</v>
      </c>
      <c r="K1762" t="s">
        <v>7</v>
      </c>
      <c r="L1762" s="15" t="s">
        <v>7</v>
      </c>
      <c r="M1762" t="s">
        <v>7</v>
      </c>
      <c r="N1762" s="15" t="s">
        <v>7</v>
      </c>
      <c r="O1762" s="15" t="s">
        <v>7</v>
      </c>
      <c r="P1762" t="s">
        <v>7</v>
      </c>
      <c r="Q1762" s="15" t="s">
        <v>7</v>
      </c>
      <c r="R1762" s="15" t="s">
        <v>7</v>
      </c>
    </row>
    <row r="1763" spans="9:18" x14ac:dyDescent="0.3">
      <c r="I1763" t="s">
        <v>7</v>
      </c>
      <c r="J1763" t="s">
        <v>7</v>
      </c>
      <c r="K1763" t="s">
        <v>7</v>
      </c>
      <c r="L1763" s="15" t="s">
        <v>7</v>
      </c>
      <c r="M1763" t="s">
        <v>7</v>
      </c>
      <c r="N1763" s="15" t="s">
        <v>7</v>
      </c>
      <c r="O1763" s="15" t="s">
        <v>7</v>
      </c>
      <c r="P1763" t="s">
        <v>7</v>
      </c>
      <c r="Q1763" s="15" t="s">
        <v>7</v>
      </c>
      <c r="R1763" s="15" t="s">
        <v>7</v>
      </c>
    </row>
    <row r="1764" spans="9:18" x14ac:dyDescent="0.3">
      <c r="I1764" t="s">
        <v>7</v>
      </c>
      <c r="J1764" t="s">
        <v>7</v>
      </c>
      <c r="K1764" t="s">
        <v>7</v>
      </c>
      <c r="L1764" s="15" t="s">
        <v>7</v>
      </c>
      <c r="M1764" t="s">
        <v>7</v>
      </c>
      <c r="N1764" s="15" t="s">
        <v>7</v>
      </c>
      <c r="O1764" s="15" t="s">
        <v>7</v>
      </c>
      <c r="P1764" t="s">
        <v>7</v>
      </c>
      <c r="Q1764" s="15" t="s">
        <v>7</v>
      </c>
      <c r="R1764" s="15" t="s">
        <v>7</v>
      </c>
    </row>
    <row r="1765" spans="9:18" x14ac:dyDescent="0.3">
      <c r="I1765" t="s">
        <v>7</v>
      </c>
      <c r="J1765" t="s">
        <v>7</v>
      </c>
      <c r="K1765" t="s">
        <v>7</v>
      </c>
      <c r="L1765" s="15" t="s">
        <v>7</v>
      </c>
      <c r="M1765" t="s">
        <v>7</v>
      </c>
      <c r="N1765" s="15" t="s">
        <v>7</v>
      </c>
      <c r="O1765" s="15" t="s">
        <v>7</v>
      </c>
      <c r="P1765" t="s">
        <v>7</v>
      </c>
      <c r="Q1765" s="15" t="s">
        <v>7</v>
      </c>
      <c r="R1765" s="15" t="s">
        <v>7</v>
      </c>
    </row>
    <row r="1766" spans="9:18" x14ac:dyDescent="0.3">
      <c r="I1766" t="s">
        <v>7</v>
      </c>
      <c r="J1766" t="s">
        <v>7</v>
      </c>
      <c r="K1766" t="s">
        <v>7</v>
      </c>
      <c r="L1766" s="15" t="s">
        <v>7</v>
      </c>
      <c r="M1766" t="s">
        <v>7</v>
      </c>
      <c r="N1766" s="15" t="s">
        <v>7</v>
      </c>
      <c r="O1766" s="15" t="s">
        <v>7</v>
      </c>
      <c r="P1766" t="s">
        <v>7</v>
      </c>
      <c r="Q1766" s="15" t="s">
        <v>7</v>
      </c>
      <c r="R1766" s="15" t="s">
        <v>7</v>
      </c>
    </row>
    <row r="1767" spans="9:18" x14ac:dyDescent="0.3">
      <c r="I1767" t="s">
        <v>7</v>
      </c>
      <c r="J1767" t="s">
        <v>7</v>
      </c>
      <c r="K1767" t="s">
        <v>7</v>
      </c>
      <c r="L1767" s="15" t="s">
        <v>7</v>
      </c>
      <c r="M1767" t="s">
        <v>7</v>
      </c>
      <c r="N1767" s="15" t="s">
        <v>7</v>
      </c>
      <c r="O1767" s="15" t="s">
        <v>7</v>
      </c>
      <c r="P1767" t="s">
        <v>7</v>
      </c>
      <c r="Q1767" s="15" t="s">
        <v>7</v>
      </c>
      <c r="R1767" s="15" t="s">
        <v>7</v>
      </c>
    </row>
    <row r="1768" spans="9:18" x14ac:dyDescent="0.3">
      <c r="I1768" t="s">
        <v>7</v>
      </c>
      <c r="J1768" t="s">
        <v>7</v>
      </c>
      <c r="K1768" t="s">
        <v>7</v>
      </c>
      <c r="L1768" s="15" t="s">
        <v>7</v>
      </c>
      <c r="M1768" t="s">
        <v>7</v>
      </c>
      <c r="N1768" s="15" t="s">
        <v>7</v>
      </c>
      <c r="O1768" s="15" t="s">
        <v>7</v>
      </c>
      <c r="P1768" t="s">
        <v>7</v>
      </c>
      <c r="Q1768" s="15" t="s">
        <v>7</v>
      </c>
      <c r="R1768" s="15" t="s">
        <v>7</v>
      </c>
    </row>
    <row r="1769" spans="9:18" x14ac:dyDescent="0.3">
      <c r="I1769" t="s">
        <v>7</v>
      </c>
      <c r="J1769" t="s">
        <v>7</v>
      </c>
      <c r="K1769" t="s">
        <v>7</v>
      </c>
      <c r="L1769" s="15" t="s">
        <v>7</v>
      </c>
      <c r="M1769" t="s">
        <v>7</v>
      </c>
      <c r="N1769" s="15" t="s">
        <v>7</v>
      </c>
      <c r="O1769" s="15" t="s">
        <v>7</v>
      </c>
      <c r="P1769" t="s">
        <v>7</v>
      </c>
      <c r="Q1769" s="15" t="s">
        <v>7</v>
      </c>
      <c r="R1769" s="15" t="s">
        <v>7</v>
      </c>
    </row>
    <row r="1770" spans="9:18" x14ac:dyDescent="0.3">
      <c r="I1770" t="s">
        <v>7</v>
      </c>
      <c r="J1770" t="s">
        <v>7</v>
      </c>
      <c r="K1770" t="s">
        <v>7</v>
      </c>
      <c r="L1770" s="15" t="s">
        <v>7</v>
      </c>
      <c r="M1770" t="s">
        <v>7</v>
      </c>
      <c r="N1770" s="15" t="s">
        <v>7</v>
      </c>
      <c r="O1770" s="15" t="s">
        <v>7</v>
      </c>
      <c r="P1770" t="s">
        <v>7</v>
      </c>
      <c r="Q1770" s="15" t="s">
        <v>7</v>
      </c>
      <c r="R1770" s="15" t="s">
        <v>7</v>
      </c>
    </row>
    <row r="1771" spans="9:18" x14ac:dyDescent="0.3">
      <c r="I1771" t="s">
        <v>7</v>
      </c>
      <c r="J1771" t="s">
        <v>7</v>
      </c>
      <c r="K1771" t="s">
        <v>7</v>
      </c>
      <c r="L1771" s="15" t="s">
        <v>7</v>
      </c>
      <c r="M1771" t="s">
        <v>7</v>
      </c>
      <c r="N1771" s="15" t="s">
        <v>7</v>
      </c>
      <c r="O1771" s="15" t="s">
        <v>7</v>
      </c>
      <c r="P1771" t="s">
        <v>7</v>
      </c>
      <c r="Q1771" s="15" t="s">
        <v>7</v>
      </c>
      <c r="R1771" s="15" t="s">
        <v>7</v>
      </c>
    </row>
    <row r="1772" spans="9:18" x14ac:dyDescent="0.3">
      <c r="I1772" t="s">
        <v>7</v>
      </c>
      <c r="J1772" t="s">
        <v>7</v>
      </c>
      <c r="K1772" t="s">
        <v>7</v>
      </c>
      <c r="L1772" s="15" t="s">
        <v>7</v>
      </c>
      <c r="M1772" t="s">
        <v>7</v>
      </c>
      <c r="N1772" s="15" t="s">
        <v>7</v>
      </c>
      <c r="O1772" s="15" t="s">
        <v>7</v>
      </c>
      <c r="P1772" t="s">
        <v>7</v>
      </c>
      <c r="Q1772" s="15" t="s">
        <v>7</v>
      </c>
      <c r="R1772" s="15" t="s">
        <v>7</v>
      </c>
    </row>
    <row r="1773" spans="9:18" x14ac:dyDescent="0.3">
      <c r="I1773" t="s">
        <v>7</v>
      </c>
      <c r="J1773" t="s">
        <v>7</v>
      </c>
      <c r="K1773" t="s">
        <v>7</v>
      </c>
      <c r="L1773" s="15" t="s">
        <v>7</v>
      </c>
      <c r="M1773" t="s">
        <v>7</v>
      </c>
      <c r="N1773" s="15" t="s">
        <v>7</v>
      </c>
      <c r="O1773" s="15" t="s">
        <v>7</v>
      </c>
      <c r="P1773" t="s">
        <v>7</v>
      </c>
      <c r="Q1773" s="15" t="s">
        <v>7</v>
      </c>
      <c r="R1773" s="15" t="s">
        <v>7</v>
      </c>
    </row>
    <row r="1774" spans="9:18" x14ac:dyDescent="0.3">
      <c r="I1774" t="s">
        <v>7</v>
      </c>
      <c r="J1774" t="s">
        <v>7</v>
      </c>
      <c r="K1774" t="s">
        <v>7</v>
      </c>
      <c r="L1774" s="15" t="s">
        <v>7</v>
      </c>
      <c r="M1774" t="s">
        <v>7</v>
      </c>
      <c r="N1774" s="15" t="s">
        <v>7</v>
      </c>
      <c r="O1774" s="15" t="s">
        <v>7</v>
      </c>
      <c r="P1774" t="s">
        <v>7</v>
      </c>
      <c r="Q1774" s="15" t="s">
        <v>7</v>
      </c>
      <c r="R1774" s="15" t="s">
        <v>7</v>
      </c>
    </row>
    <row r="1775" spans="9:18" x14ac:dyDescent="0.3">
      <c r="I1775" t="s">
        <v>7</v>
      </c>
      <c r="J1775" t="s">
        <v>7</v>
      </c>
      <c r="K1775" t="s">
        <v>7</v>
      </c>
      <c r="L1775" s="15" t="s">
        <v>7</v>
      </c>
      <c r="M1775" t="s">
        <v>7</v>
      </c>
      <c r="N1775" s="15" t="s">
        <v>7</v>
      </c>
      <c r="O1775" s="15" t="s">
        <v>7</v>
      </c>
      <c r="P1775" t="s">
        <v>7</v>
      </c>
      <c r="Q1775" s="15" t="s">
        <v>7</v>
      </c>
      <c r="R1775" s="15" t="s">
        <v>7</v>
      </c>
    </row>
    <row r="1776" spans="9:18" x14ac:dyDescent="0.3">
      <c r="I1776" t="s">
        <v>7</v>
      </c>
      <c r="J1776" t="s">
        <v>7</v>
      </c>
      <c r="K1776" t="s">
        <v>7</v>
      </c>
      <c r="L1776" s="15" t="s">
        <v>7</v>
      </c>
      <c r="M1776" t="s">
        <v>7</v>
      </c>
      <c r="N1776" s="15" t="s">
        <v>7</v>
      </c>
      <c r="O1776" s="15" t="s">
        <v>7</v>
      </c>
      <c r="P1776" t="s">
        <v>7</v>
      </c>
      <c r="Q1776" s="15" t="s">
        <v>7</v>
      </c>
      <c r="R1776" s="15" t="s">
        <v>7</v>
      </c>
    </row>
    <row r="1777" spans="9:18" x14ac:dyDescent="0.3">
      <c r="I1777" t="s">
        <v>7</v>
      </c>
      <c r="J1777" t="s">
        <v>7</v>
      </c>
      <c r="K1777" t="s">
        <v>7</v>
      </c>
      <c r="L1777" s="15" t="s">
        <v>7</v>
      </c>
      <c r="M1777" t="s">
        <v>7</v>
      </c>
      <c r="N1777" s="15" t="s">
        <v>7</v>
      </c>
      <c r="O1777" s="15" t="s">
        <v>7</v>
      </c>
      <c r="P1777" t="s">
        <v>7</v>
      </c>
      <c r="Q1777" s="15" t="s">
        <v>7</v>
      </c>
      <c r="R1777" s="15" t="s">
        <v>7</v>
      </c>
    </row>
    <row r="1778" spans="9:18" x14ac:dyDescent="0.3">
      <c r="I1778" t="s">
        <v>7</v>
      </c>
      <c r="J1778" t="s">
        <v>7</v>
      </c>
      <c r="K1778" t="s">
        <v>7</v>
      </c>
      <c r="L1778" s="15" t="s">
        <v>7</v>
      </c>
      <c r="M1778" t="s">
        <v>7</v>
      </c>
      <c r="N1778" s="15" t="s">
        <v>7</v>
      </c>
      <c r="O1778" s="15" t="s">
        <v>7</v>
      </c>
      <c r="P1778" t="s">
        <v>7</v>
      </c>
      <c r="Q1778" s="15" t="s">
        <v>7</v>
      </c>
      <c r="R1778" s="15" t="s">
        <v>7</v>
      </c>
    </row>
    <row r="1779" spans="9:18" x14ac:dyDescent="0.3">
      <c r="I1779" t="s">
        <v>7</v>
      </c>
      <c r="J1779" t="s">
        <v>7</v>
      </c>
      <c r="K1779" t="s">
        <v>7</v>
      </c>
      <c r="L1779" s="15" t="s">
        <v>7</v>
      </c>
      <c r="M1779" t="s">
        <v>7</v>
      </c>
      <c r="N1779" s="15" t="s">
        <v>7</v>
      </c>
      <c r="O1779" s="15" t="s">
        <v>7</v>
      </c>
      <c r="P1779" t="s">
        <v>7</v>
      </c>
      <c r="Q1779" s="15" t="s">
        <v>7</v>
      </c>
      <c r="R1779" s="15" t="s">
        <v>7</v>
      </c>
    </row>
    <row r="1780" spans="9:18" x14ac:dyDescent="0.3">
      <c r="I1780" t="s">
        <v>7</v>
      </c>
      <c r="J1780" t="s">
        <v>7</v>
      </c>
      <c r="K1780" t="s">
        <v>7</v>
      </c>
      <c r="L1780" s="15" t="s">
        <v>7</v>
      </c>
      <c r="M1780" t="s">
        <v>7</v>
      </c>
      <c r="N1780" s="15" t="s">
        <v>7</v>
      </c>
      <c r="O1780" s="15" t="s">
        <v>7</v>
      </c>
      <c r="P1780" t="s">
        <v>7</v>
      </c>
      <c r="Q1780" s="15" t="s">
        <v>7</v>
      </c>
      <c r="R1780" s="15" t="s">
        <v>7</v>
      </c>
    </row>
    <row r="1781" spans="9:18" x14ac:dyDescent="0.3">
      <c r="I1781" t="s">
        <v>7</v>
      </c>
      <c r="J1781" t="s">
        <v>7</v>
      </c>
      <c r="K1781" t="s">
        <v>7</v>
      </c>
      <c r="L1781" s="15" t="s">
        <v>7</v>
      </c>
      <c r="M1781" t="s">
        <v>7</v>
      </c>
      <c r="N1781" s="15" t="s">
        <v>7</v>
      </c>
      <c r="O1781" s="15" t="s">
        <v>7</v>
      </c>
      <c r="P1781" t="s">
        <v>7</v>
      </c>
      <c r="Q1781" s="15" t="s">
        <v>7</v>
      </c>
      <c r="R1781" s="15" t="s">
        <v>7</v>
      </c>
    </row>
    <row r="1782" spans="9:18" x14ac:dyDescent="0.3">
      <c r="I1782" t="s">
        <v>7</v>
      </c>
      <c r="J1782" t="s">
        <v>7</v>
      </c>
      <c r="K1782" t="s">
        <v>7</v>
      </c>
      <c r="L1782" s="15" t="s">
        <v>7</v>
      </c>
      <c r="M1782" t="s">
        <v>7</v>
      </c>
      <c r="N1782" s="15" t="s">
        <v>7</v>
      </c>
      <c r="O1782" s="15" t="s">
        <v>7</v>
      </c>
      <c r="P1782" t="s">
        <v>7</v>
      </c>
      <c r="Q1782" s="15" t="s">
        <v>7</v>
      </c>
      <c r="R1782" s="15" t="s">
        <v>7</v>
      </c>
    </row>
    <row r="1783" spans="9:18" x14ac:dyDescent="0.3">
      <c r="I1783" t="s">
        <v>7</v>
      </c>
      <c r="J1783" t="s">
        <v>7</v>
      </c>
      <c r="K1783" t="s">
        <v>7</v>
      </c>
      <c r="L1783" s="15" t="s">
        <v>7</v>
      </c>
      <c r="M1783" t="s">
        <v>7</v>
      </c>
      <c r="N1783" s="15" t="s">
        <v>7</v>
      </c>
      <c r="O1783" s="15" t="s">
        <v>7</v>
      </c>
      <c r="P1783" t="s">
        <v>7</v>
      </c>
      <c r="Q1783" s="15" t="s">
        <v>7</v>
      </c>
      <c r="R1783" s="15" t="s">
        <v>7</v>
      </c>
    </row>
    <row r="1784" spans="9:18" x14ac:dyDescent="0.3">
      <c r="I1784" t="s">
        <v>7</v>
      </c>
      <c r="J1784" t="s">
        <v>7</v>
      </c>
      <c r="K1784" t="s">
        <v>7</v>
      </c>
      <c r="L1784" s="15" t="s">
        <v>7</v>
      </c>
      <c r="M1784" t="s">
        <v>7</v>
      </c>
      <c r="N1784" s="15" t="s">
        <v>7</v>
      </c>
      <c r="O1784" s="15" t="s">
        <v>7</v>
      </c>
      <c r="P1784" t="s">
        <v>7</v>
      </c>
      <c r="Q1784" s="15" t="s">
        <v>7</v>
      </c>
      <c r="R1784" s="15" t="s">
        <v>7</v>
      </c>
    </row>
    <row r="1785" spans="9:18" x14ac:dyDescent="0.3">
      <c r="I1785" t="s">
        <v>7</v>
      </c>
      <c r="J1785" t="s">
        <v>7</v>
      </c>
      <c r="K1785" t="s">
        <v>7</v>
      </c>
      <c r="L1785" s="15" t="s">
        <v>7</v>
      </c>
      <c r="M1785" t="s">
        <v>7</v>
      </c>
      <c r="N1785" s="15" t="s">
        <v>7</v>
      </c>
      <c r="O1785" s="15" t="s">
        <v>7</v>
      </c>
      <c r="P1785" t="s">
        <v>7</v>
      </c>
      <c r="Q1785" s="15" t="s">
        <v>7</v>
      </c>
      <c r="R1785" s="15" t="s">
        <v>7</v>
      </c>
    </row>
    <row r="1786" spans="9:18" x14ac:dyDescent="0.3">
      <c r="I1786" t="s">
        <v>7</v>
      </c>
      <c r="J1786" t="s">
        <v>7</v>
      </c>
      <c r="K1786" t="s">
        <v>7</v>
      </c>
      <c r="L1786" s="15" t="s">
        <v>7</v>
      </c>
      <c r="M1786" t="s">
        <v>7</v>
      </c>
      <c r="N1786" s="15" t="s">
        <v>7</v>
      </c>
      <c r="O1786" s="15" t="s">
        <v>7</v>
      </c>
      <c r="P1786" t="s">
        <v>7</v>
      </c>
      <c r="Q1786" s="15" t="s">
        <v>7</v>
      </c>
      <c r="R1786" s="15" t="s">
        <v>7</v>
      </c>
    </row>
    <row r="1787" spans="9:18" x14ac:dyDescent="0.3">
      <c r="I1787" t="s">
        <v>7</v>
      </c>
      <c r="J1787" t="s">
        <v>7</v>
      </c>
      <c r="K1787" t="s">
        <v>7</v>
      </c>
      <c r="L1787" s="15" t="s">
        <v>7</v>
      </c>
      <c r="M1787" t="s">
        <v>7</v>
      </c>
      <c r="N1787" s="15" t="s">
        <v>7</v>
      </c>
      <c r="O1787" s="15" t="s">
        <v>7</v>
      </c>
      <c r="P1787" t="s">
        <v>7</v>
      </c>
      <c r="Q1787" s="15" t="s">
        <v>7</v>
      </c>
      <c r="R1787" s="15" t="s">
        <v>7</v>
      </c>
    </row>
    <row r="1788" spans="9:18" x14ac:dyDescent="0.3">
      <c r="I1788" t="s">
        <v>7</v>
      </c>
      <c r="J1788" t="s">
        <v>7</v>
      </c>
      <c r="K1788" t="s">
        <v>7</v>
      </c>
      <c r="L1788" s="15" t="s">
        <v>7</v>
      </c>
      <c r="M1788" t="s">
        <v>7</v>
      </c>
      <c r="N1788" s="15" t="s">
        <v>7</v>
      </c>
      <c r="O1788" s="15" t="s">
        <v>7</v>
      </c>
      <c r="P1788" t="s">
        <v>7</v>
      </c>
      <c r="Q1788" s="15" t="s">
        <v>7</v>
      </c>
      <c r="R1788" s="15" t="s">
        <v>7</v>
      </c>
    </row>
    <row r="1789" spans="9:18" x14ac:dyDescent="0.3">
      <c r="I1789" t="s">
        <v>7</v>
      </c>
      <c r="J1789" t="s">
        <v>7</v>
      </c>
      <c r="K1789" t="s">
        <v>7</v>
      </c>
      <c r="L1789" s="15" t="s">
        <v>7</v>
      </c>
      <c r="M1789" t="s">
        <v>7</v>
      </c>
      <c r="N1789" s="15" t="s">
        <v>7</v>
      </c>
      <c r="O1789" s="15" t="s">
        <v>7</v>
      </c>
      <c r="P1789" t="s">
        <v>7</v>
      </c>
      <c r="Q1789" s="15" t="s">
        <v>7</v>
      </c>
      <c r="R1789" s="15" t="s">
        <v>7</v>
      </c>
    </row>
    <row r="1790" spans="9:18" x14ac:dyDescent="0.3">
      <c r="I1790" t="s">
        <v>7</v>
      </c>
      <c r="J1790" t="s">
        <v>7</v>
      </c>
      <c r="K1790" t="s">
        <v>7</v>
      </c>
      <c r="L1790" s="15" t="s">
        <v>7</v>
      </c>
      <c r="M1790" t="s">
        <v>7</v>
      </c>
      <c r="N1790" s="15" t="s">
        <v>7</v>
      </c>
      <c r="O1790" s="15" t="s">
        <v>7</v>
      </c>
      <c r="P1790" t="s">
        <v>7</v>
      </c>
      <c r="Q1790" s="15" t="s">
        <v>7</v>
      </c>
      <c r="R1790" s="15" t="s">
        <v>7</v>
      </c>
    </row>
    <row r="1791" spans="9:18" x14ac:dyDescent="0.3">
      <c r="I1791" t="s">
        <v>7</v>
      </c>
      <c r="J1791" t="s">
        <v>7</v>
      </c>
      <c r="K1791" t="s">
        <v>7</v>
      </c>
      <c r="L1791" s="15" t="s">
        <v>7</v>
      </c>
      <c r="M1791" t="s">
        <v>7</v>
      </c>
      <c r="N1791" s="15" t="s">
        <v>7</v>
      </c>
      <c r="O1791" s="15" t="s">
        <v>7</v>
      </c>
      <c r="P1791" t="s">
        <v>7</v>
      </c>
      <c r="Q1791" s="15" t="s">
        <v>7</v>
      </c>
      <c r="R1791" s="15" t="s">
        <v>7</v>
      </c>
    </row>
    <row r="1792" spans="9:18" x14ac:dyDescent="0.3">
      <c r="I1792" t="s">
        <v>7</v>
      </c>
      <c r="J1792" t="s">
        <v>7</v>
      </c>
      <c r="K1792" t="s">
        <v>7</v>
      </c>
      <c r="L1792" s="15" t="s">
        <v>7</v>
      </c>
      <c r="M1792" t="s">
        <v>7</v>
      </c>
      <c r="N1792" s="15" t="s">
        <v>7</v>
      </c>
      <c r="O1792" s="15" t="s">
        <v>7</v>
      </c>
      <c r="P1792" t="s">
        <v>7</v>
      </c>
      <c r="Q1792" s="15" t="s">
        <v>7</v>
      </c>
      <c r="R1792" s="15" t="s">
        <v>7</v>
      </c>
    </row>
    <row r="1793" spans="9:18" x14ac:dyDescent="0.3">
      <c r="I1793" t="s">
        <v>7</v>
      </c>
      <c r="J1793" t="s">
        <v>7</v>
      </c>
      <c r="K1793" t="s">
        <v>7</v>
      </c>
      <c r="L1793" s="15" t="s">
        <v>7</v>
      </c>
      <c r="M1793" t="s">
        <v>7</v>
      </c>
      <c r="N1793" s="15" t="s">
        <v>7</v>
      </c>
      <c r="O1793" s="15" t="s">
        <v>7</v>
      </c>
      <c r="P1793" t="s">
        <v>7</v>
      </c>
      <c r="Q1793" s="15" t="s">
        <v>7</v>
      </c>
      <c r="R1793" s="15" t="s">
        <v>7</v>
      </c>
    </row>
    <row r="1794" spans="9:18" x14ac:dyDescent="0.3">
      <c r="I1794" t="s">
        <v>7</v>
      </c>
      <c r="J1794" t="s">
        <v>7</v>
      </c>
      <c r="K1794" t="s">
        <v>7</v>
      </c>
      <c r="L1794" s="15" t="s">
        <v>7</v>
      </c>
      <c r="M1794" t="s">
        <v>7</v>
      </c>
      <c r="N1794" s="15" t="s">
        <v>7</v>
      </c>
      <c r="O1794" s="15" t="s">
        <v>7</v>
      </c>
      <c r="P1794" t="s">
        <v>7</v>
      </c>
      <c r="Q1794" s="15" t="s">
        <v>7</v>
      </c>
      <c r="R1794" s="15" t="s">
        <v>7</v>
      </c>
    </row>
    <row r="1795" spans="9:18" x14ac:dyDescent="0.3">
      <c r="I1795" t="s">
        <v>7</v>
      </c>
      <c r="J1795" t="s">
        <v>7</v>
      </c>
      <c r="K1795" t="s">
        <v>7</v>
      </c>
      <c r="L1795" s="15" t="s">
        <v>7</v>
      </c>
      <c r="M1795" t="s">
        <v>7</v>
      </c>
      <c r="N1795" s="15" t="s">
        <v>7</v>
      </c>
      <c r="O1795" s="15" t="s">
        <v>7</v>
      </c>
      <c r="P1795" t="s">
        <v>7</v>
      </c>
      <c r="Q1795" s="15" t="s">
        <v>7</v>
      </c>
      <c r="R1795" s="15" t="s">
        <v>7</v>
      </c>
    </row>
    <row r="1796" spans="9:18" x14ac:dyDescent="0.3">
      <c r="I1796" t="s">
        <v>7</v>
      </c>
      <c r="J1796" t="s">
        <v>7</v>
      </c>
      <c r="K1796" t="s">
        <v>7</v>
      </c>
      <c r="L1796" s="15" t="s">
        <v>7</v>
      </c>
      <c r="M1796" t="s">
        <v>7</v>
      </c>
      <c r="N1796" s="15" t="s">
        <v>7</v>
      </c>
      <c r="O1796" s="15" t="s">
        <v>7</v>
      </c>
      <c r="P1796" t="s">
        <v>7</v>
      </c>
      <c r="Q1796" s="15" t="s">
        <v>7</v>
      </c>
      <c r="R1796" s="15" t="s">
        <v>7</v>
      </c>
    </row>
    <row r="1797" spans="9:18" x14ac:dyDescent="0.3">
      <c r="I1797" t="s">
        <v>7</v>
      </c>
      <c r="J1797" t="s">
        <v>7</v>
      </c>
      <c r="K1797" t="s">
        <v>7</v>
      </c>
      <c r="L1797" s="15" t="s">
        <v>7</v>
      </c>
      <c r="M1797" t="s">
        <v>7</v>
      </c>
      <c r="N1797" s="15" t="s">
        <v>7</v>
      </c>
      <c r="O1797" s="15" t="s">
        <v>7</v>
      </c>
      <c r="P1797" t="s">
        <v>7</v>
      </c>
      <c r="Q1797" s="15" t="s">
        <v>7</v>
      </c>
      <c r="R1797" s="15" t="s">
        <v>7</v>
      </c>
    </row>
    <row r="1798" spans="9:18" x14ac:dyDescent="0.3">
      <c r="I1798" t="s">
        <v>7</v>
      </c>
      <c r="J1798" t="s">
        <v>7</v>
      </c>
      <c r="K1798" t="s">
        <v>7</v>
      </c>
      <c r="L1798" s="15" t="s">
        <v>7</v>
      </c>
      <c r="M1798" t="s">
        <v>7</v>
      </c>
      <c r="N1798" s="15" t="s">
        <v>7</v>
      </c>
      <c r="O1798" s="15" t="s">
        <v>7</v>
      </c>
      <c r="P1798" t="s">
        <v>7</v>
      </c>
      <c r="Q1798" s="15" t="s">
        <v>7</v>
      </c>
      <c r="R1798" s="15" t="s">
        <v>7</v>
      </c>
    </row>
    <row r="1799" spans="9:18" x14ac:dyDescent="0.3">
      <c r="I1799" t="s">
        <v>7</v>
      </c>
      <c r="J1799" t="s">
        <v>7</v>
      </c>
      <c r="K1799" t="s">
        <v>7</v>
      </c>
      <c r="L1799" s="15" t="s">
        <v>7</v>
      </c>
      <c r="M1799" t="s">
        <v>7</v>
      </c>
      <c r="N1799" s="15" t="s">
        <v>7</v>
      </c>
      <c r="O1799" s="15" t="s">
        <v>7</v>
      </c>
      <c r="P1799" t="s">
        <v>7</v>
      </c>
      <c r="Q1799" s="15" t="s">
        <v>7</v>
      </c>
      <c r="R1799" s="15" t="s">
        <v>7</v>
      </c>
    </row>
    <row r="1800" spans="9:18" x14ac:dyDescent="0.3">
      <c r="I1800" t="s">
        <v>7</v>
      </c>
      <c r="J1800" t="s">
        <v>7</v>
      </c>
      <c r="K1800" t="s">
        <v>7</v>
      </c>
      <c r="L1800" s="15" t="s">
        <v>7</v>
      </c>
      <c r="M1800" t="s">
        <v>7</v>
      </c>
      <c r="N1800" s="15" t="s">
        <v>7</v>
      </c>
      <c r="O1800" s="15" t="s">
        <v>7</v>
      </c>
      <c r="P1800" t="s">
        <v>7</v>
      </c>
      <c r="Q1800" s="15" t="s">
        <v>7</v>
      </c>
      <c r="R1800" s="15" t="s">
        <v>7</v>
      </c>
    </row>
    <row r="1801" spans="9:18" x14ac:dyDescent="0.3">
      <c r="I1801" t="s">
        <v>7</v>
      </c>
      <c r="J1801" t="s">
        <v>7</v>
      </c>
      <c r="K1801" t="s">
        <v>7</v>
      </c>
      <c r="L1801" s="15" t="s">
        <v>7</v>
      </c>
      <c r="M1801" t="s">
        <v>7</v>
      </c>
      <c r="N1801" s="15" t="s">
        <v>7</v>
      </c>
      <c r="O1801" s="15" t="s">
        <v>7</v>
      </c>
      <c r="P1801" t="s">
        <v>7</v>
      </c>
      <c r="Q1801" s="15" t="s">
        <v>7</v>
      </c>
      <c r="R1801" s="15" t="s">
        <v>7</v>
      </c>
    </row>
    <row r="1802" spans="9:18" x14ac:dyDescent="0.3">
      <c r="I1802" t="s">
        <v>7</v>
      </c>
      <c r="J1802" t="s">
        <v>7</v>
      </c>
      <c r="K1802" t="s">
        <v>7</v>
      </c>
      <c r="L1802" s="15" t="s">
        <v>7</v>
      </c>
      <c r="M1802" t="s">
        <v>7</v>
      </c>
      <c r="N1802" s="15" t="s">
        <v>7</v>
      </c>
      <c r="O1802" s="15" t="s">
        <v>7</v>
      </c>
      <c r="P1802" t="s">
        <v>7</v>
      </c>
      <c r="Q1802" s="15" t="s">
        <v>7</v>
      </c>
      <c r="R1802" s="15" t="s">
        <v>7</v>
      </c>
    </row>
    <row r="1803" spans="9:18" x14ac:dyDescent="0.3">
      <c r="I1803" t="s">
        <v>7</v>
      </c>
      <c r="J1803" t="s">
        <v>7</v>
      </c>
      <c r="K1803" t="s">
        <v>7</v>
      </c>
      <c r="L1803" s="15" t="s">
        <v>7</v>
      </c>
      <c r="M1803" t="s">
        <v>7</v>
      </c>
      <c r="N1803" s="15" t="s">
        <v>7</v>
      </c>
      <c r="O1803" s="15" t="s">
        <v>7</v>
      </c>
      <c r="P1803" t="s">
        <v>7</v>
      </c>
      <c r="Q1803" s="15" t="s">
        <v>7</v>
      </c>
      <c r="R1803" s="15" t="s">
        <v>7</v>
      </c>
    </row>
    <row r="1804" spans="9:18" x14ac:dyDescent="0.3">
      <c r="I1804" t="s">
        <v>7</v>
      </c>
      <c r="J1804" t="s">
        <v>7</v>
      </c>
      <c r="K1804" t="s">
        <v>7</v>
      </c>
      <c r="L1804" s="15" t="s">
        <v>7</v>
      </c>
      <c r="M1804" t="s">
        <v>7</v>
      </c>
      <c r="N1804" s="15" t="s">
        <v>7</v>
      </c>
      <c r="O1804" s="15" t="s">
        <v>7</v>
      </c>
      <c r="P1804" t="s">
        <v>7</v>
      </c>
      <c r="Q1804" s="15" t="s">
        <v>7</v>
      </c>
      <c r="R1804" s="15" t="s">
        <v>7</v>
      </c>
    </row>
    <row r="1805" spans="9:18" x14ac:dyDescent="0.3">
      <c r="I1805" t="s">
        <v>7</v>
      </c>
      <c r="J1805" t="s">
        <v>7</v>
      </c>
      <c r="K1805" t="s">
        <v>7</v>
      </c>
      <c r="L1805" s="15" t="s">
        <v>7</v>
      </c>
      <c r="M1805" t="s">
        <v>7</v>
      </c>
      <c r="N1805" s="15" t="s">
        <v>7</v>
      </c>
      <c r="O1805" s="15" t="s">
        <v>7</v>
      </c>
      <c r="P1805" t="s">
        <v>7</v>
      </c>
      <c r="Q1805" s="15" t="s">
        <v>7</v>
      </c>
      <c r="R1805" s="15" t="s">
        <v>7</v>
      </c>
    </row>
    <row r="1806" spans="9:18" x14ac:dyDescent="0.3">
      <c r="I1806" t="s">
        <v>7</v>
      </c>
      <c r="J1806" t="s">
        <v>7</v>
      </c>
      <c r="K1806" t="s">
        <v>7</v>
      </c>
      <c r="L1806" s="15" t="s">
        <v>7</v>
      </c>
      <c r="M1806" t="s">
        <v>7</v>
      </c>
      <c r="N1806" s="15" t="s">
        <v>7</v>
      </c>
      <c r="O1806" s="15" t="s">
        <v>7</v>
      </c>
      <c r="P1806" t="s">
        <v>7</v>
      </c>
      <c r="Q1806" s="15" t="s">
        <v>7</v>
      </c>
      <c r="R1806" s="15" t="s">
        <v>7</v>
      </c>
    </row>
    <row r="1807" spans="9:18" x14ac:dyDescent="0.3">
      <c r="I1807" t="s">
        <v>7</v>
      </c>
      <c r="J1807" t="s">
        <v>7</v>
      </c>
      <c r="K1807" t="s">
        <v>7</v>
      </c>
      <c r="L1807" s="15" t="s">
        <v>7</v>
      </c>
      <c r="M1807" t="s">
        <v>7</v>
      </c>
      <c r="N1807" s="15" t="s">
        <v>7</v>
      </c>
      <c r="O1807" s="15" t="s">
        <v>7</v>
      </c>
      <c r="P1807" t="s">
        <v>7</v>
      </c>
      <c r="Q1807" s="15" t="s">
        <v>7</v>
      </c>
      <c r="R1807" s="15" t="s">
        <v>7</v>
      </c>
    </row>
    <row r="1808" spans="9:18" x14ac:dyDescent="0.3">
      <c r="I1808" t="s">
        <v>7</v>
      </c>
      <c r="J1808" t="s">
        <v>7</v>
      </c>
      <c r="K1808" t="s">
        <v>7</v>
      </c>
      <c r="L1808" s="15" t="s">
        <v>7</v>
      </c>
      <c r="M1808" t="s">
        <v>7</v>
      </c>
      <c r="N1808" s="15" t="s">
        <v>7</v>
      </c>
      <c r="O1808" s="15" t="s">
        <v>7</v>
      </c>
      <c r="P1808" t="s">
        <v>7</v>
      </c>
      <c r="Q1808" s="15" t="s">
        <v>7</v>
      </c>
      <c r="R1808" s="15" t="s">
        <v>7</v>
      </c>
    </row>
    <row r="1809" spans="9:18" x14ac:dyDescent="0.3">
      <c r="I1809" t="s">
        <v>7</v>
      </c>
      <c r="J1809" t="s">
        <v>7</v>
      </c>
      <c r="K1809" t="s">
        <v>7</v>
      </c>
      <c r="L1809" s="15" t="s">
        <v>7</v>
      </c>
      <c r="M1809" t="s">
        <v>7</v>
      </c>
      <c r="N1809" s="15" t="s">
        <v>7</v>
      </c>
      <c r="O1809" s="15" t="s">
        <v>7</v>
      </c>
      <c r="P1809" t="s">
        <v>7</v>
      </c>
      <c r="Q1809" s="15" t="s">
        <v>7</v>
      </c>
      <c r="R1809" s="15" t="s">
        <v>7</v>
      </c>
    </row>
    <row r="1810" spans="9:18" x14ac:dyDescent="0.3">
      <c r="I1810" t="s">
        <v>7</v>
      </c>
      <c r="J1810" t="s">
        <v>7</v>
      </c>
      <c r="K1810" t="s">
        <v>7</v>
      </c>
      <c r="L1810" s="15" t="s">
        <v>7</v>
      </c>
      <c r="M1810" t="s">
        <v>7</v>
      </c>
      <c r="N1810" s="15" t="s">
        <v>7</v>
      </c>
      <c r="O1810" s="15" t="s">
        <v>7</v>
      </c>
      <c r="P1810" t="s">
        <v>7</v>
      </c>
      <c r="Q1810" s="15" t="s">
        <v>7</v>
      </c>
      <c r="R1810" s="15" t="s">
        <v>7</v>
      </c>
    </row>
    <row r="1811" spans="9:18" x14ac:dyDescent="0.3">
      <c r="I1811" t="s">
        <v>7</v>
      </c>
      <c r="J1811" t="s">
        <v>7</v>
      </c>
      <c r="K1811" t="s">
        <v>7</v>
      </c>
      <c r="L1811" s="15" t="s">
        <v>7</v>
      </c>
      <c r="M1811" t="s">
        <v>7</v>
      </c>
      <c r="N1811" s="15" t="s">
        <v>7</v>
      </c>
      <c r="O1811" s="15" t="s">
        <v>7</v>
      </c>
      <c r="P1811" t="s">
        <v>7</v>
      </c>
      <c r="Q1811" s="15" t="s">
        <v>7</v>
      </c>
      <c r="R1811" s="15" t="s">
        <v>7</v>
      </c>
    </row>
    <row r="1812" spans="9:18" x14ac:dyDescent="0.3">
      <c r="I1812" t="s">
        <v>7</v>
      </c>
      <c r="J1812" t="s">
        <v>7</v>
      </c>
      <c r="K1812" t="s">
        <v>7</v>
      </c>
      <c r="L1812" s="15" t="s">
        <v>7</v>
      </c>
      <c r="M1812" t="s">
        <v>7</v>
      </c>
      <c r="N1812" s="15" t="s">
        <v>7</v>
      </c>
      <c r="O1812" s="15" t="s">
        <v>7</v>
      </c>
      <c r="P1812" t="s">
        <v>7</v>
      </c>
      <c r="Q1812" s="15" t="s">
        <v>7</v>
      </c>
      <c r="R1812" s="15" t="s">
        <v>7</v>
      </c>
    </row>
    <row r="1813" spans="9:18" x14ac:dyDescent="0.3">
      <c r="I1813" t="s">
        <v>7</v>
      </c>
      <c r="J1813" t="s">
        <v>7</v>
      </c>
      <c r="K1813" t="s">
        <v>7</v>
      </c>
      <c r="L1813" s="15" t="s">
        <v>7</v>
      </c>
      <c r="M1813" t="s">
        <v>7</v>
      </c>
      <c r="N1813" s="15" t="s">
        <v>7</v>
      </c>
      <c r="O1813" s="15" t="s">
        <v>7</v>
      </c>
      <c r="P1813" t="s">
        <v>7</v>
      </c>
      <c r="Q1813" s="15" t="s">
        <v>7</v>
      </c>
      <c r="R1813" s="15" t="s">
        <v>7</v>
      </c>
    </row>
    <row r="1814" spans="9:18" x14ac:dyDescent="0.3">
      <c r="I1814" t="s">
        <v>7</v>
      </c>
      <c r="J1814" t="s">
        <v>7</v>
      </c>
      <c r="K1814" t="s">
        <v>7</v>
      </c>
      <c r="L1814" s="15" t="s">
        <v>7</v>
      </c>
      <c r="M1814" t="s">
        <v>7</v>
      </c>
      <c r="N1814" s="15" t="s">
        <v>7</v>
      </c>
      <c r="O1814" s="15" t="s">
        <v>7</v>
      </c>
      <c r="P1814" t="s">
        <v>7</v>
      </c>
      <c r="Q1814" s="15" t="s">
        <v>7</v>
      </c>
      <c r="R1814" s="15" t="s">
        <v>7</v>
      </c>
    </row>
    <row r="1815" spans="9:18" x14ac:dyDescent="0.3">
      <c r="I1815" t="s">
        <v>7</v>
      </c>
      <c r="J1815" t="s">
        <v>7</v>
      </c>
      <c r="K1815" t="s">
        <v>7</v>
      </c>
      <c r="L1815" s="15" t="s">
        <v>7</v>
      </c>
      <c r="M1815" t="s">
        <v>7</v>
      </c>
      <c r="N1815" s="15" t="s">
        <v>7</v>
      </c>
      <c r="O1815" s="15" t="s">
        <v>7</v>
      </c>
      <c r="P1815" t="s">
        <v>7</v>
      </c>
      <c r="Q1815" s="15" t="s">
        <v>7</v>
      </c>
      <c r="R1815" s="15" t="s">
        <v>7</v>
      </c>
    </row>
    <row r="1816" spans="9:18" x14ac:dyDescent="0.3">
      <c r="I1816" t="s">
        <v>7</v>
      </c>
      <c r="J1816" t="s">
        <v>7</v>
      </c>
      <c r="K1816" t="s">
        <v>7</v>
      </c>
      <c r="L1816" s="15" t="s">
        <v>7</v>
      </c>
      <c r="M1816" t="s">
        <v>7</v>
      </c>
      <c r="N1816" s="15" t="s">
        <v>7</v>
      </c>
      <c r="O1816" s="15" t="s">
        <v>7</v>
      </c>
      <c r="P1816" t="s">
        <v>7</v>
      </c>
      <c r="Q1816" s="15" t="s">
        <v>7</v>
      </c>
      <c r="R1816" s="15" t="s">
        <v>7</v>
      </c>
    </row>
    <row r="1817" spans="9:18" x14ac:dyDescent="0.3">
      <c r="I1817" t="s">
        <v>7</v>
      </c>
      <c r="J1817" t="s">
        <v>7</v>
      </c>
      <c r="K1817" t="s">
        <v>7</v>
      </c>
      <c r="L1817" s="15" t="s">
        <v>7</v>
      </c>
      <c r="M1817" t="s">
        <v>7</v>
      </c>
      <c r="N1817" s="15" t="s">
        <v>7</v>
      </c>
      <c r="O1817" s="15" t="s">
        <v>7</v>
      </c>
      <c r="P1817" t="s">
        <v>7</v>
      </c>
      <c r="Q1817" s="15" t="s">
        <v>7</v>
      </c>
      <c r="R1817" s="15" t="s">
        <v>7</v>
      </c>
    </row>
    <row r="1818" spans="9:18" x14ac:dyDescent="0.3">
      <c r="I1818" t="s">
        <v>7</v>
      </c>
      <c r="J1818" t="s">
        <v>7</v>
      </c>
      <c r="K1818" t="s">
        <v>7</v>
      </c>
      <c r="L1818" s="15" t="s">
        <v>7</v>
      </c>
      <c r="M1818" t="s">
        <v>7</v>
      </c>
      <c r="N1818" s="15" t="s">
        <v>7</v>
      </c>
      <c r="O1818" s="15" t="s">
        <v>7</v>
      </c>
      <c r="P1818" t="s">
        <v>7</v>
      </c>
      <c r="Q1818" s="15" t="s">
        <v>7</v>
      </c>
      <c r="R1818" s="15" t="s">
        <v>7</v>
      </c>
    </row>
    <row r="1819" spans="9:18" x14ac:dyDescent="0.3">
      <c r="I1819" t="s">
        <v>7</v>
      </c>
      <c r="J1819" t="s">
        <v>7</v>
      </c>
      <c r="K1819" t="s">
        <v>7</v>
      </c>
      <c r="L1819" s="15" t="s">
        <v>7</v>
      </c>
      <c r="M1819" t="s">
        <v>7</v>
      </c>
      <c r="N1819" s="15" t="s">
        <v>7</v>
      </c>
      <c r="O1819" s="15" t="s">
        <v>7</v>
      </c>
      <c r="P1819" t="s">
        <v>7</v>
      </c>
      <c r="Q1819" s="15" t="s">
        <v>7</v>
      </c>
      <c r="R1819" s="15" t="s">
        <v>7</v>
      </c>
    </row>
    <row r="1820" spans="9:18" x14ac:dyDescent="0.3">
      <c r="I1820" t="s">
        <v>7</v>
      </c>
      <c r="J1820" t="s">
        <v>7</v>
      </c>
      <c r="K1820" t="s">
        <v>7</v>
      </c>
      <c r="L1820" s="15" t="s">
        <v>7</v>
      </c>
      <c r="M1820" t="s">
        <v>7</v>
      </c>
      <c r="N1820" s="15" t="s">
        <v>7</v>
      </c>
      <c r="O1820" s="15" t="s">
        <v>7</v>
      </c>
      <c r="P1820" t="s">
        <v>7</v>
      </c>
      <c r="Q1820" s="15" t="s">
        <v>7</v>
      </c>
      <c r="R1820" s="15" t="s">
        <v>7</v>
      </c>
    </row>
    <row r="1821" spans="9:18" x14ac:dyDescent="0.3">
      <c r="I1821" t="s">
        <v>7</v>
      </c>
      <c r="J1821" t="s">
        <v>7</v>
      </c>
      <c r="K1821" t="s">
        <v>7</v>
      </c>
      <c r="L1821" s="15" t="s">
        <v>7</v>
      </c>
      <c r="M1821" t="s">
        <v>7</v>
      </c>
      <c r="N1821" s="15" t="s">
        <v>7</v>
      </c>
      <c r="O1821" s="15" t="s">
        <v>7</v>
      </c>
      <c r="P1821" t="s">
        <v>7</v>
      </c>
      <c r="Q1821" s="15" t="s">
        <v>7</v>
      </c>
      <c r="R1821" s="15" t="s">
        <v>7</v>
      </c>
    </row>
    <row r="1822" spans="9:18" x14ac:dyDescent="0.3">
      <c r="I1822" t="s">
        <v>7</v>
      </c>
      <c r="J1822" t="s">
        <v>7</v>
      </c>
      <c r="K1822" t="s">
        <v>7</v>
      </c>
      <c r="L1822" s="15" t="s">
        <v>7</v>
      </c>
      <c r="M1822" t="s">
        <v>7</v>
      </c>
      <c r="N1822" s="15" t="s">
        <v>7</v>
      </c>
      <c r="O1822" s="15" t="s">
        <v>7</v>
      </c>
      <c r="P1822" t="s">
        <v>7</v>
      </c>
      <c r="Q1822" s="15" t="s">
        <v>7</v>
      </c>
      <c r="R1822" s="15" t="s">
        <v>7</v>
      </c>
    </row>
    <row r="1823" spans="9:18" x14ac:dyDescent="0.3">
      <c r="I1823" t="s">
        <v>7</v>
      </c>
      <c r="J1823" t="s">
        <v>7</v>
      </c>
      <c r="K1823" t="s">
        <v>7</v>
      </c>
      <c r="L1823" s="15" t="s">
        <v>7</v>
      </c>
      <c r="M1823" t="s">
        <v>7</v>
      </c>
      <c r="N1823" s="15" t="s">
        <v>7</v>
      </c>
      <c r="O1823" s="15" t="s">
        <v>7</v>
      </c>
      <c r="P1823" t="s">
        <v>7</v>
      </c>
      <c r="Q1823" s="15" t="s">
        <v>7</v>
      </c>
      <c r="R1823" s="15" t="s">
        <v>7</v>
      </c>
    </row>
    <row r="1824" spans="9:18" x14ac:dyDescent="0.3">
      <c r="I1824" t="s">
        <v>7</v>
      </c>
      <c r="J1824" t="s">
        <v>7</v>
      </c>
      <c r="K1824" t="s">
        <v>7</v>
      </c>
      <c r="L1824" s="15" t="s">
        <v>7</v>
      </c>
      <c r="M1824" t="s">
        <v>7</v>
      </c>
      <c r="N1824" s="15" t="s">
        <v>7</v>
      </c>
      <c r="O1824" s="15" t="s">
        <v>7</v>
      </c>
      <c r="P1824" t="s">
        <v>7</v>
      </c>
      <c r="Q1824" s="15" t="s">
        <v>7</v>
      </c>
      <c r="R1824" s="15" t="s">
        <v>7</v>
      </c>
    </row>
    <row r="1825" spans="9:18" x14ac:dyDescent="0.3">
      <c r="I1825" t="s">
        <v>7</v>
      </c>
      <c r="J1825" t="s">
        <v>7</v>
      </c>
      <c r="K1825" t="s">
        <v>7</v>
      </c>
      <c r="L1825" s="15" t="s">
        <v>7</v>
      </c>
      <c r="M1825" t="s">
        <v>7</v>
      </c>
      <c r="N1825" s="15" t="s">
        <v>7</v>
      </c>
      <c r="O1825" s="15" t="s">
        <v>7</v>
      </c>
      <c r="P1825" t="s">
        <v>7</v>
      </c>
      <c r="Q1825" s="15" t="s">
        <v>7</v>
      </c>
      <c r="R1825" s="15" t="s">
        <v>7</v>
      </c>
    </row>
    <row r="1826" spans="9:18" x14ac:dyDescent="0.3">
      <c r="I1826" t="s">
        <v>7</v>
      </c>
      <c r="J1826" t="s">
        <v>7</v>
      </c>
      <c r="K1826" t="s">
        <v>7</v>
      </c>
      <c r="L1826" s="15" t="s">
        <v>7</v>
      </c>
      <c r="M1826" t="s">
        <v>7</v>
      </c>
      <c r="N1826" s="15" t="s">
        <v>7</v>
      </c>
      <c r="O1826" s="15" t="s">
        <v>7</v>
      </c>
      <c r="P1826" t="s">
        <v>7</v>
      </c>
      <c r="Q1826" s="15" t="s">
        <v>7</v>
      </c>
      <c r="R1826" s="15" t="s">
        <v>7</v>
      </c>
    </row>
    <row r="1827" spans="9:18" x14ac:dyDescent="0.3">
      <c r="I1827" t="s">
        <v>7</v>
      </c>
      <c r="J1827" t="s">
        <v>7</v>
      </c>
      <c r="K1827" t="s">
        <v>7</v>
      </c>
      <c r="L1827" s="15" t="s">
        <v>7</v>
      </c>
      <c r="M1827" t="s">
        <v>7</v>
      </c>
      <c r="N1827" s="15" t="s">
        <v>7</v>
      </c>
      <c r="O1827" s="15" t="s">
        <v>7</v>
      </c>
      <c r="P1827" t="s">
        <v>7</v>
      </c>
      <c r="Q1827" s="15" t="s">
        <v>7</v>
      </c>
      <c r="R1827" s="15" t="s">
        <v>7</v>
      </c>
    </row>
    <row r="1828" spans="9:18" x14ac:dyDescent="0.3">
      <c r="I1828" t="s">
        <v>7</v>
      </c>
      <c r="J1828" t="s">
        <v>7</v>
      </c>
      <c r="K1828" t="s">
        <v>7</v>
      </c>
      <c r="L1828" s="15" t="s">
        <v>7</v>
      </c>
      <c r="M1828" t="s">
        <v>7</v>
      </c>
      <c r="N1828" s="15" t="s">
        <v>7</v>
      </c>
      <c r="O1828" s="15" t="s">
        <v>7</v>
      </c>
      <c r="P1828" t="s">
        <v>7</v>
      </c>
      <c r="Q1828" s="15" t="s">
        <v>7</v>
      </c>
      <c r="R1828" s="15" t="s">
        <v>7</v>
      </c>
    </row>
    <row r="1829" spans="9:18" x14ac:dyDescent="0.3">
      <c r="I1829" t="s">
        <v>7</v>
      </c>
      <c r="J1829" t="s">
        <v>7</v>
      </c>
      <c r="K1829" t="s">
        <v>7</v>
      </c>
      <c r="L1829" s="15" t="s">
        <v>7</v>
      </c>
      <c r="M1829" t="s">
        <v>7</v>
      </c>
      <c r="N1829" s="15" t="s">
        <v>7</v>
      </c>
      <c r="O1829" s="15" t="s">
        <v>7</v>
      </c>
      <c r="P1829" t="s">
        <v>7</v>
      </c>
      <c r="Q1829" s="15" t="s">
        <v>7</v>
      </c>
      <c r="R1829" s="15" t="s">
        <v>7</v>
      </c>
    </row>
    <row r="1830" spans="9:18" x14ac:dyDescent="0.3">
      <c r="I1830" t="s">
        <v>7</v>
      </c>
      <c r="J1830" t="s">
        <v>7</v>
      </c>
      <c r="K1830" t="s">
        <v>7</v>
      </c>
      <c r="L1830" s="15" t="s">
        <v>7</v>
      </c>
      <c r="M1830" t="s">
        <v>7</v>
      </c>
      <c r="N1830" s="15" t="s">
        <v>7</v>
      </c>
      <c r="O1830" s="15" t="s">
        <v>7</v>
      </c>
      <c r="P1830" t="s">
        <v>7</v>
      </c>
      <c r="Q1830" s="15" t="s">
        <v>7</v>
      </c>
      <c r="R1830" s="15" t="s">
        <v>7</v>
      </c>
    </row>
    <row r="1831" spans="9:18" x14ac:dyDescent="0.3">
      <c r="I1831" t="s">
        <v>7</v>
      </c>
      <c r="J1831" t="s">
        <v>7</v>
      </c>
      <c r="K1831" t="s">
        <v>7</v>
      </c>
      <c r="L1831" s="15" t="s">
        <v>7</v>
      </c>
      <c r="M1831" t="s">
        <v>7</v>
      </c>
      <c r="N1831" s="15" t="s">
        <v>7</v>
      </c>
      <c r="O1831" s="15" t="s">
        <v>7</v>
      </c>
      <c r="P1831" t="s">
        <v>7</v>
      </c>
      <c r="Q1831" s="15" t="s">
        <v>7</v>
      </c>
      <c r="R1831" s="15" t="s">
        <v>7</v>
      </c>
    </row>
    <row r="1832" spans="9:18" x14ac:dyDescent="0.3">
      <c r="I1832" t="s">
        <v>7</v>
      </c>
      <c r="J1832" t="s">
        <v>7</v>
      </c>
      <c r="K1832" t="s">
        <v>7</v>
      </c>
      <c r="L1832" s="15" t="s">
        <v>7</v>
      </c>
      <c r="M1832" t="s">
        <v>7</v>
      </c>
      <c r="N1832" s="15" t="s">
        <v>7</v>
      </c>
      <c r="O1832" s="15" t="s">
        <v>7</v>
      </c>
      <c r="P1832" t="s">
        <v>7</v>
      </c>
      <c r="Q1832" s="15" t="s">
        <v>7</v>
      </c>
      <c r="R1832" s="15" t="s">
        <v>7</v>
      </c>
    </row>
    <row r="1833" spans="9:18" x14ac:dyDescent="0.3">
      <c r="I1833" t="s">
        <v>7</v>
      </c>
      <c r="J1833" t="s">
        <v>7</v>
      </c>
      <c r="K1833" t="s">
        <v>7</v>
      </c>
      <c r="L1833" s="15" t="s">
        <v>7</v>
      </c>
      <c r="M1833" t="s">
        <v>7</v>
      </c>
      <c r="N1833" s="15" t="s">
        <v>7</v>
      </c>
      <c r="O1833" s="15" t="s">
        <v>7</v>
      </c>
      <c r="P1833" t="s">
        <v>7</v>
      </c>
      <c r="Q1833" s="15" t="s">
        <v>7</v>
      </c>
      <c r="R1833" s="15" t="s">
        <v>7</v>
      </c>
    </row>
    <row r="1834" spans="9:18" x14ac:dyDescent="0.3">
      <c r="I1834" t="s">
        <v>7</v>
      </c>
      <c r="J1834" t="s">
        <v>7</v>
      </c>
      <c r="K1834" t="s">
        <v>7</v>
      </c>
      <c r="L1834" s="15" t="s">
        <v>7</v>
      </c>
      <c r="M1834" t="s">
        <v>7</v>
      </c>
      <c r="N1834" s="15" t="s">
        <v>7</v>
      </c>
      <c r="O1834" s="15" t="s">
        <v>7</v>
      </c>
      <c r="P1834" t="s">
        <v>7</v>
      </c>
      <c r="Q1834" s="15" t="s">
        <v>7</v>
      </c>
      <c r="R1834" s="15" t="s">
        <v>7</v>
      </c>
    </row>
    <row r="1835" spans="9:18" x14ac:dyDescent="0.3">
      <c r="I1835" t="s">
        <v>7</v>
      </c>
      <c r="J1835" t="s">
        <v>7</v>
      </c>
      <c r="K1835" t="s">
        <v>7</v>
      </c>
      <c r="L1835" s="15" t="s">
        <v>7</v>
      </c>
      <c r="M1835" t="s">
        <v>7</v>
      </c>
      <c r="N1835" s="15" t="s">
        <v>7</v>
      </c>
      <c r="O1835" s="15" t="s">
        <v>7</v>
      </c>
      <c r="P1835" t="s">
        <v>7</v>
      </c>
      <c r="Q1835" s="15" t="s">
        <v>7</v>
      </c>
      <c r="R1835" s="15" t="s">
        <v>7</v>
      </c>
    </row>
    <row r="1836" spans="9:18" x14ac:dyDescent="0.3">
      <c r="I1836" t="s">
        <v>7</v>
      </c>
      <c r="J1836" t="s">
        <v>7</v>
      </c>
      <c r="K1836" t="s">
        <v>7</v>
      </c>
      <c r="L1836" s="15" t="s">
        <v>7</v>
      </c>
      <c r="M1836" t="s">
        <v>7</v>
      </c>
      <c r="N1836" s="15" t="s">
        <v>7</v>
      </c>
      <c r="O1836" s="15" t="s">
        <v>7</v>
      </c>
      <c r="P1836" t="s">
        <v>7</v>
      </c>
      <c r="Q1836" s="15" t="s">
        <v>7</v>
      </c>
      <c r="R1836" s="15" t="s">
        <v>7</v>
      </c>
    </row>
    <row r="1837" spans="9:18" x14ac:dyDescent="0.3">
      <c r="I1837" t="s">
        <v>7</v>
      </c>
      <c r="J1837" t="s">
        <v>7</v>
      </c>
      <c r="K1837" t="s">
        <v>7</v>
      </c>
      <c r="L1837" s="15" t="s">
        <v>7</v>
      </c>
      <c r="M1837" t="s">
        <v>7</v>
      </c>
      <c r="N1837" s="15" t="s">
        <v>7</v>
      </c>
      <c r="O1837" s="15" t="s">
        <v>7</v>
      </c>
      <c r="P1837" t="s">
        <v>7</v>
      </c>
      <c r="Q1837" s="15" t="s">
        <v>7</v>
      </c>
      <c r="R1837" s="15" t="s">
        <v>7</v>
      </c>
    </row>
    <row r="1838" spans="9:18" x14ac:dyDescent="0.3">
      <c r="I1838" t="s">
        <v>7</v>
      </c>
      <c r="J1838" t="s">
        <v>7</v>
      </c>
      <c r="K1838" t="s">
        <v>7</v>
      </c>
      <c r="L1838" s="15" t="s">
        <v>7</v>
      </c>
      <c r="M1838" t="s">
        <v>7</v>
      </c>
      <c r="N1838" s="15" t="s">
        <v>7</v>
      </c>
      <c r="O1838" s="15" t="s">
        <v>7</v>
      </c>
      <c r="P1838" t="s">
        <v>7</v>
      </c>
      <c r="Q1838" s="15" t="s">
        <v>7</v>
      </c>
      <c r="R1838" s="15" t="s">
        <v>7</v>
      </c>
    </row>
    <row r="1839" spans="9:18" x14ac:dyDescent="0.3">
      <c r="I1839" t="s">
        <v>7</v>
      </c>
      <c r="J1839" t="s">
        <v>7</v>
      </c>
      <c r="K1839" t="s">
        <v>7</v>
      </c>
      <c r="L1839" s="15" t="s">
        <v>7</v>
      </c>
      <c r="M1839" t="s">
        <v>7</v>
      </c>
      <c r="N1839" s="15" t="s">
        <v>7</v>
      </c>
      <c r="O1839" s="15" t="s">
        <v>7</v>
      </c>
      <c r="P1839" t="s">
        <v>7</v>
      </c>
      <c r="Q1839" s="15" t="s">
        <v>7</v>
      </c>
      <c r="R1839" s="15" t="s">
        <v>7</v>
      </c>
    </row>
    <row r="1840" spans="9:18" x14ac:dyDescent="0.3">
      <c r="I1840" t="s">
        <v>7</v>
      </c>
      <c r="J1840" t="s">
        <v>7</v>
      </c>
      <c r="K1840" t="s">
        <v>7</v>
      </c>
      <c r="L1840" s="15" t="s">
        <v>7</v>
      </c>
      <c r="M1840" t="s">
        <v>7</v>
      </c>
      <c r="N1840" s="15" t="s">
        <v>7</v>
      </c>
      <c r="O1840" s="15" t="s">
        <v>7</v>
      </c>
      <c r="P1840" t="s">
        <v>7</v>
      </c>
      <c r="Q1840" s="15" t="s">
        <v>7</v>
      </c>
      <c r="R1840" s="15" t="s">
        <v>7</v>
      </c>
    </row>
    <row r="1841" spans="9:18" x14ac:dyDescent="0.3">
      <c r="I1841" t="s">
        <v>7</v>
      </c>
      <c r="J1841" t="s">
        <v>7</v>
      </c>
      <c r="K1841" t="s">
        <v>7</v>
      </c>
      <c r="L1841" s="15" t="s">
        <v>7</v>
      </c>
      <c r="M1841" t="s">
        <v>7</v>
      </c>
      <c r="N1841" s="15" t="s">
        <v>7</v>
      </c>
      <c r="O1841" s="15" t="s">
        <v>7</v>
      </c>
      <c r="P1841" t="s">
        <v>7</v>
      </c>
      <c r="Q1841" s="15" t="s">
        <v>7</v>
      </c>
      <c r="R1841" s="15" t="s">
        <v>7</v>
      </c>
    </row>
    <row r="1842" spans="9:18" x14ac:dyDescent="0.3">
      <c r="I1842" t="s">
        <v>7</v>
      </c>
      <c r="J1842" t="s">
        <v>7</v>
      </c>
      <c r="K1842" t="s">
        <v>7</v>
      </c>
      <c r="L1842" s="15" t="s">
        <v>7</v>
      </c>
      <c r="M1842" t="s">
        <v>7</v>
      </c>
      <c r="N1842" s="15" t="s">
        <v>7</v>
      </c>
      <c r="O1842" s="15" t="s">
        <v>7</v>
      </c>
      <c r="P1842" t="s">
        <v>7</v>
      </c>
      <c r="Q1842" s="15" t="s">
        <v>7</v>
      </c>
      <c r="R1842" s="15" t="s">
        <v>7</v>
      </c>
    </row>
    <row r="1843" spans="9:18" x14ac:dyDescent="0.3">
      <c r="I1843" t="s">
        <v>7</v>
      </c>
      <c r="J1843" t="s">
        <v>7</v>
      </c>
      <c r="K1843" t="s">
        <v>7</v>
      </c>
      <c r="L1843" s="15" t="s">
        <v>7</v>
      </c>
      <c r="M1843" t="s">
        <v>7</v>
      </c>
      <c r="N1843" s="15" t="s">
        <v>7</v>
      </c>
      <c r="O1843" s="15" t="s">
        <v>7</v>
      </c>
      <c r="P1843" t="s">
        <v>7</v>
      </c>
      <c r="Q1843" s="15" t="s">
        <v>7</v>
      </c>
      <c r="R1843" s="15" t="s">
        <v>7</v>
      </c>
    </row>
    <row r="1844" spans="9:18" x14ac:dyDescent="0.3">
      <c r="I1844" t="s">
        <v>7</v>
      </c>
      <c r="J1844" t="s">
        <v>7</v>
      </c>
      <c r="K1844" t="s">
        <v>7</v>
      </c>
      <c r="L1844" s="15" t="s">
        <v>7</v>
      </c>
      <c r="M1844" t="s">
        <v>7</v>
      </c>
      <c r="N1844" s="15" t="s">
        <v>7</v>
      </c>
      <c r="O1844" s="15" t="s">
        <v>7</v>
      </c>
      <c r="P1844" t="s">
        <v>7</v>
      </c>
      <c r="Q1844" s="15" t="s">
        <v>7</v>
      </c>
      <c r="R1844" s="15" t="s">
        <v>7</v>
      </c>
    </row>
    <row r="1845" spans="9:18" x14ac:dyDescent="0.3">
      <c r="I1845" t="s">
        <v>7</v>
      </c>
      <c r="J1845" t="s">
        <v>7</v>
      </c>
      <c r="K1845" t="s">
        <v>7</v>
      </c>
      <c r="L1845" s="15" t="s">
        <v>7</v>
      </c>
      <c r="M1845" t="s">
        <v>7</v>
      </c>
      <c r="N1845" s="15" t="s">
        <v>7</v>
      </c>
      <c r="O1845" s="15" t="s">
        <v>7</v>
      </c>
      <c r="P1845" t="s">
        <v>7</v>
      </c>
      <c r="Q1845" s="15" t="s">
        <v>7</v>
      </c>
      <c r="R1845" s="15" t="s">
        <v>7</v>
      </c>
    </row>
    <row r="1846" spans="9:18" x14ac:dyDescent="0.3">
      <c r="I1846" t="s">
        <v>7</v>
      </c>
      <c r="J1846" t="s">
        <v>7</v>
      </c>
      <c r="K1846" t="s">
        <v>7</v>
      </c>
      <c r="L1846" s="15" t="s">
        <v>7</v>
      </c>
      <c r="M1846" t="s">
        <v>7</v>
      </c>
      <c r="N1846" s="15" t="s">
        <v>7</v>
      </c>
      <c r="O1846" s="15" t="s">
        <v>7</v>
      </c>
      <c r="P1846" t="s">
        <v>7</v>
      </c>
      <c r="Q1846" s="15" t="s">
        <v>7</v>
      </c>
      <c r="R1846" s="15" t="s">
        <v>7</v>
      </c>
    </row>
    <row r="1847" spans="9:18" x14ac:dyDescent="0.3">
      <c r="I1847" t="s">
        <v>7</v>
      </c>
      <c r="J1847" t="s">
        <v>7</v>
      </c>
      <c r="K1847" t="s">
        <v>7</v>
      </c>
      <c r="L1847" s="15" t="s">
        <v>7</v>
      </c>
      <c r="M1847" t="s">
        <v>7</v>
      </c>
      <c r="N1847" s="15" t="s">
        <v>7</v>
      </c>
      <c r="O1847" s="15" t="s">
        <v>7</v>
      </c>
      <c r="P1847" t="s">
        <v>7</v>
      </c>
      <c r="Q1847" s="15" t="s">
        <v>7</v>
      </c>
      <c r="R1847" s="15" t="s">
        <v>7</v>
      </c>
    </row>
    <row r="1848" spans="9:18" x14ac:dyDescent="0.3">
      <c r="I1848" t="s">
        <v>7</v>
      </c>
      <c r="J1848" t="s">
        <v>7</v>
      </c>
      <c r="K1848" t="s">
        <v>7</v>
      </c>
      <c r="L1848" s="15" t="s">
        <v>7</v>
      </c>
      <c r="M1848" t="s">
        <v>7</v>
      </c>
      <c r="N1848" s="15" t="s">
        <v>7</v>
      </c>
      <c r="O1848" s="15" t="s">
        <v>7</v>
      </c>
      <c r="P1848" t="s">
        <v>7</v>
      </c>
      <c r="Q1848" s="15" t="s">
        <v>7</v>
      </c>
      <c r="R1848" s="15" t="s">
        <v>7</v>
      </c>
    </row>
    <row r="1849" spans="9:18" x14ac:dyDescent="0.3">
      <c r="I1849" t="s">
        <v>7</v>
      </c>
      <c r="J1849" t="s">
        <v>7</v>
      </c>
      <c r="K1849" t="s">
        <v>7</v>
      </c>
      <c r="L1849" s="15" t="s">
        <v>7</v>
      </c>
      <c r="M1849" t="s">
        <v>7</v>
      </c>
      <c r="N1849" s="15" t="s">
        <v>7</v>
      </c>
      <c r="O1849" s="15" t="s">
        <v>7</v>
      </c>
      <c r="P1849" t="s">
        <v>7</v>
      </c>
      <c r="Q1849" s="15" t="s">
        <v>7</v>
      </c>
      <c r="R1849" s="15" t="s">
        <v>7</v>
      </c>
    </row>
    <row r="1850" spans="9:18" x14ac:dyDescent="0.3">
      <c r="I1850" t="s">
        <v>7</v>
      </c>
      <c r="J1850" t="s">
        <v>7</v>
      </c>
      <c r="K1850" t="s">
        <v>7</v>
      </c>
      <c r="L1850" s="15" t="s">
        <v>7</v>
      </c>
      <c r="M1850" t="s">
        <v>7</v>
      </c>
      <c r="N1850" s="15" t="s">
        <v>7</v>
      </c>
      <c r="O1850" s="15" t="s">
        <v>7</v>
      </c>
      <c r="P1850" t="s">
        <v>7</v>
      </c>
      <c r="Q1850" s="15" t="s">
        <v>7</v>
      </c>
      <c r="R1850" s="15" t="s">
        <v>7</v>
      </c>
    </row>
    <row r="1851" spans="9:18" x14ac:dyDescent="0.3">
      <c r="I1851" t="s">
        <v>7</v>
      </c>
      <c r="J1851" t="s">
        <v>7</v>
      </c>
      <c r="K1851" t="s">
        <v>7</v>
      </c>
      <c r="L1851" s="15" t="s">
        <v>7</v>
      </c>
      <c r="M1851" t="s">
        <v>7</v>
      </c>
      <c r="N1851" s="15" t="s">
        <v>7</v>
      </c>
      <c r="O1851" s="15" t="s">
        <v>7</v>
      </c>
      <c r="P1851" t="s">
        <v>7</v>
      </c>
      <c r="Q1851" s="15" t="s">
        <v>7</v>
      </c>
      <c r="R1851" s="15" t="s">
        <v>7</v>
      </c>
    </row>
    <row r="1852" spans="9:18" x14ac:dyDescent="0.3">
      <c r="I1852" t="s">
        <v>7</v>
      </c>
      <c r="J1852" t="s">
        <v>7</v>
      </c>
      <c r="K1852" t="s">
        <v>7</v>
      </c>
      <c r="L1852" s="15" t="s">
        <v>7</v>
      </c>
      <c r="M1852" t="s">
        <v>7</v>
      </c>
      <c r="N1852" s="15" t="s">
        <v>7</v>
      </c>
      <c r="O1852" s="15" t="s">
        <v>7</v>
      </c>
      <c r="P1852" t="s">
        <v>7</v>
      </c>
      <c r="Q1852" s="15" t="s">
        <v>7</v>
      </c>
      <c r="R1852" s="15" t="s">
        <v>7</v>
      </c>
    </row>
    <row r="1853" spans="9:18" x14ac:dyDescent="0.3">
      <c r="I1853" t="s">
        <v>7</v>
      </c>
      <c r="J1853" t="s">
        <v>7</v>
      </c>
      <c r="K1853" t="s">
        <v>7</v>
      </c>
      <c r="L1853" s="15" t="s">
        <v>7</v>
      </c>
      <c r="M1853" t="s">
        <v>7</v>
      </c>
      <c r="N1853" s="15" t="s">
        <v>7</v>
      </c>
      <c r="O1853" s="15" t="s">
        <v>7</v>
      </c>
      <c r="P1853" t="s">
        <v>7</v>
      </c>
      <c r="Q1853" s="15" t="s">
        <v>7</v>
      </c>
      <c r="R1853" s="15" t="s">
        <v>7</v>
      </c>
    </row>
    <row r="1854" spans="9:18" x14ac:dyDescent="0.3">
      <c r="I1854" t="s">
        <v>7</v>
      </c>
      <c r="J1854" t="s">
        <v>7</v>
      </c>
      <c r="K1854" t="s">
        <v>7</v>
      </c>
      <c r="L1854" s="15" t="s">
        <v>7</v>
      </c>
      <c r="M1854" t="s">
        <v>7</v>
      </c>
      <c r="N1854" s="15" t="s">
        <v>7</v>
      </c>
      <c r="O1854" s="15" t="s">
        <v>7</v>
      </c>
      <c r="P1854" t="s">
        <v>7</v>
      </c>
      <c r="Q1854" s="15" t="s">
        <v>7</v>
      </c>
      <c r="R1854" s="15" t="s">
        <v>7</v>
      </c>
    </row>
    <row r="1855" spans="9:18" x14ac:dyDescent="0.3">
      <c r="I1855" t="s">
        <v>7</v>
      </c>
      <c r="J1855" t="s">
        <v>7</v>
      </c>
      <c r="K1855" t="s">
        <v>7</v>
      </c>
      <c r="L1855" s="15" t="s">
        <v>7</v>
      </c>
      <c r="M1855" t="s">
        <v>7</v>
      </c>
      <c r="N1855" s="15" t="s">
        <v>7</v>
      </c>
      <c r="O1855" s="15" t="s">
        <v>7</v>
      </c>
      <c r="P1855" t="s">
        <v>7</v>
      </c>
      <c r="Q1855" s="15" t="s">
        <v>7</v>
      </c>
      <c r="R1855" s="15" t="s">
        <v>7</v>
      </c>
    </row>
    <row r="1856" spans="9:18" x14ac:dyDescent="0.3">
      <c r="I1856" t="s">
        <v>7</v>
      </c>
      <c r="J1856" t="s">
        <v>7</v>
      </c>
      <c r="K1856" t="s">
        <v>7</v>
      </c>
      <c r="L1856" s="15" t="s">
        <v>7</v>
      </c>
      <c r="M1856" t="s">
        <v>7</v>
      </c>
      <c r="N1856" s="15" t="s">
        <v>7</v>
      </c>
      <c r="O1856" s="15" t="s">
        <v>7</v>
      </c>
      <c r="P1856" t="s">
        <v>7</v>
      </c>
      <c r="Q1856" s="15" t="s">
        <v>7</v>
      </c>
      <c r="R1856" s="15" t="s">
        <v>7</v>
      </c>
    </row>
    <row r="1857" spans="9:18" x14ac:dyDescent="0.3">
      <c r="I1857" t="s">
        <v>7</v>
      </c>
      <c r="J1857" t="s">
        <v>7</v>
      </c>
      <c r="K1857" t="s">
        <v>7</v>
      </c>
      <c r="L1857" s="15" t="s">
        <v>7</v>
      </c>
      <c r="M1857" t="s">
        <v>7</v>
      </c>
      <c r="N1857" s="15" t="s">
        <v>7</v>
      </c>
      <c r="O1857" s="15" t="s">
        <v>7</v>
      </c>
      <c r="P1857" t="s">
        <v>7</v>
      </c>
      <c r="Q1857" s="15" t="s">
        <v>7</v>
      </c>
      <c r="R1857" s="15" t="s">
        <v>7</v>
      </c>
    </row>
    <row r="1858" spans="9:18" x14ac:dyDescent="0.3">
      <c r="I1858" t="s">
        <v>7</v>
      </c>
      <c r="J1858" t="s">
        <v>7</v>
      </c>
      <c r="K1858" t="s">
        <v>7</v>
      </c>
      <c r="L1858" s="15" t="s">
        <v>7</v>
      </c>
      <c r="M1858" t="s">
        <v>7</v>
      </c>
      <c r="N1858" s="15" t="s">
        <v>7</v>
      </c>
      <c r="O1858" s="15" t="s">
        <v>7</v>
      </c>
      <c r="P1858" t="s">
        <v>7</v>
      </c>
      <c r="Q1858" s="15" t="s">
        <v>7</v>
      </c>
      <c r="R1858" s="15" t="s">
        <v>7</v>
      </c>
    </row>
    <row r="1859" spans="9:18" x14ac:dyDescent="0.3">
      <c r="I1859" t="s">
        <v>7</v>
      </c>
      <c r="J1859" t="s">
        <v>7</v>
      </c>
      <c r="K1859" t="s">
        <v>7</v>
      </c>
      <c r="L1859" s="15" t="s">
        <v>7</v>
      </c>
      <c r="M1859" t="s">
        <v>7</v>
      </c>
      <c r="N1859" s="15" t="s">
        <v>7</v>
      </c>
      <c r="O1859" s="15" t="s">
        <v>7</v>
      </c>
      <c r="P1859" t="s">
        <v>7</v>
      </c>
      <c r="Q1859" s="15" t="s">
        <v>7</v>
      </c>
      <c r="R1859" s="15" t="s">
        <v>7</v>
      </c>
    </row>
    <row r="1860" spans="9:18" x14ac:dyDescent="0.3">
      <c r="I1860" t="s">
        <v>7</v>
      </c>
      <c r="J1860" t="s">
        <v>7</v>
      </c>
      <c r="K1860" t="s">
        <v>7</v>
      </c>
      <c r="L1860" s="15" t="s">
        <v>7</v>
      </c>
      <c r="M1860" t="s">
        <v>7</v>
      </c>
      <c r="N1860" s="15" t="s">
        <v>7</v>
      </c>
      <c r="O1860" s="15" t="s">
        <v>7</v>
      </c>
      <c r="P1860" t="s">
        <v>7</v>
      </c>
      <c r="Q1860" s="15" t="s">
        <v>7</v>
      </c>
      <c r="R1860" s="15" t="s">
        <v>7</v>
      </c>
    </row>
    <row r="1861" spans="9:18" x14ac:dyDescent="0.3">
      <c r="I1861" t="s">
        <v>7</v>
      </c>
      <c r="J1861" t="s">
        <v>7</v>
      </c>
      <c r="K1861" t="s">
        <v>7</v>
      </c>
      <c r="L1861" s="15" t="s">
        <v>7</v>
      </c>
      <c r="M1861" t="s">
        <v>7</v>
      </c>
      <c r="N1861" s="15" t="s">
        <v>7</v>
      </c>
      <c r="O1861" s="15" t="s">
        <v>7</v>
      </c>
      <c r="P1861" t="s">
        <v>7</v>
      </c>
      <c r="Q1861" s="15" t="s">
        <v>7</v>
      </c>
      <c r="R1861" s="15" t="s">
        <v>7</v>
      </c>
    </row>
    <row r="1862" spans="9:18" x14ac:dyDescent="0.3">
      <c r="I1862" t="s">
        <v>7</v>
      </c>
      <c r="J1862" t="s">
        <v>7</v>
      </c>
      <c r="K1862" t="s">
        <v>7</v>
      </c>
      <c r="L1862" s="15" t="s">
        <v>7</v>
      </c>
      <c r="M1862" t="s">
        <v>7</v>
      </c>
      <c r="N1862" s="15" t="s">
        <v>7</v>
      </c>
      <c r="O1862" s="15" t="s">
        <v>7</v>
      </c>
      <c r="P1862" t="s">
        <v>7</v>
      </c>
      <c r="Q1862" s="15" t="s">
        <v>7</v>
      </c>
      <c r="R1862" s="15" t="s">
        <v>7</v>
      </c>
    </row>
    <row r="1863" spans="9:18" x14ac:dyDescent="0.3">
      <c r="I1863" t="s">
        <v>7</v>
      </c>
      <c r="J1863" t="s">
        <v>7</v>
      </c>
      <c r="K1863" t="s">
        <v>7</v>
      </c>
      <c r="L1863" s="15" t="s">
        <v>7</v>
      </c>
      <c r="M1863" t="s">
        <v>7</v>
      </c>
      <c r="N1863" s="15" t="s">
        <v>7</v>
      </c>
      <c r="O1863" s="15" t="s">
        <v>7</v>
      </c>
      <c r="P1863" t="s">
        <v>7</v>
      </c>
      <c r="Q1863" s="15" t="s">
        <v>7</v>
      </c>
      <c r="R1863" s="15" t="s">
        <v>7</v>
      </c>
    </row>
    <row r="1864" spans="9:18" x14ac:dyDescent="0.3">
      <c r="I1864" t="s">
        <v>7</v>
      </c>
      <c r="J1864" t="s">
        <v>7</v>
      </c>
      <c r="K1864" t="s">
        <v>7</v>
      </c>
      <c r="L1864" s="15" t="s">
        <v>7</v>
      </c>
      <c r="M1864" t="s">
        <v>7</v>
      </c>
      <c r="N1864" s="15" t="s">
        <v>7</v>
      </c>
      <c r="O1864" s="15" t="s">
        <v>7</v>
      </c>
      <c r="P1864" t="s">
        <v>7</v>
      </c>
      <c r="Q1864" s="15" t="s">
        <v>7</v>
      </c>
      <c r="R1864" s="15" t="s">
        <v>7</v>
      </c>
    </row>
    <row r="1865" spans="9:18" x14ac:dyDescent="0.3">
      <c r="I1865" t="s">
        <v>7</v>
      </c>
      <c r="J1865" t="s">
        <v>7</v>
      </c>
      <c r="K1865" t="s">
        <v>7</v>
      </c>
      <c r="L1865" s="15" t="s">
        <v>7</v>
      </c>
      <c r="M1865" t="s">
        <v>7</v>
      </c>
      <c r="N1865" s="15" t="s">
        <v>7</v>
      </c>
      <c r="O1865" s="15" t="s">
        <v>7</v>
      </c>
      <c r="P1865" t="s">
        <v>7</v>
      </c>
      <c r="Q1865" s="15" t="s">
        <v>7</v>
      </c>
      <c r="R1865" s="15" t="s">
        <v>7</v>
      </c>
    </row>
    <row r="1866" spans="9:18" x14ac:dyDescent="0.3">
      <c r="I1866" t="s">
        <v>7</v>
      </c>
      <c r="J1866" t="s">
        <v>7</v>
      </c>
      <c r="K1866" t="s">
        <v>7</v>
      </c>
      <c r="L1866" s="15" t="s">
        <v>7</v>
      </c>
      <c r="M1866" t="s">
        <v>7</v>
      </c>
      <c r="N1866" s="15" t="s">
        <v>7</v>
      </c>
      <c r="O1866" s="15" t="s">
        <v>7</v>
      </c>
      <c r="P1866" t="s">
        <v>7</v>
      </c>
      <c r="Q1866" s="15" t="s">
        <v>7</v>
      </c>
      <c r="R1866" s="15" t="s">
        <v>7</v>
      </c>
    </row>
    <row r="1867" spans="9:18" x14ac:dyDescent="0.3">
      <c r="I1867" t="s">
        <v>7</v>
      </c>
      <c r="J1867" t="s">
        <v>7</v>
      </c>
      <c r="K1867" t="s">
        <v>7</v>
      </c>
      <c r="L1867" s="15" t="s">
        <v>7</v>
      </c>
      <c r="M1867" t="s">
        <v>7</v>
      </c>
      <c r="N1867" s="15" t="s">
        <v>7</v>
      </c>
      <c r="O1867" s="15" t="s">
        <v>7</v>
      </c>
      <c r="P1867" t="s">
        <v>7</v>
      </c>
      <c r="Q1867" s="15" t="s">
        <v>7</v>
      </c>
      <c r="R1867" s="15" t="s">
        <v>7</v>
      </c>
    </row>
    <row r="1868" spans="9:18" x14ac:dyDescent="0.3">
      <c r="I1868" t="s">
        <v>7</v>
      </c>
      <c r="J1868" t="s">
        <v>7</v>
      </c>
      <c r="K1868" t="s">
        <v>7</v>
      </c>
      <c r="L1868" s="15" t="s">
        <v>7</v>
      </c>
      <c r="M1868" t="s">
        <v>7</v>
      </c>
      <c r="N1868" s="15" t="s">
        <v>7</v>
      </c>
      <c r="O1868" s="15" t="s">
        <v>7</v>
      </c>
      <c r="P1868" t="s">
        <v>7</v>
      </c>
      <c r="Q1868" s="15" t="s">
        <v>7</v>
      </c>
      <c r="R1868" s="15" t="s">
        <v>7</v>
      </c>
    </row>
    <row r="1869" spans="9:18" x14ac:dyDescent="0.3">
      <c r="I1869" t="s">
        <v>7</v>
      </c>
      <c r="J1869" t="s">
        <v>7</v>
      </c>
      <c r="K1869" t="s">
        <v>7</v>
      </c>
      <c r="L1869" s="15" t="s">
        <v>7</v>
      </c>
      <c r="M1869" t="s">
        <v>7</v>
      </c>
      <c r="N1869" s="15" t="s">
        <v>7</v>
      </c>
      <c r="O1869" s="15" t="s">
        <v>7</v>
      </c>
      <c r="P1869" t="s">
        <v>7</v>
      </c>
      <c r="Q1869" s="15" t="s">
        <v>7</v>
      </c>
      <c r="R1869" s="15" t="s">
        <v>7</v>
      </c>
    </row>
    <row r="1870" spans="9:18" x14ac:dyDescent="0.3">
      <c r="I1870" t="s">
        <v>7</v>
      </c>
      <c r="J1870" t="s">
        <v>7</v>
      </c>
      <c r="K1870" t="s">
        <v>7</v>
      </c>
      <c r="L1870" s="15" t="s">
        <v>7</v>
      </c>
      <c r="M1870" t="s">
        <v>7</v>
      </c>
      <c r="N1870" s="15" t="s">
        <v>7</v>
      </c>
      <c r="O1870" s="15" t="s">
        <v>7</v>
      </c>
      <c r="P1870" t="s">
        <v>7</v>
      </c>
      <c r="Q1870" s="15" t="s">
        <v>7</v>
      </c>
      <c r="R1870" s="15" t="s">
        <v>7</v>
      </c>
    </row>
    <row r="1871" spans="9:18" x14ac:dyDescent="0.3">
      <c r="I1871" t="s">
        <v>7</v>
      </c>
      <c r="J1871" t="s">
        <v>7</v>
      </c>
      <c r="K1871" t="s">
        <v>7</v>
      </c>
      <c r="L1871" s="15" t="s">
        <v>7</v>
      </c>
      <c r="M1871" t="s">
        <v>7</v>
      </c>
      <c r="N1871" s="15" t="s">
        <v>7</v>
      </c>
      <c r="O1871" s="15" t="s">
        <v>7</v>
      </c>
      <c r="P1871" t="s">
        <v>7</v>
      </c>
      <c r="Q1871" s="15" t="s">
        <v>7</v>
      </c>
      <c r="R1871" s="15" t="s">
        <v>7</v>
      </c>
    </row>
    <row r="1872" spans="9:18" x14ac:dyDescent="0.3">
      <c r="I1872" t="s">
        <v>7</v>
      </c>
      <c r="J1872" t="s">
        <v>7</v>
      </c>
      <c r="K1872" t="s">
        <v>7</v>
      </c>
      <c r="L1872" s="15" t="s">
        <v>7</v>
      </c>
      <c r="M1872" t="s">
        <v>7</v>
      </c>
      <c r="N1872" s="15" t="s">
        <v>7</v>
      </c>
      <c r="O1872" s="15" t="s">
        <v>7</v>
      </c>
      <c r="P1872" t="s">
        <v>7</v>
      </c>
      <c r="Q1872" s="15" t="s">
        <v>7</v>
      </c>
      <c r="R1872" s="15" t="s">
        <v>7</v>
      </c>
    </row>
    <row r="1873" spans="9:18" x14ac:dyDescent="0.3">
      <c r="I1873" t="s">
        <v>7</v>
      </c>
      <c r="J1873" t="s">
        <v>7</v>
      </c>
      <c r="K1873" t="s">
        <v>7</v>
      </c>
      <c r="L1873" s="15" t="s">
        <v>7</v>
      </c>
      <c r="M1873" t="s">
        <v>7</v>
      </c>
      <c r="N1873" s="15" t="s">
        <v>7</v>
      </c>
      <c r="O1873" s="15" t="s">
        <v>7</v>
      </c>
      <c r="P1873" t="s">
        <v>7</v>
      </c>
      <c r="Q1873" s="15" t="s">
        <v>7</v>
      </c>
      <c r="R1873" s="15" t="s">
        <v>7</v>
      </c>
    </row>
    <row r="1874" spans="9:18" x14ac:dyDescent="0.3">
      <c r="I1874" t="s">
        <v>7</v>
      </c>
      <c r="J1874" t="s">
        <v>7</v>
      </c>
      <c r="K1874" t="s">
        <v>7</v>
      </c>
      <c r="L1874" s="15" t="s">
        <v>7</v>
      </c>
      <c r="M1874" t="s">
        <v>7</v>
      </c>
      <c r="N1874" s="15" t="s">
        <v>7</v>
      </c>
      <c r="O1874" s="15" t="s">
        <v>7</v>
      </c>
      <c r="P1874" t="s">
        <v>7</v>
      </c>
      <c r="Q1874" s="15" t="s">
        <v>7</v>
      </c>
      <c r="R1874" s="15" t="s">
        <v>7</v>
      </c>
    </row>
    <row r="1875" spans="9:18" x14ac:dyDescent="0.3">
      <c r="I1875" t="s">
        <v>7</v>
      </c>
      <c r="J1875" t="s">
        <v>7</v>
      </c>
      <c r="K1875" t="s">
        <v>7</v>
      </c>
      <c r="L1875" s="15" t="s">
        <v>7</v>
      </c>
      <c r="M1875" t="s">
        <v>7</v>
      </c>
      <c r="N1875" s="15" t="s">
        <v>7</v>
      </c>
      <c r="O1875" s="15" t="s">
        <v>7</v>
      </c>
      <c r="P1875" t="s">
        <v>7</v>
      </c>
      <c r="Q1875" s="15" t="s">
        <v>7</v>
      </c>
      <c r="R1875" s="15" t="s">
        <v>7</v>
      </c>
    </row>
    <row r="1876" spans="9:18" x14ac:dyDescent="0.3">
      <c r="I1876" t="s">
        <v>7</v>
      </c>
      <c r="J1876" t="s">
        <v>7</v>
      </c>
      <c r="K1876" t="s">
        <v>7</v>
      </c>
      <c r="L1876" s="15" t="s">
        <v>7</v>
      </c>
      <c r="M1876" t="s">
        <v>7</v>
      </c>
      <c r="N1876" s="15" t="s">
        <v>7</v>
      </c>
      <c r="O1876" s="15" t="s">
        <v>7</v>
      </c>
      <c r="P1876" t="s">
        <v>7</v>
      </c>
      <c r="Q1876" s="15" t="s">
        <v>7</v>
      </c>
      <c r="R1876" s="15" t="s">
        <v>7</v>
      </c>
    </row>
    <row r="1877" spans="9:18" x14ac:dyDescent="0.3">
      <c r="I1877" t="s">
        <v>7</v>
      </c>
      <c r="J1877" t="s">
        <v>7</v>
      </c>
      <c r="K1877" t="s">
        <v>7</v>
      </c>
      <c r="L1877" s="15" t="s">
        <v>7</v>
      </c>
      <c r="M1877" t="s">
        <v>7</v>
      </c>
      <c r="N1877" s="15" t="s">
        <v>7</v>
      </c>
      <c r="O1877" s="15" t="s">
        <v>7</v>
      </c>
      <c r="P1877" t="s">
        <v>7</v>
      </c>
      <c r="Q1877" s="15" t="s">
        <v>7</v>
      </c>
      <c r="R1877" s="15" t="s">
        <v>7</v>
      </c>
    </row>
    <row r="1878" spans="9:18" x14ac:dyDescent="0.3">
      <c r="I1878" t="s">
        <v>7</v>
      </c>
      <c r="J1878" t="s">
        <v>7</v>
      </c>
      <c r="K1878" t="s">
        <v>7</v>
      </c>
      <c r="L1878" s="15" t="s">
        <v>7</v>
      </c>
      <c r="M1878" t="s">
        <v>7</v>
      </c>
      <c r="N1878" s="15" t="s">
        <v>7</v>
      </c>
      <c r="O1878" s="15" t="s">
        <v>7</v>
      </c>
      <c r="P1878" t="s">
        <v>7</v>
      </c>
      <c r="Q1878" s="15" t="s">
        <v>7</v>
      </c>
      <c r="R1878" s="15" t="s">
        <v>7</v>
      </c>
    </row>
    <row r="1879" spans="9:18" x14ac:dyDescent="0.3">
      <c r="I1879" t="s">
        <v>7</v>
      </c>
      <c r="J1879" t="s">
        <v>7</v>
      </c>
      <c r="K1879" t="s">
        <v>7</v>
      </c>
      <c r="L1879" s="15" t="s">
        <v>7</v>
      </c>
      <c r="M1879" t="s">
        <v>7</v>
      </c>
      <c r="N1879" s="15" t="s">
        <v>7</v>
      </c>
      <c r="O1879" s="15" t="s">
        <v>7</v>
      </c>
      <c r="P1879" t="s">
        <v>7</v>
      </c>
      <c r="Q1879" s="15" t="s">
        <v>7</v>
      </c>
      <c r="R1879" s="15" t="s">
        <v>7</v>
      </c>
    </row>
    <row r="1880" spans="9:18" x14ac:dyDescent="0.3">
      <c r="I1880" t="s">
        <v>7</v>
      </c>
      <c r="J1880" t="s">
        <v>7</v>
      </c>
      <c r="K1880" t="s">
        <v>7</v>
      </c>
      <c r="L1880" s="15" t="s">
        <v>7</v>
      </c>
      <c r="M1880" t="s">
        <v>7</v>
      </c>
      <c r="N1880" s="15" t="s">
        <v>7</v>
      </c>
      <c r="O1880" s="15" t="s">
        <v>7</v>
      </c>
      <c r="P1880" t="s">
        <v>7</v>
      </c>
      <c r="Q1880" s="15" t="s">
        <v>7</v>
      </c>
      <c r="R1880" s="15" t="s">
        <v>7</v>
      </c>
    </row>
    <row r="1881" spans="9:18" x14ac:dyDescent="0.3">
      <c r="I1881" t="s">
        <v>7</v>
      </c>
      <c r="J1881" t="s">
        <v>7</v>
      </c>
      <c r="K1881" t="s">
        <v>7</v>
      </c>
      <c r="L1881" s="15" t="s">
        <v>7</v>
      </c>
      <c r="M1881" t="s">
        <v>7</v>
      </c>
      <c r="N1881" s="15" t="s">
        <v>7</v>
      </c>
      <c r="O1881" s="15" t="s">
        <v>7</v>
      </c>
      <c r="P1881" t="s">
        <v>7</v>
      </c>
      <c r="Q1881" s="15" t="s">
        <v>7</v>
      </c>
      <c r="R1881" s="15" t="s">
        <v>7</v>
      </c>
    </row>
    <row r="1882" spans="9:18" x14ac:dyDescent="0.3">
      <c r="I1882" t="s">
        <v>7</v>
      </c>
      <c r="J1882" t="s">
        <v>7</v>
      </c>
      <c r="K1882" t="s">
        <v>7</v>
      </c>
      <c r="L1882" s="15" t="s">
        <v>7</v>
      </c>
      <c r="M1882" t="s">
        <v>7</v>
      </c>
      <c r="N1882" s="15" t="s">
        <v>7</v>
      </c>
      <c r="O1882" s="15" t="s">
        <v>7</v>
      </c>
      <c r="P1882" t="s">
        <v>7</v>
      </c>
      <c r="Q1882" s="15" t="s">
        <v>7</v>
      </c>
      <c r="R1882" s="15" t="s">
        <v>7</v>
      </c>
    </row>
    <row r="1883" spans="9:18" x14ac:dyDescent="0.3">
      <c r="I1883" t="s">
        <v>7</v>
      </c>
      <c r="J1883" t="s">
        <v>7</v>
      </c>
      <c r="K1883" t="s">
        <v>7</v>
      </c>
      <c r="L1883" s="15" t="s">
        <v>7</v>
      </c>
      <c r="M1883" t="s">
        <v>7</v>
      </c>
      <c r="N1883" s="15" t="s">
        <v>7</v>
      </c>
      <c r="O1883" s="15" t="s">
        <v>7</v>
      </c>
      <c r="P1883" t="s">
        <v>7</v>
      </c>
      <c r="Q1883" s="15" t="s">
        <v>7</v>
      </c>
      <c r="R1883" s="15" t="s">
        <v>7</v>
      </c>
    </row>
    <row r="1884" spans="9:18" x14ac:dyDescent="0.3">
      <c r="I1884" t="s">
        <v>7</v>
      </c>
      <c r="J1884" t="s">
        <v>7</v>
      </c>
      <c r="K1884" t="s">
        <v>7</v>
      </c>
      <c r="L1884" s="15" t="s">
        <v>7</v>
      </c>
      <c r="M1884" t="s">
        <v>7</v>
      </c>
      <c r="N1884" s="15" t="s">
        <v>7</v>
      </c>
      <c r="O1884" s="15" t="s">
        <v>7</v>
      </c>
      <c r="P1884" t="s">
        <v>7</v>
      </c>
      <c r="Q1884" s="15" t="s">
        <v>7</v>
      </c>
      <c r="R1884" s="15" t="s">
        <v>7</v>
      </c>
    </row>
    <row r="1885" spans="9:18" x14ac:dyDescent="0.3">
      <c r="I1885" t="s">
        <v>7</v>
      </c>
      <c r="J1885" t="s">
        <v>7</v>
      </c>
      <c r="K1885" t="s">
        <v>7</v>
      </c>
      <c r="L1885" s="15" t="s">
        <v>7</v>
      </c>
      <c r="M1885" t="s">
        <v>7</v>
      </c>
      <c r="N1885" s="15" t="s">
        <v>7</v>
      </c>
      <c r="O1885" s="15" t="s">
        <v>7</v>
      </c>
      <c r="P1885" t="s">
        <v>7</v>
      </c>
      <c r="Q1885" s="15" t="s">
        <v>7</v>
      </c>
      <c r="R1885" s="15" t="s">
        <v>7</v>
      </c>
    </row>
    <row r="1886" spans="9:18" x14ac:dyDescent="0.3">
      <c r="I1886" t="s">
        <v>7</v>
      </c>
      <c r="J1886" t="s">
        <v>7</v>
      </c>
      <c r="K1886" t="s">
        <v>7</v>
      </c>
      <c r="L1886" s="15" t="s">
        <v>7</v>
      </c>
      <c r="M1886" t="s">
        <v>7</v>
      </c>
      <c r="N1886" s="15" t="s">
        <v>7</v>
      </c>
      <c r="O1886" s="15" t="s">
        <v>7</v>
      </c>
      <c r="P1886" t="s">
        <v>7</v>
      </c>
      <c r="Q1886" s="15" t="s">
        <v>7</v>
      </c>
      <c r="R1886" s="15" t="s">
        <v>7</v>
      </c>
    </row>
    <row r="1887" spans="9:18" x14ac:dyDescent="0.3">
      <c r="I1887" t="s">
        <v>7</v>
      </c>
      <c r="J1887" t="s">
        <v>7</v>
      </c>
      <c r="K1887" t="s">
        <v>7</v>
      </c>
      <c r="L1887" s="15" t="s">
        <v>7</v>
      </c>
      <c r="M1887" t="s">
        <v>7</v>
      </c>
      <c r="N1887" s="15" t="s">
        <v>7</v>
      </c>
      <c r="O1887" s="15" t="s">
        <v>7</v>
      </c>
      <c r="P1887" t="s">
        <v>7</v>
      </c>
      <c r="Q1887" s="15" t="s">
        <v>7</v>
      </c>
      <c r="R1887" s="15" t="s">
        <v>7</v>
      </c>
    </row>
    <row r="1888" spans="9:18" x14ac:dyDescent="0.3">
      <c r="I1888" t="s">
        <v>7</v>
      </c>
      <c r="J1888" t="s">
        <v>7</v>
      </c>
      <c r="K1888" t="s">
        <v>7</v>
      </c>
      <c r="L1888" s="15" t="s">
        <v>7</v>
      </c>
      <c r="M1888" t="s">
        <v>7</v>
      </c>
      <c r="N1888" s="15" t="s">
        <v>7</v>
      </c>
      <c r="O1888" s="15" t="s">
        <v>7</v>
      </c>
      <c r="P1888" t="s">
        <v>7</v>
      </c>
      <c r="Q1888" s="15" t="s">
        <v>7</v>
      </c>
      <c r="R1888" s="15" t="s">
        <v>7</v>
      </c>
    </row>
    <row r="1889" spans="9:18" x14ac:dyDescent="0.3">
      <c r="I1889" t="s">
        <v>7</v>
      </c>
      <c r="J1889" t="s">
        <v>7</v>
      </c>
      <c r="K1889" t="s">
        <v>7</v>
      </c>
      <c r="L1889" s="15" t="s">
        <v>7</v>
      </c>
      <c r="M1889" t="s">
        <v>7</v>
      </c>
      <c r="N1889" s="15" t="s">
        <v>7</v>
      </c>
      <c r="O1889" s="15" t="s">
        <v>7</v>
      </c>
      <c r="P1889" t="s">
        <v>7</v>
      </c>
      <c r="Q1889" s="15" t="s">
        <v>7</v>
      </c>
      <c r="R1889" s="15" t="s">
        <v>7</v>
      </c>
    </row>
    <row r="1890" spans="9:18" x14ac:dyDescent="0.3">
      <c r="I1890" t="s">
        <v>7</v>
      </c>
      <c r="J1890" t="s">
        <v>7</v>
      </c>
      <c r="K1890" t="s">
        <v>7</v>
      </c>
      <c r="L1890" s="15" t="s">
        <v>7</v>
      </c>
      <c r="M1890" t="s">
        <v>7</v>
      </c>
      <c r="N1890" s="15" t="s">
        <v>7</v>
      </c>
      <c r="O1890" s="15" t="s">
        <v>7</v>
      </c>
      <c r="P1890" t="s">
        <v>7</v>
      </c>
      <c r="Q1890" s="15" t="s">
        <v>7</v>
      </c>
      <c r="R1890" s="15" t="s">
        <v>7</v>
      </c>
    </row>
    <row r="1891" spans="9:18" x14ac:dyDescent="0.3">
      <c r="I1891" t="s">
        <v>7</v>
      </c>
      <c r="J1891" t="s">
        <v>7</v>
      </c>
      <c r="K1891" t="s">
        <v>7</v>
      </c>
      <c r="L1891" s="15" t="s">
        <v>7</v>
      </c>
      <c r="M1891" t="s">
        <v>7</v>
      </c>
      <c r="N1891" s="15" t="s">
        <v>7</v>
      </c>
      <c r="O1891" s="15" t="s">
        <v>7</v>
      </c>
      <c r="P1891" t="s">
        <v>7</v>
      </c>
      <c r="Q1891" s="15" t="s">
        <v>7</v>
      </c>
      <c r="R1891" s="15" t="s">
        <v>7</v>
      </c>
    </row>
    <row r="1892" spans="9:18" x14ac:dyDescent="0.3">
      <c r="I1892" t="s">
        <v>7</v>
      </c>
      <c r="J1892" t="s">
        <v>7</v>
      </c>
      <c r="K1892" t="s">
        <v>7</v>
      </c>
      <c r="L1892" s="15" t="s">
        <v>7</v>
      </c>
      <c r="M1892" t="s">
        <v>7</v>
      </c>
      <c r="N1892" s="15" t="s">
        <v>7</v>
      </c>
      <c r="O1892" s="15" t="s">
        <v>7</v>
      </c>
      <c r="P1892" t="s">
        <v>7</v>
      </c>
      <c r="Q1892" s="15" t="s">
        <v>7</v>
      </c>
      <c r="R1892" s="15" t="s">
        <v>7</v>
      </c>
    </row>
    <row r="1893" spans="9:18" x14ac:dyDescent="0.3">
      <c r="I1893" t="s">
        <v>7</v>
      </c>
      <c r="J1893" t="s">
        <v>7</v>
      </c>
      <c r="K1893" t="s">
        <v>7</v>
      </c>
      <c r="L1893" s="15" t="s">
        <v>7</v>
      </c>
      <c r="M1893" t="s">
        <v>7</v>
      </c>
      <c r="N1893" s="15" t="s">
        <v>7</v>
      </c>
      <c r="O1893" s="15" t="s">
        <v>7</v>
      </c>
      <c r="P1893" t="s">
        <v>7</v>
      </c>
      <c r="Q1893" s="15" t="s">
        <v>7</v>
      </c>
      <c r="R1893" s="15" t="s">
        <v>7</v>
      </c>
    </row>
    <row r="1894" spans="9:18" x14ac:dyDescent="0.3">
      <c r="I1894" t="s">
        <v>7</v>
      </c>
      <c r="J1894" t="s">
        <v>7</v>
      </c>
      <c r="K1894" t="s">
        <v>7</v>
      </c>
      <c r="L1894" s="15" t="s">
        <v>7</v>
      </c>
      <c r="M1894" t="s">
        <v>7</v>
      </c>
      <c r="N1894" s="15" t="s">
        <v>7</v>
      </c>
      <c r="O1894" s="15" t="s">
        <v>7</v>
      </c>
      <c r="P1894" t="s">
        <v>7</v>
      </c>
      <c r="Q1894" s="15" t="s">
        <v>7</v>
      </c>
      <c r="R1894" s="15" t="s">
        <v>7</v>
      </c>
    </row>
    <row r="1895" spans="9:18" x14ac:dyDescent="0.3">
      <c r="I1895" t="s">
        <v>7</v>
      </c>
      <c r="J1895" t="s">
        <v>7</v>
      </c>
      <c r="K1895" t="s">
        <v>7</v>
      </c>
      <c r="L1895" s="15" t="s">
        <v>7</v>
      </c>
      <c r="M1895" t="s">
        <v>7</v>
      </c>
      <c r="N1895" s="15" t="s">
        <v>7</v>
      </c>
      <c r="O1895" s="15" t="s">
        <v>7</v>
      </c>
      <c r="P1895" t="s">
        <v>7</v>
      </c>
      <c r="Q1895" s="15" t="s">
        <v>7</v>
      </c>
      <c r="R1895" s="15" t="s">
        <v>7</v>
      </c>
    </row>
    <row r="1896" spans="9:18" x14ac:dyDescent="0.3">
      <c r="I1896" t="s">
        <v>7</v>
      </c>
      <c r="J1896" t="s">
        <v>7</v>
      </c>
      <c r="K1896" t="s">
        <v>7</v>
      </c>
      <c r="L1896" s="15" t="s">
        <v>7</v>
      </c>
      <c r="M1896" t="s">
        <v>7</v>
      </c>
      <c r="N1896" s="15" t="s">
        <v>7</v>
      </c>
      <c r="O1896" s="15" t="s">
        <v>7</v>
      </c>
      <c r="P1896" t="s">
        <v>7</v>
      </c>
      <c r="Q1896" s="15" t="s">
        <v>7</v>
      </c>
      <c r="R1896" s="15" t="s">
        <v>7</v>
      </c>
    </row>
    <row r="1897" spans="9:18" x14ac:dyDescent="0.3">
      <c r="I1897" t="s">
        <v>7</v>
      </c>
      <c r="J1897" t="s">
        <v>7</v>
      </c>
      <c r="K1897" t="s">
        <v>7</v>
      </c>
      <c r="L1897" s="15" t="s">
        <v>7</v>
      </c>
      <c r="M1897" t="s">
        <v>7</v>
      </c>
      <c r="N1897" s="15" t="s">
        <v>7</v>
      </c>
      <c r="O1897" s="15" t="s">
        <v>7</v>
      </c>
      <c r="P1897" t="s">
        <v>7</v>
      </c>
      <c r="Q1897" s="15" t="s">
        <v>7</v>
      </c>
      <c r="R1897" s="15" t="s">
        <v>7</v>
      </c>
    </row>
    <row r="1898" spans="9:18" x14ac:dyDescent="0.3">
      <c r="I1898" t="s">
        <v>7</v>
      </c>
      <c r="J1898" t="s">
        <v>7</v>
      </c>
      <c r="K1898" t="s">
        <v>7</v>
      </c>
      <c r="L1898" s="15" t="s">
        <v>7</v>
      </c>
      <c r="M1898" t="s">
        <v>7</v>
      </c>
      <c r="N1898" s="15" t="s">
        <v>7</v>
      </c>
      <c r="O1898" s="15" t="s">
        <v>7</v>
      </c>
      <c r="P1898" t="s">
        <v>7</v>
      </c>
      <c r="Q1898" s="15" t="s">
        <v>7</v>
      </c>
      <c r="R1898" s="15" t="s">
        <v>7</v>
      </c>
    </row>
    <row r="1899" spans="9:18" x14ac:dyDescent="0.3">
      <c r="I1899" t="s">
        <v>7</v>
      </c>
      <c r="J1899" t="s">
        <v>7</v>
      </c>
      <c r="K1899" t="s">
        <v>7</v>
      </c>
      <c r="L1899" s="15" t="s">
        <v>7</v>
      </c>
      <c r="M1899" t="s">
        <v>7</v>
      </c>
      <c r="N1899" s="15" t="s">
        <v>7</v>
      </c>
      <c r="O1899" s="15" t="s">
        <v>7</v>
      </c>
      <c r="P1899" t="s">
        <v>7</v>
      </c>
      <c r="Q1899" s="15" t="s">
        <v>7</v>
      </c>
      <c r="R1899" s="15" t="s">
        <v>7</v>
      </c>
    </row>
    <row r="1900" spans="9:18" x14ac:dyDescent="0.3">
      <c r="I1900" t="s">
        <v>7</v>
      </c>
      <c r="J1900" t="s">
        <v>7</v>
      </c>
      <c r="K1900" t="s">
        <v>7</v>
      </c>
      <c r="L1900" s="15" t="s">
        <v>7</v>
      </c>
      <c r="M1900" t="s">
        <v>7</v>
      </c>
      <c r="N1900" s="15" t="s">
        <v>7</v>
      </c>
      <c r="O1900" s="15" t="s">
        <v>7</v>
      </c>
      <c r="P1900" t="s">
        <v>7</v>
      </c>
      <c r="Q1900" s="15" t="s">
        <v>7</v>
      </c>
      <c r="R1900" s="15" t="s">
        <v>7</v>
      </c>
    </row>
    <row r="1901" spans="9:18" x14ac:dyDescent="0.3">
      <c r="I1901" t="s">
        <v>7</v>
      </c>
      <c r="J1901" t="s">
        <v>7</v>
      </c>
      <c r="K1901" t="s">
        <v>7</v>
      </c>
      <c r="L1901" s="15" t="s">
        <v>7</v>
      </c>
      <c r="M1901" t="s">
        <v>7</v>
      </c>
      <c r="N1901" s="15" t="s">
        <v>7</v>
      </c>
      <c r="O1901" s="15" t="s">
        <v>7</v>
      </c>
      <c r="P1901" t="s">
        <v>7</v>
      </c>
      <c r="Q1901" s="15" t="s">
        <v>7</v>
      </c>
      <c r="R1901" s="15" t="s">
        <v>7</v>
      </c>
    </row>
    <row r="1902" spans="9:18" x14ac:dyDescent="0.3">
      <c r="I1902" t="s">
        <v>7</v>
      </c>
      <c r="J1902" t="s">
        <v>7</v>
      </c>
      <c r="K1902" t="s">
        <v>7</v>
      </c>
      <c r="L1902" s="15" t="s">
        <v>7</v>
      </c>
      <c r="M1902" t="s">
        <v>7</v>
      </c>
      <c r="N1902" s="15" t="s">
        <v>7</v>
      </c>
      <c r="O1902" s="15" t="s">
        <v>7</v>
      </c>
      <c r="P1902" t="s">
        <v>7</v>
      </c>
      <c r="Q1902" s="15" t="s">
        <v>7</v>
      </c>
      <c r="R1902" s="15" t="s">
        <v>7</v>
      </c>
    </row>
    <row r="1903" spans="9:18" x14ac:dyDescent="0.3">
      <c r="I1903" t="s">
        <v>7</v>
      </c>
      <c r="J1903" t="s">
        <v>7</v>
      </c>
      <c r="K1903" t="s">
        <v>7</v>
      </c>
      <c r="L1903" s="15" t="s">
        <v>7</v>
      </c>
      <c r="M1903" t="s">
        <v>7</v>
      </c>
      <c r="N1903" s="15" t="s">
        <v>7</v>
      </c>
      <c r="O1903" s="15" t="s">
        <v>7</v>
      </c>
      <c r="P1903" t="s">
        <v>7</v>
      </c>
      <c r="Q1903" s="15" t="s">
        <v>7</v>
      </c>
      <c r="R1903" s="15" t="s">
        <v>7</v>
      </c>
    </row>
    <row r="1904" spans="9:18" x14ac:dyDescent="0.3">
      <c r="I1904" t="s">
        <v>7</v>
      </c>
      <c r="J1904" t="s">
        <v>7</v>
      </c>
      <c r="K1904" t="s">
        <v>7</v>
      </c>
      <c r="L1904" s="15" t="s">
        <v>7</v>
      </c>
      <c r="M1904" t="s">
        <v>7</v>
      </c>
      <c r="N1904" s="15" t="s">
        <v>7</v>
      </c>
      <c r="O1904" s="15" t="s">
        <v>7</v>
      </c>
      <c r="P1904" t="s">
        <v>7</v>
      </c>
      <c r="Q1904" s="15" t="s">
        <v>7</v>
      </c>
      <c r="R1904" s="15" t="s">
        <v>7</v>
      </c>
    </row>
    <row r="1905" spans="9:18" x14ac:dyDescent="0.3">
      <c r="I1905" t="s">
        <v>7</v>
      </c>
      <c r="J1905" t="s">
        <v>7</v>
      </c>
      <c r="K1905" t="s">
        <v>7</v>
      </c>
      <c r="L1905" s="15" t="s">
        <v>7</v>
      </c>
      <c r="M1905" t="s">
        <v>7</v>
      </c>
      <c r="N1905" s="15" t="s">
        <v>7</v>
      </c>
      <c r="O1905" s="15" t="s">
        <v>7</v>
      </c>
      <c r="P1905" t="s">
        <v>7</v>
      </c>
      <c r="Q1905" s="15" t="s">
        <v>7</v>
      </c>
      <c r="R1905" s="15" t="s">
        <v>7</v>
      </c>
    </row>
    <row r="1906" spans="9:18" x14ac:dyDescent="0.3">
      <c r="I1906" t="s">
        <v>7</v>
      </c>
      <c r="J1906" t="s">
        <v>7</v>
      </c>
      <c r="K1906" t="s">
        <v>7</v>
      </c>
      <c r="L1906" s="15" t="s">
        <v>7</v>
      </c>
      <c r="M1906" t="s">
        <v>7</v>
      </c>
      <c r="N1906" s="15" t="s">
        <v>7</v>
      </c>
      <c r="O1906" s="15" t="s">
        <v>7</v>
      </c>
      <c r="P1906" t="s">
        <v>7</v>
      </c>
      <c r="Q1906" s="15" t="s">
        <v>7</v>
      </c>
      <c r="R1906" s="15" t="s">
        <v>7</v>
      </c>
    </row>
    <row r="1907" spans="9:18" x14ac:dyDescent="0.3">
      <c r="I1907" t="s">
        <v>7</v>
      </c>
      <c r="J1907" t="s">
        <v>7</v>
      </c>
      <c r="K1907" t="s">
        <v>7</v>
      </c>
      <c r="L1907" s="15" t="s">
        <v>7</v>
      </c>
      <c r="M1907" t="s">
        <v>7</v>
      </c>
      <c r="N1907" s="15" t="s">
        <v>7</v>
      </c>
      <c r="O1907" s="15" t="s">
        <v>7</v>
      </c>
      <c r="P1907" t="s">
        <v>7</v>
      </c>
      <c r="Q1907" s="15" t="s">
        <v>7</v>
      </c>
      <c r="R1907" s="15" t="s">
        <v>7</v>
      </c>
    </row>
    <row r="1908" spans="9:18" x14ac:dyDescent="0.3">
      <c r="I1908" t="s">
        <v>7</v>
      </c>
      <c r="J1908" t="s">
        <v>7</v>
      </c>
      <c r="K1908" t="s">
        <v>7</v>
      </c>
      <c r="L1908" s="15" t="s">
        <v>7</v>
      </c>
      <c r="M1908" t="s">
        <v>7</v>
      </c>
      <c r="N1908" s="15" t="s">
        <v>7</v>
      </c>
      <c r="O1908" s="15" t="s">
        <v>7</v>
      </c>
      <c r="P1908" t="s">
        <v>7</v>
      </c>
      <c r="Q1908" s="15" t="s">
        <v>7</v>
      </c>
      <c r="R1908" s="15" t="s">
        <v>7</v>
      </c>
    </row>
    <row r="1909" spans="9:18" x14ac:dyDescent="0.3">
      <c r="I1909" t="s">
        <v>7</v>
      </c>
      <c r="J1909" t="s">
        <v>7</v>
      </c>
      <c r="K1909" t="s">
        <v>7</v>
      </c>
      <c r="L1909" s="15" t="s">
        <v>7</v>
      </c>
      <c r="M1909" t="s">
        <v>7</v>
      </c>
      <c r="N1909" s="15" t="s">
        <v>7</v>
      </c>
      <c r="O1909" s="15" t="s">
        <v>7</v>
      </c>
      <c r="P1909" t="s">
        <v>7</v>
      </c>
      <c r="Q1909" s="15" t="s">
        <v>7</v>
      </c>
      <c r="R1909" s="15" t="s">
        <v>7</v>
      </c>
    </row>
    <row r="1910" spans="9:18" x14ac:dyDescent="0.3">
      <c r="I1910" t="s">
        <v>7</v>
      </c>
      <c r="J1910" t="s">
        <v>7</v>
      </c>
      <c r="K1910" t="s">
        <v>7</v>
      </c>
      <c r="L1910" s="15" t="s">
        <v>7</v>
      </c>
      <c r="M1910" t="s">
        <v>7</v>
      </c>
      <c r="N1910" s="15" t="s">
        <v>7</v>
      </c>
      <c r="O1910" s="15" t="s">
        <v>7</v>
      </c>
      <c r="P1910" t="s">
        <v>7</v>
      </c>
      <c r="Q1910" s="15" t="s">
        <v>7</v>
      </c>
      <c r="R1910" s="15" t="s">
        <v>7</v>
      </c>
    </row>
    <row r="1911" spans="9:18" x14ac:dyDescent="0.3">
      <c r="I1911" t="s">
        <v>7</v>
      </c>
      <c r="J1911" t="s">
        <v>7</v>
      </c>
      <c r="K1911" t="s">
        <v>7</v>
      </c>
      <c r="L1911" s="15" t="s">
        <v>7</v>
      </c>
      <c r="M1911" t="s">
        <v>7</v>
      </c>
      <c r="N1911" s="15" t="s">
        <v>7</v>
      </c>
      <c r="O1911" s="15" t="s">
        <v>7</v>
      </c>
      <c r="P1911" t="s">
        <v>7</v>
      </c>
      <c r="Q1911" s="15" t="s">
        <v>7</v>
      </c>
      <c r="R1911" s="15" t="s">
        <v>7</v>
      </c>
    </row>
    <row r="1912" spans="9:18" x14ac:dyDescent="0.3">
      <c r="I1912" t="s">
        <v>7</v>
      </c>
      <c r="J1912" t="s">
        <v>7</v>
      </c>
      <c r="K1912" t="s">
        <v>7</v>
      </c>
      <c r="L1912" s="15" t="s">
        <v>7</v>
      </c>
      <c r="M1912" t="s">
        <v>7</v>
      </c>
      <c r="N1912" s="15" t="s">
        <v>7</v>
      </c>
      <c r="O1912" s="15" t="s">
        <v>7</v>
      </c>
      <c r="P1912" t="s">
        <v>7</v>
      </c>
      <c r="Q1912" s="15" t="s">
        <v>7</v>
      </c>
      <c r="R1912" s="15" t="s">
        <v>7</v>
      </c>
    </row>
    <row r="1913" spans="9:18" x14ac:dyDescent="0.3">
      <c r="I1913" t="s">
        <v>7</v>
      </c>
      <c r="J1913" t="s">
        <v>7</v>
      </c>
      <c r="K1913" t="s">
        <v>7</v>
      </c>
      <c r="L1913" s="15" t="s">
        <v>7</v>
      </c>
      <c r="M1913" t="s">
        <v>7</v>
      </c>
      <c r="N1913" s="15" t="s">
        <v>7</v>
      </c>
      <c r="O1913" s="15" t="s">
        <v>7</v>
      </c>
      <c r="P1913" t="s">
        <v>7</v>
      </c>
      <c r="Q1913" s="15" t="s">
        <v>7</v>
      </c>
      <c r="R1913" s="15" t="s">
        <v>7</v>
      </c>
    </row>
    <row r="1914" spans="9:18" x14ac:dyDescent="0.3">
      <c r="I1914" t="s">
        <v>7</v>
      </c>
      <c r="J1914" t="s">
        <v>7</v>
      </c>
      <c r="K1914" t="s">
        <v>7</v>
      </c>
      <c r="L1914" s="15" t="s">
        <v>7</v>
      </c>
      <c r="M1914" t="s">
        <v>7</v>
      </c>
      <c r="N1914" s="15" t="s">
        <v>7</v>
      </c>
      <c r="O1914" s="15" t="s">
        <v>7</v>
      </c>
      <c r="P1914" t="s">
        <v>7</v>
      </c>
      <c r="Q1914" s="15" t="s">
        <v>7</v>
      </c>
      <c r="R1914" s="15" t="s">
        <v>7</v>
      </c>
    </row>
    <row r="1915" spans="9:18" x14ac:dyDescent="0.3">
      <c r="I1915" t="s">
        <v>7</v>
      </c>
      <c r="J1915" t="s">
        <v>7</v>
      </c>
      <c r="K1915" t="s">
        <v>7</v>
      </c>
      <c r="L1915" s="15" t="s">
        <v>7</v>
      </c>
      <c r="M1915" t="s">
        <v>7</v>
      </c>
      <c r="N1915" s="15" t="s">
        <v>7</v>
      </c>
      <c r="O1915" s="15" t="s">
        <v>7</v>
      </c>
      <c r="P1915" t="s">
        <v>7</v>
      </c>
      <c r="Q1915" s="15" t="s">
        <v>7</v>
      </c>
      <c r="R1915" s="15" t="s">
        <v>7</v>
      </c>
    </row>
    <row r="1916" spans="9:18" x14ac:dyDescent="0.3">
      <c r="I1916" t="s">
        <v>7</v>
      </c>
      <c r="J1916" t="s">
        <v>7</v>
      </c>
      <c r="K1916" t="s">
        <v>7</v>
      </c>
      <c r="L1916" s="15" t="s">
        <v>7</v>
      </c>
      <c r="M1916" t="s">
        <v>7</v>
      </c>
      <c r="N1916" s="15" t="s">
        <v>7</v>
      </c>
      <c r="O1916" s="15" t="s">
        <v>7</v>
      </c>
      <c r="P1916" t="s">
        <v>7</v>
      </c>
      <c r="Q1916" s="15" t="s">
        <v>7</v>
      </c>
      <c r="R1916" s="15" t="s">
        <v>7</v>
      </c>
    </row>
    <row r="1917" spans="9:18" x14ac:dyDescent="0.3">
      <c r="I1917" t="s">
        <v>7</v>
      </c>
      <c r="J1917" t="s">
        <v>7</v>
      </c>
      <c r="K1917" t="s">
        <v>7</v>
      </c>
      <c r="L1917" s="15" t="s">
        <v>7</v>
      </c>
      <c r="M1917" t="s">
        <v>7</v>
      </c>
      <c r="N1917" s="15" t="s">
        <v>7</v>
      </c>
      <c r="O1917" s="15" t="s">
        <v>7</v>
      </c>
      <c r="P1917" t="s">
        <v>7</v>
      </c>
      <c r="Q1917" s="15" t="s">
        <v>7</v>
      </c>
      <c r="R1917" s="15" t="s">
        <v>7</v>
      </c>
    </row>
    <row r="1918" spans="9:18" x14ac:dyDescent="0.3">
      <c r="I1918" t="s">
        <v>7</v>
      </c>
      <c r="J1918" t="s">
        <v>7</v>
      </c>
      <c r="K1918" t="s">
        <v>7</v>
      </c>
      <c r="L1918" s="15" t="s">
        <v>7</v>
      </c>
      <c r="M1918" t="s">
        <v>7</v>
      </c>
      <c r="N1918" s="15" t="s">
        <v>7</v>
      </c>
      <c r="O1918" s="15" t="s">
        <v>7</v>
      </c>
      <c r="P1918" t="s">
        <v>7</v>
      </c>
      <c r="Q1918" s="15" t="s">
        <v>7</v>
      </c>
      <c r="R1918" s="15" t="s">
        <v>7</v>
      </c>
    </row>
    <row r="1919" spans="9:18" x14ac:dyDescent="0.3">
      <c r="I1919" t="s">
        <v>7</v>
      </c>
      <c r="J1919" t="s">
        <v>7</v>
      </c>
      <c r="K1919" t="s">
        <v>7</v>
      </c>
      <c r="L1919" s="15" t="s">
        <v>7</v>
      </c>
      <c r="M1919" t="s">
        <v>7</v>
      </c>
      <c r="N1919" s="15" t="s">
        <v>7</v>
      </c>
      <c r="O1919" s="15" t="s">
        <v>7</v>
      </c>
      <c r="P1919" t="s">
        <v>7</v>
      </c>
      <c r="Q1919" s="15" t="s">
        <v>7</v>
      </c>
      <c r="R1919" s="15" t="s">
        <v>7</v>
      </c>
    </row>
    <row r="1920" spans="9:18" x14ac:dyDescent="0.3">
      <c r="I1920" t="s">
        <v>7</v>
      </c>
      <c r="J1920" t="s">
        <v>7</v>
      </c>
      <c r="K1920" t="s">
        <v>7</v>
      </c>
      <c r="L1920" s="15" t="s">
        <v>7</v>
      </c>
      <c r="M1920" t="s">
        <v>7</v>
      </c>
      <c r="N1920" s="15" t="s">
        <v>7</v>
      </c>
      <c r="O1920" s="15" t="s">
        <v>7</v>
      </c>
      <c r="P1920" t="s">
        <v>7</v>
      </c>
      <c r="Q1920" s="15" t="s">
        <v>7</v>
      </c>
      <c r="R1920" s="15" t="s">
        <v>7</v>
      </c>
    </row>
    <row r="1921" spans="9:18" x14ac:dyDescent="0.3">
      <c r="I1921" t="s">
        <v>7</v>
      </c>
      <c r="J1921" t="s">
        <v>7</v>
      </c>
      <c r="K1921" t="s">
        <v>7</v>
      </c>
      <c r="L1921" s="15" t="s">
        <v>7</v>
      </c>
      <c r="M1921" t="s">
        <v>7</v>
      </c>
      <c r="N1921" s="15" t="s">
        <v>7</v>
      </c>
      <c r="O1921" s="15" t="s">
        <v>7</v>
      </c>
      <c r="P1921" t="s">
        <v>7</v>
      </c>
      <c r="Q1921" s="15" t="s">
        <v>7</v>
      </c>
      <c r="R1921" s="15" t="s">
        <v>7</v>
      </c>
    </row>
    <row r="1922" spans="9:18" x14ac:dyDescent="0.3">
      <c r="I1922" t="s">
        <v>7</v>
      </c>
      <c r="J1922" t="s">
        <v>7</v>
      </c>
      <c r="K1922" t="s">
        <v>7</v>
      </c>
      <c r="L1922" s="15" t="s">
        <v>7</v>
      </c>
      <c r="M1922" t="s">
        <v>7</v>
      </c>
      <c r="N1922" s="15" t="s">
        <v>7</v>
      </c>
      <c r="O1922" s="15" t="s">
        <v>7</v>
      </c>
      <c r="P1922" t="s">
        <v>7</v>
      </c>
      <c r="Q1922" s="15" t="s">
        <v>7</v>
      </c>
      <c r="R1922" s="15" t="s">
        <v>7</v>
      </c>
    </row>
    <row r="1923" spans="9:18" x14ac:dyDescent="0.3">
      <c r="I1923" t="s">
        <v>7</v>
      </c>
      <c r="J1923" t="s">
        <v>7</v>
      </c>
      <c r="K1923" t="s">
        <v>7</v>
      </c>
      <c r="L1923" s="15" t="s">
        <v>7</v>
      </c>
      <c r="M1923" t="s">
        <v>7</v>
      </c>
      <c r="N1923" s="15" t="s">
        <v>7</v>
      </c>
      <c r="O1923" s="15" t="s">
        <v>7</v>
      </c>
      <c r="P1923" t="s">
        <v>7</v>
      </c>
      <c r="Q1923" s="15" t="s">
        <v>7</v>
      </c>
      <c r="R1923" s="15" t="s">
        <v>7</v>
      </c>
    </row>
    <row r="1924" spans="9:18" x14ac:dyDescent="0.3">
      <c r="I1924" t="s">
        <v>7</v>
      </c>
      <c r="J1924" t="s">
        <v>7</v>
      </c>
      <c r="K1924" t="s">
        <v>7</v>
      </c>
      <c r="L1924" s="15" t="s">
        <v>7</v>
      </c>
      <c r="M1924" t="s">
        <v>7</v>
      </c>
      <c r="N1924" s="15" t="s">
        <v>7</v>
      </c>
      <c r="O1924" s="15" t="s">
        <v>7</v>
      </c>
      <c r="P1924" t="s">
        <v>7</v>
      </c>
      <c r="Q1924" s="15" t="s">
        <v>7</v>
      </c>
      <c r="R1924" s="15" t="s">
        <v>7</v>
      </c>
    </row>
    <row r="1925" spans="9:18" x14ac:dyDescent="0.3">
      <c r="I1925" t="s">
        <v>7</v>
      </c>
      <c r="J1925" t="s">
        <v>7</v>
      </c>
      <c r="K1925" t="s">
        <v>7</v>
      </c>
      <c r="L1925" s="15" t="s">
        <v>7</v>
      </c>
      <c r="M1925" t="s">
        <v>7</v>
      </c>
      <c r="N1925" s="15" t="s">
        <v>7</v>
      </c>
      <c r="O1925" s="15" t="s">
        <v>7</v>
      </c>
      <c r="P1925" t="s">
        <v>7</v>
      </c>
      <c r="Q1925" s="15" t="s">
        <v>7</v>
      </c>
      <c r="R1925" s="15" t="s">
        <v>7</v>
      </c>
    </row>
    <row r="1926" spans="9:18" x14ac:dyDescent="0.3">
      <c r="I1926" t="s">
        <v>7</v>
      </c>
      <c r="J1926" t="s">
        <v>7</v>
      </c>
      <c r="K1926" t="s">
        <v>7</v>
      </c>
      <c r="L1926" s="15" t="s">
        <v>7</v>
      </c>
      <c r="M1926" t="s">
        <v>7</v>
      </c>
      <c r="N1926" s="15" t="s">
        <v>7</v>
      </c>
      <c r="O1926" s="15" t="s">
        <v>7</v>
      </c>
      <c r="P1926" t="s">
        <v>7</v>
      </c>
      <c r="Q1926" s="15" t="s">
        <v>7</v>
      </c>
      <c r="R1926" s="15" t="s">
        <v>7</v>
      </c>
    </row>
    <row r="1927" spans="9:18" x14ac:dyDescent="0.3">
      <c r="I1927" t="s">
        <v>7</v>
      </c>
      <c r="J1927" t="s">
        <v>7</v>
      </c>
      <c r="K1927" t="s">
        <v>7</v>
      </c>
      <c r="L1927" s="15" t="s">
        <v>7</v>
      </c>
      <c r="M1927" t="s">
        <v>7</v>
      </c>
      <c r="N1927" s="15" t="s">
        <v>7</v>
      </c>
      <c r="O1927" s="15" t="s">
        <v>7</v>
      </c>
      <c r="P1927" t="s">
        <v>7</v>
      </c>
      <c r="Q1927" s="15" t="s">
        <v>7</v>
      </c>
      <c r="R1927" s="15" t="s">
        <v>7</v>
      </c>
    </row>
    <row r="1928" spans="9:18" x14ac:dyDescent="0.3">
      <c r="I1928" t="s">
        <v>7</v>
      </c>
      <c r="J1928" t="s">
        <v>7</v>
      </c>
      <c r="K1928" t="s">
        <v>7</v>
      </c>
      <c r="L1928" s="15" t="s">
        <v>7</v>
      </c>
      <c r="M1928" t="s">
        <v>7</v>
      </c>
      <c r="N1928" s="15" t="s">
        <v>7</v>
      </c>
      <c r="O1928" s="15" t="s">
        <v>7</v>
      </c>
      <c r="P1928" t="s">
        <v>7</v>
      </c>
      <c r="Q1928" s="15" t="s">
        <v>7</v>
      </c>
      <c r="R1928" s="15" t="s">
        <v>7</v>
      </c>
    </row>
    <row r="1929" spans="9:18" x14ac:dyDescent="0.3">
      <c r="I1929" t="s">
        <v>7</v>
      </c>
      <c r="J1929" t="s">
        <v>7</v>
      </c>
      <c r="K1929" t="s">
        <v>7</v>
      </c>
      <c r="L1929" s="15" t="s">
        <v>7</v>
      </c>
      <c r="M1929" t="s">
        <v>7</v>
      </c>
      <c r="N1929" s="15" t="s">
        <v>7</v>
      </c>
      <c r="O1929" s="15" t="s">
        <v>7</v>
      </c>
      <c r="P1929" t="s">
        <v>7</v>
      </c>
      <c r="Q1929" s="15" t="s">
        <v>7</v>
      </c>
      <c r="R1929" s="15" t="s">
        <v>7</v>
      </c>
    </row>
    <row r="1930" spans="9:18" x14ac:dyDescent="0.3">
      <c r="I1930" t="s">
        <v>7</v>
      </c>
      <c r="J1930" t="s">
        <v>7</v>
      </c>
      <c r="K1930" t="s">
        <v>7</v>
      </c>
      <c r="L1930" s="15" t="s">
        <v>7</v>
      </c>
      <c r="M1930" t="s">
        <v>7</v>
      </c>
      <c r="N1930" s="15" t="s">
        <v>7</v>
      </c>
      <c r="O1930" s="15" t="s">
        <v>7</v>
      </c>
      <c r="P1930" t="s">
        <v>7</v>
      </c>
      <c r="Q1930" s="15" t="s">
        <v>7</v>
      </c>
      <c r="R1930" s="15" t="s">
        <v>7</v>
      </c>
    </row>
    <row r="1931" spans="9:18" x14ac:dyDescent="0.3">
      <c r="I1931" t="s">
        <v>7</v>
      </c>
      <c r="J1931" t="s">
        <v>7</v>
      </c>
      <c r="K1931" t="s">
        <v>7</v>
      </c>
      <c r="L1931" s="15" t="s">
        <v>7</v>
      </c>
      <c r="M1931" t="s">
        <v>7</v>
      </c>
      <c r="N1931" s="15" t="s">
        <v>7</v>
      </c>
      <c r="O1931" s="15" t="s">
        <v>7</v>
      </c>
      <c r="P1931" t="s">
        <v>7</v>
      </c>
      <c r="Q1931" s="15" t="s">
        <v>7</v>
      </c>
      <c r="R1931" s="15" t="s">
        <v>7</v>
      </c>
    </row>
    <row r="1932" spans="9:18" x14ac:dyDescent="0.3">
      <c r="I1932" t="s">
        <v>7</v>
      </c>
      <c r="J1932" t="s">
        <v>7</v>
      </c>
      <c r="K1932" t="s">
        <v>7</v>
      </c>
      <c r="L1932" s="15" t="s">
        <v>7</v>
      </c>
      <c r="M1932" t="s">
        <v>7</v>
      </c>
      <c r="N1932" s="15" t="s">
        <v>7</v>
      </c>
      <c r="O1932" s="15" t="s">
        <v>7</v>
      </c>
      <c r="P1932" t="s">
        <v>7</v>
      </c>
      <c r="Q1932" s="15" t="s">
        <v>7</v>
      </c>
      <c r="R1932" s="15" t="s">
        <v>7</v>
      </c>
    </row>
    <row r="1933" spans="9:18" x14ac:dyDescent="0.3">
      <c r="I1933" t="s">
        <v>7</v>
      </c>
      <c r="J1933" t="s">
        <v>7</v>
      </c>
      <c r="K1933" t="s">
        <v>7</v>
      </c>
      <c r="L1933" s="15" t="s">
        <v>7</v>
      </c>
      <c r="M1933" t="s">
        <v>7</v>
      </c>
      <c r="N1933" s="15" t="s">
        <v>7</v>
      </c>
      <c r="O1933" s="15" t="s">
        <v>7</v>
      </c>
      <c r="P1933" t="s">
        <v>7</v>
      </c>
      <c r="Q1933" s="15" t="s">
        <v>7</v>
      </c>
      <c r="R1933" s="15" t="s">
        <v>7</v>
      </c>
    </row>
    <row r="1934" spans="9:18" x14ac:dyDescent="0.3">
      <c r="I1934" t="s">
        <v>7</v>
      </c>
      <c r="J1934" t="s">
        <v>7</v>
      </c>
      <c r="K1934" t="s">
        <v>7</v>
      </c>
      <c r="L1934" s="15" t="s">
        <v>7</v>
      </c>
      <c r="M1934" t="s">
        <v>7</v>
      </c>
      <c r="N1934" s="15" t="s">
        <v>7</v>
      </c>
      <c r="O1934" s="15" t="s">
        <v>7</v>
      </c>
      <c r="P1934" t="s">
        <v>7</v>
      </c>
      <c r="Q1934" s="15" t="s">
        <v>7</v>
      </c>
      <c r="R1934" s="15" t="s">
        <v>7</v>
      </c>
    </row>
    <row r="1935" spans="9:18" x14ac:dyDescent="0.3">
      <c r="I1935" t="s">
        <v>7</v>
      </c>
      <c r="J1935" t="s">
        <v>7</v>
      </c>
      <c r="K1935" t="s">
        <v>7</v>
      </c>
      <c r="L1935" s="15" t="s">
        <v>7</v>
      </c>
      <c r="M1935" t="s">
        <v>7</v>
      </c>
      <c r="N1935" s="15" t="s">
        <v>7</v>
      </c>
      <c r="O1935" s="15" t="s">
        <v>7</v>
      </c>
      <c r="P1935" t="s">
        <v>7</v>
      </c>
      <c r="Q1935" s="15" t="s">
        <v>7</v>
      </c>
      <c r="R1935" s="15" t="s">
        <v>7</v>
      </c>
    </row>
    <row r="1936" spans="9:18" x14ac:dyDescent="0.3">
      <c r="I1936" t="s">
        <v>7</v>
      </c>
      <c r="J1936" t="s">
        <v>7</v>
      </c>
      <c r="K1936" t="s">
        <v>7</v>
      </c>
      <c r="L1936" s="15" t="s">
        <v>7</v>
      </c>
      <c r="M1936" t="s">
        <v>7</v>
      </c>
      <c r="N1936" s="15" t="s">
        <v>7</v>
      </c>
      <c r="O1936" s="15" t="s">
        <v>7</v>
      </c>
      <c r="P1936" t="s">
        <v>7</v>
      </c>
      <c r="Q1936" s="15" t="s">
        <v>7</v>
      </c>
      <c r="R1936" s="15" t="s">
        <v>7</v>
      </c>
    </row>
    <row r="1937" spans="9:18" x14ac:dyDescent="0.3">
      <c r="I1937" t="s">
        <v>7</v>
      </c>
      <c r="J1937" t="s">
        <v>7</v>
      </c>
      <c r="K1937" t="s">
        <v>7</v>
      </c>
      <c r="L1937" s="15" t="s">
        <v>7</v>
      </c>
      <c r="M1937" t="s">
        <v>7</v>
      </c>
      <c r="N1937" s="15" t="s">
        <v>7</v>
      </c>
      <c r="O1937" s="15" t="s">
        <v>7</v>
      </c>
      <c r="P1937" t="s">
        <v>7</v>
      </c>
      <c r="Q1937" s="15" t="s">
        <v>7</v>
      </c>
      <c r="R1937" s="15" t="s">
        <v>7</v>
      </c>
    </row>
    <row r="1938" spans="9:18" x14ac:dyDescent="0.3">
      <c r="I1938" t="s">
        <v>7</v>
      </c>
      <c r="J1938" t="s">
        <v>7</v>
      </c>
      <c r="K1938" t="s">
        <v>7</v>
      </c>
      <c r="L1938" s="15" t="s">
        <v>7</v>
      </c>
      <c r="M1938" t="s">
        <v>7</v>
      </c>
      <c r="N1938" s="15" t="s">
        <v>7</v>
      </c>
      <c r="O1938" s="15" t="s">
        <v>7</v>
      </c>
      <c r="P1938" t="s">
        <v>7</v>
      </c>
      <c r="Q1938" s="15" t="s">
        <v>7</v>
      </c>
      <c r="R1938" s="15" t="s">
        <v>7</v>
      </c>
    </row>
    <row r="1939" spans="9:18" x14ac:dyDescent="0.3">
      <c r="I1939" t="s">
        <v>7</v>
      </c>
      <c r="J1939" t="s">
        <v>7</v>
      </c>
      <c r="K1939" t="s">
        <v>7</v>
      </c>
      <c r="L1939" s="15" t="s">
        <v>7</v>
      </c>
      <c r="M1939" t="s">
        <v>7</v>
      </c>
      <c r="N1939" s="15" t="s">
        <v>7</v>
      </c>
      <c r="O1939" s="15" t="s">
        <v>7</v>
      </c>
      <c r="P1939" t="s">
        <v>7</v>
      </c>
      <c r="Q1939" s="15" t="s">
        <v>7</v>
      </c>
      <c r="R1939" s="15" t="s">
        <v>7</v>
      </c>
    </row>
    <row r="1940" spans="9:18" x14ac:dyDescent="0.3">
      <c r="I1940" t="s">
        <v>7</v>
      </c>
      <c r="J1940" t="s">
        <v>7</v>
      </c>
      <c r="K1940" t="s">
        <v>7</v>
      </c>
      <c r="L1940" s="15" t="s">
        <v>7</v>
      </c>
      <c r="M1940" t="s">
        <v>7</v>
      </c>
      <c r="N1940" s="15" t="s">
        <v>7</v>
      </c>
      <c r="O1940" s="15" t="s">
        <v>7</v>
      </c>
      <c r="P1940" t="s">
        <v>7</v>
      </c>
      <c r="Q1940" s="15" t="s">
        <v>7</v>
      </c>
      <c r="R1940" s="15" t="s">
        <v>7</v>
      </c>
    </row>
    <row r="1941" spans="9:18" x14ac:dyDescent="0.3">
      <c r="I1941" t="s">
        <v>7</v>
      </c>
      <c r="J1941" t="s">
        <v>7</v>
      </c>
      <c r="K1941" t="s">
        <v>7</v>
      </c>
      <c r="L1941" s="15" t="s">
        <v>7</v>
      </c>
      <c r="M1941" t="s">
        <v>7</v>
      </c>
      <c r="N1941" s="15" t="s">
        <v>7</v>
      </c>
      <c r="O1941" s="15" t="s">
        <v>7</v>
      </c>
      <c r="P1941" t="s">
        <v>7</v>
      </c>
      <c r="Q1941" s="15" t="s">
        <v>7</v>
      </c>
      <c r="R1941" s="15" t="s">
        <v>7</v>
      </c>
    </row>
    <row r="1942" spans="9:18" x14ac:dyDescent="0.3">
      <c r="I1942" t="s">
        <v>7</v>
      </c>
      <c r="J1942" t="s">
        <v>7</v>
      </c>
      <c r="K1942" t="s">
        <v>7</v>
      </c>
      <c r="L1942" s="15" t="s">
        <v>7</v>
      </c>
      <c r="M1942" t="s">
        <v>7</v>
      </c>
      <c r="N1942" s="15" t="s">
        <v>7</v>
      </c>
      <c r="O1942" s="15" t="s">
        <v>7</v>
      </c>
      <c r="P1942" t="s">
        <v>7</v>
      </c>
      <c r="Q1942" s="15" t="s">
        <v>7</v>
      </c>
      <c r="R1942" s="15" t="s">
        <v>7</v>
      </c>
    </row>
    <row r="1943" spans="9:18" x14ac:dyDescent="0.3">
      <c r="I1943" t="s">
        <v>7</v>
      </c>
      <c r="J1943" t="s">
        <v>7</v>
      </c>
      <c r="K1943" t="s">
        <v>7</v>
      </c>
      <c r="L1943" s="15" t="s">
        <v>7</v>
      </c>
      <c r="M1943" t="s">
        <v>7</v>
      </c>
      <c r="N1943" s="15" t="s">
        <v>7</v>
      </c>
      <c r="O1943" s="15" t="s">
        <v>7</v>
      </c>
      <c r="P1943" t="s">
        <v>7</v>
      </c>
      <c r="Q1943" s="15" t="s">
        <v>7</v>
      </c>
      <c r="R1943" s="15" t="s">
        <v>7</v>
      </c>
    </row>
    <row r="1944" spans="9:18" x14ac:dyDescent="0.3">
      <c r="I1944" t="s">
        <v>7</v>
      </c>
      <c r="J1944" t="s">
        <v>7</v>
      </c>
      <c r="K1944" t="s">
        <v>7</v>
      </c>
      <c r="L1944" s="15" t="s">
        <v>7</v>
      </c>
      <c r="M1944" t="s">
        <v>7</v>
      </c>
      <c r="N1944" s="15" t="s">
        <v>7</v>
      </c>
      <c r="O1944" s="15" t="s">
        <v>7</v>
      </c>
      <c r="P1944" t="s">
        <v>7</v>
      </c>
      <c r="Q1944" s="15" t="s">
        <v>7</v>
      </c>
      <c r="R1944" s="15" t="s">
        <v>7</v>
      </c>
    </row>
    <row r="1945" spans="9:18" x14ac:dyDescent="0.3">
      <c r="I1945" t="s">
        <v>7</v>
      </c>
      <c r="J1945" t="s">
        <v>7</v>
      </c>
      <c r="K1945" t="s">
        <v>7</v>
      </c>
      <c r="L1945" s="15" t="s">
        <v>7</v>
      </c>
      <c r="M1945" t="s">
        <v>7</v>
      </c>
      <c r="N1945" s="15" t="s">
        <v>7</v>
      </c>
      <c r="O1945" s="15" t="s">
        <v>7</v>
      </c>
      <c r="P1945" t="s">
        <v>7</v>
      </c>
      <c r="Q1945" s="15" t="s">
        <v>7</v>
      </c>
      <c r="R1945" s="15" t="s">
        <v>7</v>
      </c>
    </row>
    <row r="1946" spans="9:18" x14ac:dyDescent="0.3">
      <c r="I1946" t="s">
        <v>7</v>
      </c>
      <c r="J1946" t="s">
        <v>7</v>
      </c>
      <c r="K1946" t="s">
        <v>7</v>
      </c>
      <c r="L1946" s="15" t="s">
        <v>7</v>
      </c>
      <c r="M1946" t="s">
        <v>7</v>
      </c>
      <c r="N1946" s="15" t="s">
        <v>7</v>
      </c>
      <c r="O1946" s="15" t="s">
        <v>7</v>
      </c>
      <c r="P1946" t="s">
        <v>7</v>
      </c>
      <c r="Q1946" s="15" t="s">
        <v>7</v>
      </c>
      <c r="R1946" s="15" t="s">
        <v>7</v>
      </c>
    </row>
    <row r="1947" spans="9:18" x14ac:dyDescent="0.3">
      <c r="I1947" t="s">
        <v>7</v>
      </c>
      <c r="J1947" t="s">
        <v>7</v>
      </c>
      <c r="K1947" t="s">
        <v>7</v>
      </c>
      <c r="L1947" s="15" t="s">
        <v>7</v>
      </c>
      <c r="M1947" t="s">
        <v>7</v>
      </c>
      <c r="N1947" s="15" t="s">
        <v>7</v>
      </c>
      <c r="O1947" s="15" t="s">
        <v>7</v>
      </c>
      <c r="P1947" t="s">
        <v>7</v>
      </c>
      <c r="Q1947" s="15" t="s">
        <v>7</v>
      </c>
      <c r="R1947" s="15" t="s">
        <v>7</v>
      </c>
    </row>
    <row r="1948" spans="9:18" x14ac:dyDescent="0.3">
      <c r="I1948" t="s">
        <v>7</v>
      </c>
      <c r="J1948" t="s">
        <v>7</v>
      </c>
      <c r="K1948" t="s">
        <v>7</v>
      </c>
      <c r="L1948" s="15" t="s">
        <v>7</v>
      </c>
      <c r="M1948" t="s">
        <v>7</v>
      </c>
      <c r="N1948" s="15" t="s">
        <v>7</v>
      </c>
      <c r="O1948" s="15" t="s">
        <v>7</v>
      </c>
      <c r="P1948" t="s">
        <v>7</v>
      </c>
      <c r="Q1948" s="15" t="s">
        <v>7</v>
      </c>
      <c r="R1948" s="15" t="s">
        <v>7</v>
      </c>
    </row>
    <row r="1949" spans="9:18" x14ac:dyDescent="0.3">
      <c r="I1949" t="s">
        <v>7</v>
      </c>
      <c r="J1949" t="s">
        <v>7</v>
      </c>
      <c r="K1949" t="s">
        <v>7</v>
      </c>
      <c r="L1949" s="15" t="s">
        <v>7</v>
      </c>
      <c r="M1949" t="s">
        <v>7</v>
      </c>
      <c r="N1949" s="15" t="s">
        <v>7</v>
      </c>
      <c r="O1949" s="15" t="s">
        <v>7</v>
      </c>
      <c r="P1949" t="s">
        <v>7</v>
      </c>
      <c r="Q1949" s="15" t="s">
        <v>7</v>
      </c>
      <c r="R1949" s="15" t="s">
        <v>7</v>
      </c>
    </row>
    <row r="1950" spans="9:18" x14ac:dyDescent="0.3">
      <c r="I1950" t="s">
        <v>7</v>
      </c>
      <c r="J1950" t="s">
        <v>7</v>
      </c>
      <c r="K1950" t="s">
        <v>7</v>
      </c>
      <c r="L1950" s="15" t="s">
        <v>7</v>
      </c>
      <c r="M1950" t="s">
        <v>7</v>
      </c>
      <c r="N1950" s="15" t="s">
        <v>7</v>
      </c>
      <c r="O1950" s="15" t="s">
        <v>7</v>
      </c>
      <c r="P1950" t="s">
        <v>7</v>
      </c>
      <c r="Q1950" s="15" t="s">
        <v>7</v>
      </c>
      <c r="R1950" s="15" t="s">
        <v>7</v>
      </c>
    </row>
    <row r="1951" spans="9:18" x14ac:dyDescent="0.3">
      <c r="I1951" t="s">
        <v>7</v>
      </c>
      <c r="J1951" t="s">
        <v>7</v>
      </c>
      <c r="K1951" t="s">
        <v>7</v>
      </c>
      <c r="L1951" s="15" t="s">
        <v>7</v>
      </c>
      <c r="M1951" t="s">
        <v>7</v>
      </c>
      <c r="N1951" s="15" t="s">
        <v>7</v>
      </c>
      <c r="O1951" s="15" t="s">
        <v>7</v>
      </c>
      <c r="P1951" t="s">
        <v>7</v>
      </c>
      <c r="Q1951" s="15" t="s">
        <v>7</v>
      </c>
      <c r="R1951" s="15" t="s">
        <v>7</v>
      </c>
    </row>
    <row r="1952" spans="9:18" x14ac:dyDescent="0.3">
      <c r="I1952" t="s">
        <v>7</v>
      </c>
      <c r="J1952" t="s">
        <v>7</v>
      </c>
      <c r="K1952" t="s">
        <v>7</v>
      </c>
      <c r="L1952" s="15" t="s">
        <v>7</v>
      </c>
      <c r="M1952" t="s">
        <v>7</v>
      </c>
      <c r="N1952" s="15" t="s">
        <v>7</v>
      </c>
      <c r="O1952" s="15" t="s">
        <v>7</v>
      </c>
      <c r="P1952" t="s">
        <v>7</v>
      </c>
      <c r="Q1952" s="15" t="s">
        <v>7</v>
      </c>
      <c r="R1952" s="15" t="s">
        <v>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5DD5B-159B-41FC-91F4-C2F91829E7C3}">
  <dimension ref="A1:AA1613"/>
  <sheetViews>
    <sheetView tabSelected="1" zoomScale="10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4" customWidth="1"/>
    <col min="2" max="2" width="57.88671875" customWidth="1"/>
    <col min="3" max="3" width="8.21875" customWidth="1"/>
    <col min="5" max="6" width="10.77734375" customWidth="1"/>
    <col min="7" max="7" width="11.5546875" customWidth="1"/>
    <col min="8" max="8" width="10.77734375" customWidth="1"/>
    <col min="10" max="10" width="14.77734375" style="129" customWidth="1"/>
    <col min="11" max="11" width="10.77734375" customWidth="1"/>
    <col min="12" max="12" width="10.77734375" style="15" customWidth="1"/>
    <col min="13" max="13" width="10.77734375" style="129" customWidth="1"/>
    <col min="14" max="15" width="10.77734375" style="15" customWidth="1"/>
    <col min="16" max="16" width="10.77734375" customWidth="1"/>
    <col min="17" max="19" width="10.77734375" style="15" customWidth="1"/>
    <col min="27" max="27" width="13.6640625" customWidth="1"/>
  </cols>
  <sheetData>
    <row r="1" spans="1:27" s="115" customFormat="1" ht="79.2" customHeight="1" thickBot="1" x14ac:dyDescent="0.35">
      <c r="C1" s="116" t="s">
        <v>2667</v>
      </c>
      <c r="D1" s="117" t="s">
        <v>2668</v>
      </c>
      <c r="E1" s="117" t="s">
        <v>2669</v>
      </c>
      <c r="F1" s="116" t="s">
        <v>2657</v>
      </c>
      <c r="G1" s="116" t="s">
        <v>2658</v>
      </c>
      <c r="H1" s="116" t="s">
        <v>2319</v>
      </c>
      <c r="I1" s="116" t="s">
        <v>2320</v>
      </c>
      <c r="J1" s="118" t="s">
        <v>2666</v>
      </c>
      <c r="K1" s="119" t="s">
        <v>2297</v>
      </c>
      <c r="L1" s="120" t="s">
        <v>2323</v>
      </c>
      <c r="M1" s="121" t="s">
        <v>2679</v>
      </c>
      <c r="N1" s="120" t="s">
        <v>2321</v>
      </c>
      <c r="O1" s="120" t="s">
        <v>2322</v>
      </c>
      <c r="P1" s="117" t="s">
        <v>2670</v>
      </c>
      <c r="Q1" s="122" t="s">
        <v>2671</v>
      </c>
      <c r="R1" s="123" t="s">
        <v>2672</v>
      </c>
      <c r="S1" s="124" t="s">
        <v>2673</v>
      </c>
      <c r="T1" s="125" t="s">
        <v>2674</v>
      </c>
      <c r="U1" s="125" t="s">
        <v>2675</v>
      </c>
      <c r="V1" s="126" t="s">
        <v>2676</v>
      </c>
      <c r="W1" s="127" t="s">
        <v>2677</v>
      </c>
      <c r="X1" s="127" t="s">
        <v>2663</v>
      </c>
      <c r="Y1" s="128" t="s">
        <v>2678</v>
      </c>
      <c r="Z1" s="128" t="s">
        <v>2665</v>
      </c>
      <c r="AA1" s="115" t="s">
        <v>2028</v>
      </c>
    </row>
    <row r="2" spans="1:27" ht="16.2" thickTop="1" x14ac:dyDescent="0.3">
      <c r="A2" t="s">
        <v>2632</v>
      </c>
      <c r="B2" t="s">
        <v>2621</v>
      </c>
      <c r="D2">
        <v>54</v>
      </c>
      <c r="E2">
        <v>46</v>
      </c>
      <c r="F2">
        <v>9</v>
      </c>
      <c r="G2">
        <v>12</v>
      </c>
      <c r="H2">
        <v>21</v>
      </c>
      <c r="I2">
        <v>3</v>
      </c>
      <c r="K2">
        <v>111</v>
      </c>
      <c r="L2" s="3">
        <v>2.4130434782608696</v>
      </c>
      <c r="M2" s="129">
        <v>116</v>
      </c>
      <c r="N2" s="3">
        <v>1.045045045045045</v>
      </c>
      <c r="O2" s="3">
        <v>2.5217391304347827</v>
      </c>
      <c r="P2">
        <v>40</v>
      </c>
      <c r="Q2" s="4">
        <v>0.86956521739130432</v>
      </c>
      <c r="R2" s="4">
        <v>1.9047619047619047</v>
      </c>
      <c r="S2" s="4">
        <v>4.4444444444444446</v>
      </c>
      <c r="T2">
        <v>4</v>
      </c>
      <c r="U2">
        <v>6</v>
      </c>
      <c r="V2">
        <v>6</v>
      </c>
      <c r="W2">
        <v>5</v>
      </c>
      <c r="X2">
        <v>1</v>
      </c>
      <c r="Y2">
        <v>18</v>
      </c>
      <c r="Z2">
        <v>6</v>
      </c>
      <c r="AA2">
        <v>1.5802986999999999</v>
      </c>
    </row>
    <row r="3" spans="1:27" ht="15.6" x14ac:dyDescent="0.3">
      <c r="A3" t="s">
        <v>2632</v>
      </c>
      <c r="B3" t="s">
        <v>2622</v>
      </c>
      <c r="D3">
        <v>115</v>
      </c>
      <c r="E3">
        <v>81</v>
      </c>
      <c r="F3">
        <v>20</v>
      </c>
      <c r="G3">
        <v>21</v>
      </c>
      <c r="H3">
        <v>41</v>
      </c>
      <c r="I3">
        <v>11</v>
      </c>
      <c r="K3">
        <v>229</v>
      </c>
      <c r="L3" s="3">
        <v>2.8271604938271606</v>
      </c>
      <c r="M3" s="129">
        <v>192</v>
      </c>
      <c r="N3" s="3">
        <v>0.83842794759825323</v>
      </c>
      <c r="O3" s="3">
        <v>2.3703703703703702</v>
      </c>
      <c r="P3">
        <v>81</v>
      </c>
      <c r="Q3" s="4">
        <v>1</v>
      </c>
      <c r="R3" s="4">
        <v>1.975609756097561</v>
      </c>
      <c r="S3" s="4">
        <v>4.05</v>
      </c>
      <c r="T3">
        <v>22</v>
      </c>
      <c r="U3">
        <v>6</v>
      </c>
      <c r="V3">
        <v>17</v>
      </c>
      <c r="W3">
        <v>3</v>
      </c>
      <c r="X3">
        <v>0</v>
      </c>
      <c r="Y3">
        <v>25</v>
      </c>
      <c r="Z3">
        <v>8</v>
      </c>
      <c r="AA3">
        <v>5.2855559000000003</v>
      </c>
    </row>
    <row r="4" spans="1:27" ht="15.6" x14ac:dyDescent="0.3">
      <c r="A4" t="s">
        <v>2632</v>
      </c>
      <c r="B4" t="s">
        <v>2623</v>
      </c>
      <c r="D4">
        <v>22</v>
      </c>
      <c r="E4">
        <v>20</v>
      </c>
      <c r="F4">
        <v>4</v>
      </c>
      <c r="G4">
        <v>11</v>
      </c>
      <c r="H4">
        <v>15</v>
      </c>
      <c r="I4">
        <v>2</v>
      </c>
      <c r="K4">
        <v>73</v>
      </c>
      <c r="L4" s="3">
        <v>3.65</v>
      </c>
      <c r="M4" s="129">
        <v>142</v>
      </c>
      <c r="N4" s="3">
        <v>1.9452054794520548</v>
      </c>
      <c r="O4" s="3">
        <v>7.1</v>
      </c>
      <c r="P4">
        <v>23</v>
      </c>
      <c r="Q4" s="4">
        <v>1.1499999999999999</v>
      </c>
      <c r="R4" s="4">
        <v>1.5333333333333334</v>
      </c>
      <c r="S4" s="4">
        <v>5.75</v>
      </c>
      <c r="T4">
        <v>0</v>
      </c>
      <c r="U4">
        <v>1</v>
      </c>
      <c r="V4">
        <v>4</v>
      </c>
      <c r="W4">
        <v>0</v>
      </c>
      <c r="X4">
        <v>0</v>
      </c>
      <c r="Y4">
        <v>16</v>
      </c>
      <c r="Z4">
        <v>2</v>
      </c>
      <c r="AA4">
        <v>2.3976779000000001</v>
      </c>
    </row>
    <row r="5" spans="1:27" ht="15.6" x14ac:dyDescent="0.3">
      <c r="A5" t="s">
        <v>2632</v>
      </c>
      <c r="B5" t="s">
        <v>2624</v>
      </c>
      <c r="D5">
        <v>51</v>
      </c>
      <c r="E5">
        <v>43</v>
      </c>
      <c r="F5">
        <v>9</v>
      </c>
      <c r="G5">
        <v>12</v>
      </c>
      <c r="H5">
        <v>21</v>
      </c>
      <c r="I5">
        <v>3</v>
      </c>
      <c r="K5">
        <v>101</v>
      </c>
      <c r="L5" s="3">
        <v>2.3488372093023258</v>
      </c>
      <c r="M5" s="129">
        <v>116</v>
      </c>
      <c r="N5" s="3">
        <v>1.1485148514851484</v>
      </c>
      <c r="O5" s="3">
        <v>2.6976744186046511</v>
      </c>
      <c r="P5">
        <v>40</v>
      </c>
      <c r="Q5" s="4">
        <v>0.93023255813953487</v>
      </c>
      <c r="R5" s="4">
        <v>1.9047619047619047</v>
      </c>
      <c r="S5" s="4">
        <v>4.4444444444444446</v>
      </c>
      <c r="T5">
        <v>4</v>
      </c>
      <c r="U5">
        <v>6</v>
      </c>
      <c r="V5">
        <v>5</v>
      </c>
      <c r="W5">
        <v>1</v>
      </c>
      <c r="X5">
        <v>0</v>
      </c>
      <c r="Y5">
        <v>18</v>
      </c>
      <c r="Z5">
        <v>6</v>
      </c>
      <c r="AA5">
        <v>1.4220492999999901</v>
      </c>
    </row>
    <row r="6" spans="1:27" ht="15.6" x14ac:dyDescent="0.3">
      <c r="A6" t="s">
        <v>2632</v>
      </c>
      <c r="B6" t="s">
        <v>2625</v>
      </c>
      <c r="D6">
        <v>81</v>
      </c>
      <c r="E6">
        <v>81</v>
      </c>
      <c r="F6">
        <v>49</v>
      </c>
      <c r="G6">
        <v>17</v>
      </c>
      <c r="H6">
        <v>66</v>
      </c>
      <c r="I6">
        <v>0</v>
      </c>
      <c r="K6">
        <v>136</v>
      </c>
      <c r="L6" s="3">
        <v>1.6790123456790123</v>
      </c>
      <c r="M6" s="129">
        <v>189</v>
      </c>
      <c r="N6" s="3">
        <v>1.3897058823529411</v>
      </c>
      <c r="O6" s="3">
        <v>2.3333333333333335</v>
      </c>
      <c r="P6">
        <v>88</v>
      </c>
      <c r="Q6" s="4">
        <v>1.0864197530864197</v>
      </c>
      <c r="R6" s="4">
        <v>1.3333333333333333</v>
      </c>
      <c r="S6" s="4">
        <v>1.7959183673469388</v>
      </c>
      <c r="T6">
        <v>52</v>
      </c>
      <c r="U6">
        <v>14</v>
      </c>
      <c r="V6">
        <v>14</v>
      </c>
      <c r="W6">
        <v>0</v>
      </c>
      <c r="X6">
        <v>0</v>
      </c>
      <c r="Y6">
        <v>3</v>
      </c>
      <c r="Z6">
        <v>5</v>
      </c>
      <c r="AA6">
        <v>3.5683263000000198</v>
      </c>
    </row>
    <row r="7" spans="1:27" ht="15.6" x14ac:dyDescent="0.3">
      <c r="A7" t="s">
        <v>2632</v>
      </c>
      <c r="B7" t="s">
        <v>2626</v>
      </c>
      <c r="D7">
        <v>23</v>
      </c>
      <c r="E7">
        <v>20</v>
      </c>
      <c r="F7">
        <v>3</v>
      </c>
      <c r="G7">
        <v>17</v>
      </c>
      <c r="H7">
        <v>20</v>
      </c>
      <c r="I7">
        <v>2</v>
      </c>
      <c r="K7">
        <v>65</v>
      </c>
      <c r="L7" s="3">
        <v>3.25</v>
      </c>
      <c r="M7" s="129">
        <v>37</v>
      </c>
      <c r="N7" s="3">
        <v>0.56923076923076921</v>
      </c>
      <c r="O7" s="3">
        <v>1.85</v>
      </c>
      <c r="P7">
        <v>8</v>
      </c>
      <c r="Q7" s="4">
        <v>0.4</v>
      </c>
      <c r="R7" s="4">
        <v>0.4</v>
      </c>
      <c r="S7" s="4">
        <v>2.6666666666666665</v>
      </c>
      <c r="T7">
        <v>0</v>
      </c>
      <c r="U7">
        <v>0</v>
      </c>
      <c r="V7">
        <v>2</v>
      </c>
      <c r="W7">
        <v>3</v>
      </c>
      <c r="X7">
        <v>1</v>
      </c>
      <c r="Y7">
        <v>0</v>
      </c>
      <c r="Z7">
        <v>2</v>
      </c>
      <c r="AA7">
        <v>0.88897350000001996</v>
      </c>
    </row>
    <row r="8" spans="1:27" ht="15.6" x14ac:dyDescent="0.3">
      <c r="A8" t="s">
        <v>2632</v>
      </c>
      <c r="B8" t="s">
        <v>2627</v>
      </c>
      <c r="D8">
        <v>246</v>
      </c>
      <c r="E8">
        <v>246</v>
      </c>
      <c r="F8">
        <v>126</v>
      </c>
      <c r="G8">
        <v>2</v>
      </c>
      <c r="H8">
        <v>128</v>
      </c>
      <c r="I8">
        <v>0</v>
      </c>
      <c r="K8">
        <v>359</v>
      </c>
      <c r="L8" s="3">
        <v>1.4593495934959348</v>
      </c>
      <c r="M8" s="129">
        <v>143</v>
      </c>
      <c r="N8" s="3">
        <v>0.39832869080779942</v>
      </c>
      <c r="O8" s="3">
        <v>0.58130081300813008</v>
      </c>
      <c r="P8">
        <v>129</v>
      </c>
      <c r="Q8" s="4">
        <v>0.52439024390243905</v>
      </c>
      <c r="R8" s="4">
        <v>1.0078125</v>
      </c>
      <c r="S8" s="4">
        <v>1.0238095238095237</v>
      </c>
      <c r="T8">
        <v>129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23.469575599999999</v>
      </c>
    </row>
    <row r="9" spans="1:27" ht="15.6" x14ac:dyDescent="0.3">
      <c r="A9" t="s">
        <v>2632</v>
      </c>
      <c r="B9" t="s">
        <v>2628</v>
      </c>
      <c r="D9">
        <v>39</v>
      </c>
      <c r="E9">
        <v>39</v>
      </c>
      <c r="F9">
        <v>13</v>
      </c>
      <c r="G9">
        <v>12</v>
      </c>
      <c r="H9">
        <v>25</v>
      </c>
      <c r="I9">
        <v>0</v>
      </c>
      <c r="K9">
        <v>74</v>
      </c>
      <c r="L9" s="3">
        <v>1.8974358974358974</v>
      </c>
      <c r="M9" s="129">
        <v>112</v>
      </c>
      <c r="N9" s="3">
        <v>1.5135135135135136</v>
      </c>
      <c r="O9" s="3">
        <v>2.8717948717948718</v>
      </c>
      <c r="P9">
        <v>52</v>
      </c>
      <c r="Q9" s="4">
        <v>1.3333333333333333</v>
      </c>
      <c r="R9" s="4">
        <v>2.08</v>
      </c>
      <c r="S9" s="4">
        <v>4</v>
      </c>
      <c r="T9">
        <v>16</v>
      </c>
      <c r="U9">
        <v>6</v>
      </c>
      <c r="V9">
        <v>7</v>
      </c>
      <c r="W9">
        <v>0</v>
      </c>
      <c r="X9">
        <v>0</v>
      </c>
      <c r="Y9">
        <v>23</v>
      </c>
      <c r="Z9">
        <v>0</v>
      </c>
      <c r="AA9">
        <v>0.78996140000000903</v>
      </c>
    </row>
    <row r="10" spans="1:27" ht="15.6" x14ac:dyDescent="0.3">
      <c r="A10" t="s">
        <v>2632</v>
      </c>
      <c r="B10" t="s">
        <v>2578</v>
      </c>
      <c r="D10">
        <v>110</v>
      </c>
      <c r="E10">
        <v>110</v>
      </c>
      <c r="F10">
        <v>35</v>
      </c>
      <c r="G10">
        <v>24</v>
      </c>
      <c r="H10">
        <v>59</v>
      </c>
      <c r="I10">
        <v>0</v>
      </c>
      <c r="K10">
        <v>307</v>
      </c>
      <c r="L10" s="3">
        <v>2.790909090909091</v>
      </c>
      <c r="M10" s="129">
        <v>292</v>
      </c>
      <c r="N10" s="3">
        <v>0.95114006514657978</v>
      </c>
      <c r="O10" s="3">
        <v>2.6545454545454548</v>
      </c>
      <c r="P10">
        <v>130</v>
      </c>
      <c r="Q10" s="4">
        <v>1.1818181818181819</v>
      </c>
      <c r="R10" s="4">
        <v>2.2033898305084745</v>
      </c>
      <c r="S10" s="4">
        <v>3.7142857142857144</v>
      </c>
      <c r="T10">
        <v>51</v>
      </c>
      <c r="U10">
        <v>15</v>
      </c>
      <c r="V10">
        <v>6</v>
      </c>
      <c r="W10">
        <v>24</v>
      </c>
      <c r="X10">
        <v>7</v>
      </c>
      <c r="Y10">
        <v>19</v>
      </c>
      <c r="Z10">
        <v>8</v>
      </c>
      <c r="AA10">
        <v>4.7033250000001701</v>
      </c>
    </row>
    <row r="11" spans="1:27" ht="15.6" x14ac:dyDescent="0.3">
      <c r="A11" t="s">
        <v>2632</v>
      </c>
      <c r="B11" t="s">
        <v>2630</v>
      </c>
      <c r="D11">
        <v>56</v>
      </c>
      <c r="E11">
        <v>56</v>
      </c>
      <c r="F11">
        <v>11</v>
      </c>
      <c r="G11">
        <v>15</v>
      </c>
      <c r="H11">
        <v>26</v>
      </c>
      <c r="I11">
        <v>0</v>
      </c>
      <c r="K11">
        <v>106</v>
      </c>
      <c r="L11" s="3">
        <v>1.8928571428571428</v>
      </c>
      <c r="M11" s="129">
        <v>95</v>
      </c>
      <c r="N11" s="3">
        <v>0.89622641509433965</v>
      </c>
      <c r="O11" s="3">
        <v>1.6964285714285714</v>
      </c>
      <c r="P11">
        <v>32</v>
      </c>
      <c r="Q11" s="4">
        <v>0.5714285714285714</v>
      </c>
      <c r="R11" s="4">
        <v>1.2307692307692308</v>
      </c>
      <c r="S11" s="4">
        <v>2.9090909090909092</v>
      </c>
      <c r="T11">
        <v>2</v>
      </c>
      <c r="U11">
        <v>6</v>
      </c>
      <c r="V11">
        <v>1</v>
      </c>
      <c r="W11">
        <v>10</v>
      </c>
      <c r="X11">
        <v>3</v>
      </c>
      <c r="Y11">
        <v>4</v>
      </c>
      <c r="Z11">
        <v>6</v>
      </c>
      <c r="AA11">
        <v>1.06326940000008</v>
      </c>
    </row>
    <row r="12" spans="1:27" ht="15.6" x14ac:dyDescent="0.3">
      <c r="A12" t="s">
        <v>2632</v>
      </c>
      <c r="B12" t="s">
        <v>2562</v>
      </c>
      <c r="D12">
        <v>104</v>
      </c>
      <c r="E12">
        <v>72</v>
      </c>
      <c r="F12">
        <v>11</v>
      </c>
      <c r="G12">
        <v>20</v>
      </c>
      <c r="H12">
        <v>31</v>
      </c>
      <c r="I12">
        <v>11</v>
      </c>
      <c r="K12">
        <v>199</v>
      </c>
      <c r="L12" s="3">
        <v>2.7638888888888888</v>
      </c>
      <c r="M12" s="129">
        <v>151</v>
      </c>
      <c r="N12" s="3">
        <v>0.75879396984924619</v>
      </c>
      <c r="O12" s="3">
        <v>2.0972222222222223</v>
      </c>
      <c r="P12">
        <v>52</v>
      </c>
      <c r="Q12" s="4">
        <v>0.72222222222222221</v>
      </c>
      <c r="R12" s="4">
        <v>1.6774193548387097</v>
      </c>
      <c r="S12" s="4">
        <v>4.7272727272727275</v>
      </c>
      <c r="T12">
        <v>8</v>
      </c>
      <c r="U12">
        <v>6</v>
      </c>
      <c r="V12">
        <v>5</v>
      </c>
      <c r="W12">
        <v>3</v>
      </c>
      <c r="X12">
        <v>0</v>
      </c>
      <c r="Y12">
        <v>23</v>
      </c>
      <c r="Z12">
        <v>7</v>
      </c>
      <c r="AA12">
        <v>3.77440099999989</v>
      </c>
    </row>
    <row r="13" spans="1:27" x14ac:dyDescent="0.3">
      <c r="H13" t="s">
        <v>7</v>
      </c>
      <c r="I13" t="s">
        <v>7</v>
      </c>
      <c r="K13" t="s">
        <v>7</v>
      </c>
      <c r="L13" s="15" t="s">
        <v>7</v>
      </c>
      <c r="M13" s="129" t="s">
        <v>7</v>
      </c>
      <c r="N13" s="15" t="s">
        <v>7</v>
      </c>
      <c r="O13" s="15" t="s">
        <v>7</v>
      </c>
      <c r="P13" t="s">
        <v>7</v>
      </c>
      <c r="Q13" s="15" t="s">
        <v>7</v>
      </c>
      <c r="R13" s="15" t="s">
        <v>7</v>
      </c>
    </row>
    <row r="14" spans="1:27" ht="15.6" x14ac:dyDescent="0.3">
      <c r="A14" s="7" t="s">
        <v>2632</v>
      </c>
      <c r="B14" s="7" t="s">
        <v>2327</v>
      </c>
      <c r="C14" s="7">
        <v>2</v>
      </c>
      <c r="D14" s="10">
        <v>20.5</v>
      </c>
      <c r="E14" s="10">
        <v>17.5</v>
      </c>
      <c r="F14" s="10">
        <v>5</v>
      </c>
      <c r="G14" s="10">
        <v>13</v>
      </c>
      <c r="H14" s="10">
        <v>18</v>
      </c>
      <c r="I14" s="10">
        <v>3</v>
      </c>
      <c r="J14" s="17" t="s">
        <v>2689</v>
      </c>
      <c r="K14" s="10">
        <v>61.5</v>
      </c>
      <c r="L14" s="11">
        <v>3.5032894736842106</v>
      </c>
      <c r="M14" s="130">
        <v>40.5</v>
      </c>
      <c r="N14" s="11">
        <v>0.65740740740740744</v>
      </c>
      <c r="O14" s="11">
        <v>2.3042763157894735</v>
      </c>
      <c r="P14" s="10">
        <v>21</v>
      </c>
      <c r="Q14" s="11">
        <v>1.194078947368421</v>
      </c>
      <c r="R14" s="11">
        <v>1.1625000000000001</v>
      </c>
      <c r="S14" s="11">
        <v>4.2</v>
      </c>
      <c r="T14" s="10">
        <v>3</v>
      </c>
      <c r="U14" s="10">
        <v>1</v>
      </c>
      <c r="V14" s="10">
        <v>0</v>
      </c>
      <c r="W14" s="10">
        <v>6</v>
      </c>
      <c r="X14" s="10">
        <v>2</v>
      </c>
      <c r="Y14" s="10">
        <v>8</v>
      </c>
      <c r="Z14" s="10">
        <v>1</v>
      </c>
      <c r="AA14" s="9">
        <v>1.1544154999999949</v>
      </c>
    </row>
    <row r="15" spans="1:27" ht="15.6" x14ac:dyDescent="0.3">
      <c r="A15" s="7" t="s">
        <v>2632</v>
      </c>
      <c r="B15" s="7" t="s">
        <v>2328</v>
      </c>
      <c r="C15" s="7">
        <v>2</v>
      </c>
      <c r="D15" s="10">
        <v>57</v>
      </c>
      <c r="E15" s="10">
        <v>49</v>
      </c>
      <c r="F15" s="10">
        <v>10</v>
      </c>
      <c r="G15" s="10">
        <v>12.5</v>
      </c>
      <c r="H15" s="10">
        <v>22.5</v>
      </c>
      <c r="I15" s="10">
        <v>3</v>
      </c>
      <c r="J15" s="17" t="s">
        <v>2690</v>
      </c>
      <c r="K15" s="10">
        <v>164</v>
      </c>
      <c r="L15" s="11">
        <v>3.3479166666666664</v>
      </c>
      <c r="M15" s="130">
        <v>150.5</v>
      </c>
      <c r="N15" s="11">
        <v>0.91766127532998709</v>
      </c>
      <c r="O15" s="11">
        <v>3.0720833333333335</v>
      </c>
      <c r="P15" s="10">
        <v>41</v>
      </c>
      <c r="Q15" s="11">
        <v>0.83708333333333329</v>
      </c>
      <c r="R15" s="11">
        <v>1.8303571428571428</v>
      </c>
      <c r="S15" s="11">
        <v>4.141414141414141</v>
      </c>
      <c r="T15" s="10">
        <v>4</v>
      </c>
      <c r="U15" s="10">
        <v>6</v>
      </c>
      <c r="V15" s="10">
        <v>5</v>
      </c>
      <c r="W15" s="10">
        <v>1</v>
      </c>
      <c r="X15" s="10">
        <v>0</v>
      </c>
      <c r="Y15" s="10">
        <v>18</v>
      </c>
      <c r="Z15" s="10">
        <v>7</v>
      </c>
      <c r="AA15" s="9">
        <v>2.950351449999995</v>
      </c>
    </row>
    <row r="16" spans="1:27" s="7" customFormat="1" ht="15.6" x14ac:dyDescent="0.3">
      <c r="A16" s="7" t="s">
        <v>2632</v>
      </c>
      <c r="B16" s="7" t="s">
        <v>2631</v>
      </c>
      <c r="C16" s="7">
        <v>20</v>
      </c>
      <c r="D16" s="10">
        <v>72</v>
      </c>
      <c r="E16" s="10">
        <v>63.5</v>
      </c>
      <c r="F16" s="10">
        <v>38</v>
      </c>
      <c r="G16" s="10">
        <v>7</v>
      </c>
      <c r="H16" s="10">
        <v>45</v>
      </c>
      <c r="I16" s="10">
        <v>3</v>
      </c>
      <c r="J16" s="17" t="s">
        <v>2713</v>
      </c>
      <c r="K16" s="10">
        <v>145</v>
      </c>
      <c r="L16" s="11">
        <v>2.2784119106699752</v>
      </c>
      <c r="M16" s="130">
        <v>122.5</v>
      </c>
      <c r="N16" s="11">
        <v>0.85291280864197527</v>
      </c>
      <c r="O16" s="11">
        <v>1.9285359801488835</v>
      </c>
      <c r="P16" s="10">
        <v>77</v>
      </c>
      <c r="Q16" s="11">
        <v>1.212531017369727</v>
      </c>
      <c r="R16" s="11">
        <v>1.7109683794466404</v>
      </c>
      <c r="S16" s="11">
        <v>2.0263157894736841</v>
      </c>
      <c r="T16" s="10">
        <v>48</v>
      </c>
      <c r="U16" s="10">
        <v>25</v>
      </c>
      <c r="V16" s="10">
        <v>3.5</v>
      </c>
      <c r="W16" s="10">
        <v>0</v>
      </c>
      <c r="X16" s="10">
        <v>0</v>
      </c>
      <c r="Y16" s="10">
        <v>0.5</v>
      </c>
      <c r="Z16" s="10">
        <v>0</v>
      </c>
      <c r="AA16" s="9">
        <v>1.7730154499999999</v>
      </c>
    </row>
    <row r="17" spans="1:27" ht="15.6" x14ac:dyDescent="0.3">
      <c r="A17" s="7" t="s">
        <v>2632</v>
      </c>
      <c r="B17" s="7" t="s">
        <v>2633</v>
      </c>
      <c r="C17" s="7">
        <v>2</v>
      </c>
      <c r="D17" s="10">
        <v>99</v>
      </c>
      <c r="E17" s="10">
        <v>99</v>
      </c>
      <c r="F17" s="10">
        <v>53</v>
      </c>
      <c r="G17" s="10">
        <v>37.5</v>
      </c>
      <c r="H17" s="10">
        <v>90.5</v>
      </c>
      <c r="I17" s="10">
        <v>0</v>
      </c>
      <c r="J17" s="17" t="s">
        <v>2691</v>
      </c>
      <c r="K17" s="10">
        <v>112.5</v>
      </c>
      <c r="L17" s="11">
        <v>1.1290073188331098</v>
      </c>
      <c r="M17" s="130">
        <v>93.5</v>
      </c>
      <c r="N17" s="11">
        <v>0.82791944128634065</v>
      </c>
      <c r="O17" s="11">
        <v>0.93614060406143684</v>
      </c>
      <c r="P17" s="10">
        <v>57</v>
      </c>
      <c r="Q17" s="11">
        <v>0.56004535614885065</v>
      </c>
      <c r="R17" s="11">
        <v>0.61113861386138613</v>
      </c>
      <c r="S17" s="11">
        <v>1.0381231671554252</v>
      </c>
      <c r="T17" s="10">
        <v>35.5</v>
      </c>
      <c r="U17" s="10">
        <v>3</v>
      </c>
      <c r="V17" s="10">
        <v>18.5</v>
      </c>
      <c r="W17" s="10">
        <v>0</v>
      </c>
      <c r="X17" s="10">
        <v>0</v>
      </c>
      <c r="Y17" s="10">
        <v>0</v>
      </c>
      <c r="Z17" s="10">
        <v>0</v>
      </c>
      <c r="AA17" s="9">
        <v>1.3262785499999898</v>
      </c>
    </row>
    <row r="18" spans="1:27" ht="15.6" x14ac:dyDescent="0.3">
      <c r="A18" s="7" t="s">
        <v>2632</v>
      </c>
      <c r="B18" s="7" t="s">
        <v>2634</v>
      </c>
      <c r="C18" s="7">
        <v>2</v>
      </c>
      <c r="D18" s="10">
        <v>57</v>
      </c>
      <c r="E18" s="10">
        <v>49</v>
      </c>
      <c r="F18" s="10">
        <v>10</v>
      </c>
      <c r="G18" s="10">
        <v>12.5</v>
      </c>
      <c r="H18" s="10">
        <v>22.5</v>
      </c>
      <c r="I18" s="10">
        <v>3</v>
      </c>
      <c r="J18" s="17" t="s">
        <v>2690</v>
      </c>
      <c r="K18" s="10">
        <v>164</v>
      </c>
      <c r="L18" s="11">
        <v>3.3479166666666664</v>
      </c>
      <c r="M18" s="130">
        <v>150.5</v>
      </c>
      <c r="N18" s="11">
        <v>0.91766127532998709</v>
      </c>
      <c r="O18" s="11">
        <v>3.0720833333333335</v>
      </c>
      <c r="P18" s="10">
        <v>41</v>
      </c>
      <c r="Q18" s="11">
        <v>0.83708333333333329</v>
      </c>
      <c r="R18" s="11">
        <v>1.8303571428571428</v>
      </c>
      <c r="S18" s="11">
        <v>4.141414141414141</v>
      </c>
      <c r="T18" s="10">
        <v>4</v>
      </c>
      <c r="U18" s="10">
        <v>6</v>
      </c>
      <c r="V18" s="10">
        <v>5</v>
      </c>
      <c r="W18" s="10">
        <v>1</v>
      </c>
      <c r="X18" s="10">
        <v>0</v>
      </c>
      <c r="Y18" s="10">
        <v>18</v>
      </c>
      <c r="Z18" s="10">
        <v>7</v>
      </c>
      <c r="AA18" s="9">
        <v>3.3470745500000154</v>
      </c>
    </row>
    <row r="19" spans="1:27" ht="15.6" x14ac:dyDescent="0.3">
      <c r="A19" s="7" t="s">
        <v>2632</v>
      </c>
      <c r="B19" s="7" t="s">
        <v>2635</v>
      </c>
      <c r="C19" s="7">
        <v>2</v>
      </c>
      <c r="D19" s="10">
        <v>58</v>
      </c>
      <c r="E19" s="10">
        <v>50</v>
      </c>
      <c r="F19" s="10">
        <v>11</v>
      </c>
      <c r="G19" s="10">
        <v>12.5</v>
      </c>
      <c r="H19" s="10">
        <v>23.5</v>
      </c>
      <c r="I19" s="10">
        <v>3</v>
      </c>
      <c r="J19" s="17" t="s">
        <v>2692</v>
      </c>
      <c r="K19" s="10">
        <v>124</v>
      </c>
      <c r="L19" s="11">
        <v>2.4823717948717947</v>
      </c>
      <c r="M19" s="130">
        <v>137</v>
      </c>
      <c r="N19" s="11">
        <v>1.1047358834244081</v>
      </c>
      <c r="O19" s="11">
        <v>2.7419871794871797</v>
      </c>
      <c r="P19" s="10">
        <v>41</v>
      </c>
      <c r="Q19" s="11">
        <v>0.82131410256410253</v>
      </c>
      <c r="R19" s="11">
        <v>1.7646520146520146</v>
      </c>
      <c r="S19" s="11">
        <v>3.8547008547008543</v>
      </c>
      <c r="T19" s="10">
        <v>4</v>
      </c>
      <c r="U19" s="10">
        <v>6</v>
      </c>
      <c r="V19" s="10">
        <v>5</v>
      </c>
      <c r="W19" s="10">
        <v>1</v>
      </c>
      <c r="X19" s="10">
        <v>0</v>
      </c>
      <c r="Y19" s="10">
        <v>18</v>
      </c>
      <c r="Z19" s="10">
        <v>7</v>
      </c>
      <c r="AA19" s="9">
        <v>1.8870361499999948</v>
      </c>
    </row>
    <row r="20" spans="1:27" s="7" customFormat="1" ht="15.6" x14ac:dyDescent="0.3">
      <c r="A20" s="7" t="s">
        <v>2632</v>
      </c>
      <c r="B20" s="7" t="s">
        <v>2636</v>
      </c>
      <c r="C20" s="7">
        <v>3</v>
      </c>
      <c r="D20" s="10">
        <v>58.666666666666664</v>
      </c>
      <c r="E20" s="10">
        <v>36</v>
      </c>
      <c r="F20" s="10">
        <v>13.333333333333334</v>
      </c>
      <c r="G20" s="10">
        <v>6</v>
      </c>
      <c r="H20" s="10">
        <v>19.333333333333332</v>
      </c>
      <c r="I20" s="10">
        <v>8</v>
      </c>
      <c r="J20" s="17" t="s">
        <v>2693</v>
      </c>
      <c r="K20" s="10">
        <v>207</v>
      </c>
      <c r="L20" s="11">
        <v>5.7804489973844815</v>
      </c>
      <c r="M20" s="130">
        <v>95.5</v>
      </c>
      <c r="N20" s="11">
        <v>0.44616646614896643</v>
      </c>
      <c r="O20" s="11">
        <v>2.5886370241208954</v>
      </c>
      <c r="P20" s="10">
        <v>34</v>
      </c>
      <c r="Q20" s="11">
        <v>0.8779351932577738</v>
      </c>
      <c r="R20" s="11">
        <v>1.6397177228379274</v>
      </c>
      <c r="S20" s="11">
        <v>2.404783125371361</v>
      </c>
      <c r="T20" s="10">
        <v>9.5</v>
      </c>
      <c r="U20" s="10">
        <v>6</v>
      </c>
      <c r="V20" s="10">
        <v>6.5</v>
      </c>
      <c r="W20" s="10">
        <v>2</v>
      </c>
      <c r="X20" s="10">
        <v>2</v>
      </c>
      <c r="Y20" s="10">
        <v>8</v>
      </c>
      <c r="Z20" s="10">
        <v>0</v>
      </c>
      <c r="AA20" s="9">
        <v>4.1282821666666729</v>
      </c>
    </row>
    <row r="21" spans="1:27" ht="15.6" x14ac:dyDescent="0.3">
      <c r="A21" s="7" t="s">
        <v>2632</v>
      </c>
      <c r="B21" s="7" t="s">
        <v>2640</v>
      </c>
      <c r="C21" s="7">
        <v>76</v>
      </c>
      <c r="D21" s="10">
        <v>67.21052631578948</v>
      </c>
      <c r="E21" s="10">
        <v>67.03947368421052</v>
      </c>
      <c r="F21" s="10">
        <v>7.5789473684210522</v>
      </c>
      <c r="G21" s="10">
        <v>15.552631578947368</v>
      </c>
      <c r="H21" s="10">
        <v>23.131578947368421</v>
      </c>
      <c r="I21" s="10">
        <v>2.6315789473684209E-2</v>
      </c>
      <c r="J21" s="17" t="s">
        <v>2694</v>
      </c>
      <c r="K21" s="10">
        <v>127.75</v>
      </c>
      <c r="L21" s="11">
        <v>1.9201124529471163</v>
      </c>
      <c r="M21" s="130">
        <v>108.38157894736842</v>
      </c>
      <c r="N21" s="11">
        <v>0.87472285249030002</v>
      </c>
      <c r="O21" s="11">
        <v>1.6783327694624304</v>
      </c>
      <c r="P21" s="10">
        <v>39.69736842105263</v>
      </c>
      <c r="Q21" s="11">
        <v>0.60581222531946255</v>
      </c>
      <c r="R21" s="11">
        <v>1.6802103039508789</v>
      </c>
      <c r="S21" s="11">
        <v>5.5946876878281673</v>
      </c>
      <c r="T21" s="10">
        <v>3.2763157894736841</v>
      </c>
      <c r="U21" s="10">
        <v>4.4210526315789478</v>
      </c>
      <c r="V21" s="10">
        <v>0.82894736842105265</v>
      </c>
      <c r="W21" s="10">
        <v>13.526315789473685</v>
      </c>
      <c r="X21" s="10">
        <v>3.6184210526315788</v>
      </c>
      <c r="Y21" s="10">
        <v>5.4868421052631575</v>
      </c>
      <c r="Z21" s="10">
        <v>8.5394736842105257</v>
      </c>
      <c r="AA21" s="9">
        <v>1.6580547763157871</v>
      </c>
    </row>
    <row r="22" spans="1:27" ht="15.6" x14ac:dyDescent="0.3">
      <c r="A22" s="7" t="s">
        <v>2632</v>
      </c>
      <c r="B22" s="7" t="s">
        <v>2639</v>
      </c>
      <c r="C22" s="7">
        <v>8</v>
      </c>
      <c r="D22" s="10">
        <v>79</v>
      </c>
      <c r="E22" s="10">
        <v>68.875</v>
      </c>
      <c r="F22" s="10">
        <v>7.875</v>
      </c>
      <c r="G22" s="10">
        <v>15</v>
      </c>
      <c r="H22" s="10">
        <v>22.875</v>
      </c>
      <c r="I22" s="10">
        <v>1.75</v>
      </c>
      <c r="J22" s="17" t="s">
        <v>2695</v>
      </c>
      <c r="K22" s="10">
        <v>158.25</v>
      </c>
      <c r="L22" s="11">
        <v>2.308152468054435</v>
      </c>
      <c r="M22" s="130">
        <v>97.25</v>
      </c>
      <c r="N22" s="11">
        <v>0.61963075784817501</v>
      </c>
      <c r="O22" s="11">
        <v>1.4286884108653839</v>
      </c>
      <c r="P22" s="10">
        <v>34.75</v>
      </c>
      <c r="Q22" s="11">
        <v>0.50110951942907966</v>
      </c>
      <c r="R22" s="11">
        <v>1.499194847020934</v>
      </c>
      <c r="S22" s="11">
        <v>4.4583333333333339</v>
      </c>
      <c r="T22" s="10">
        <v>3.375</v>
      </c>
      <c r="U22" s="10">
        <v>4</v>
      </c>
      <c r="V22" s="10">
        <v>0.375</v>
      </c>
      <c r="W22" s="10">
        <v>12</v>
      </c>
      <c r="X22" s="10">
        <v>3.25</v>
      </c>
      <c r="Y22" s="10">
        <v>4.5</v>
      </c>
      <c r="Z22" s="10">
        <v>7.25</v>
      </c>
      <c r="AA22" s="9">
        <v>2.0316345875000037</v>
      </c>
    </row>
    <row r="23" spans="1:27" ht="15.6" x14ac:dyDescent="0.3">
      <c r="A23" s="7" t="s">
        <v>2632</v>
      </c>
      <c r="B23" s="7" t="s">
        <v>2638</v>
      </c>
      <c r="C23" s="7">
        <v>5</v>
      </c>
      <c r="D23" s="10">
        <v>120.2</v>
      </c>
      <c r="E23" s="10">
        <v>96.2</v>
      </c>
      <c r="F23" s="10">
        <v>16.8</v>
      </c>
      <c r="G23" s="10">
        <v>20.2</v>
      </c>
      <c r="H23" s="10">
        <v>37</v>
      </c>
      <c r="I23" s="10">
        <v>4</v>
      </c>
      <c r="J23" s="17" t="s">
        <v>2696</v>
      </c>
      <c r="K23" s="10">
        <v>236</v>
      </c>
      <c r="L23" s="11">
        <v>2.4874583581550986</v>
      </c>
      <c r="M23" s="130">
        <v>149.4</v>
      </c>
      <c r="N23" s="11">
        <v>0.63720307724937109</v>
      </c>
      <c r="O23" s="11">
        <v>1.5883121857577822</v>
      </c>
      <c r="P23" s="10">
        <v>65.8</v>
      </c>
      <c r="Q23" s="11">
        <v>0.7030047211003595</v>
      </c>
      <c r="R23" s="11">
        <v>1.7812606189076778</v>
      </c>
      <c r="S23" s="11">
        <v>3.9146078431372553</v>
      </c>
      <c r="T23" s="10">
        <v>6</v>
      </c>
      <c r="U23" s="10">
        <v>16.600000000000001</v>
      </c>
      <c r="V23" s="10">
        <v>13.4</v>
      </c>
      <c r="W23" s="10">
        <v>10</v>
      </c>
      <c r="X23" s="10">
        <v>3</v>
      </c>
      <c r="Y23" s="10">
        <v>7.2</v>
      </c>
      <c r="Z23" s="10">
        <v>9.6</v>
      </c>
      <c r="AA23" s="9">
        <v>2.4257627199999963</v>
      </c>
    </row>
    <row r="24" spans="1:27" ht="15.6" x14ac:dyDescent="0.3">
      <c r="A24" s="7" t="s">
        <v>2632</v>
      </c>
      <c r="B24" s="7" t="s">
        <v>2637</v>
      </c>
      <c r="C24" s="7">
        <v>59</v>
      </c>
      <c r="D24" s="10">
        <v>57.220338983050844</v>
      </c>
      <c r="E24" s="10">
        <v>57.101694915254235</v>
      </c>
      <c r="F24" s="10">
        <v>9.5254237288135588</v>
      </c>
      <c r="G24" s="10">
        <v>14.966101694915254</v>
      </c>
      <c r="H24" s="10">
        <v>24.491525423728813</v>
      </c>
      <c r="I24" s="10">
        <v>1.6949152542372881E-2</v>
      </c>
      <c r="J24" s="17" t="s">
        <v>2714</v>
      </c>
      <c r="K24" s="10">
        <v>132.54237288135593</v>
      </c>
      <c r="L24" s="11">
        <v>2.3293006398791665</v>
      </c>
      <c r="M24" s="130">
        <v>101.61016949152543</v>
      </c>
      <c r="N24" s="11">
        <v>0.78570185407426529</v>
      </c>
      <c r="O24" s="11">
        <v>1.834699680348582</v>
      </c>
      <c r="P24" s="10">
        <v>46.406779661016948</v>
      </c>
      <c r="Q24" s="11">
        <v>0.82705793125741567</v>
      </c>
      <c r="R24" s="11">
        <v>1.8635910367130428</v>
      </c>
      <c r="S24" s="11">
        <v>5.2594946034887098</v>
      </c>
      <c r="T24" s="10">
        <v>9.7457627118644066</v>
      </c>
      <c r="U24" s="10">
        <v>4.6779661016949152</v>
      </c>
      <c r="V24" s="10">
        <v>1.9491525423728813</v>
      </c>
      <c r="W24" s="10">
        <v>14.677966101694915</v>
      </c>
      <c r="X24" s="10">
        <v>3.2372881355932202</v>
      </c>
      <c r="Y24" s="10">
        <v>6.6779661016949152</v>
      </c>
      <c r="Z24" s="10">
        <v>5.4406779661016946</v>
      </c>
      <c r="AA24" s="9">
        <v>1.7474484830508319</v>
      </c>
    </row>
    <row r="25" spans="1:27" ht="15.6" x14ac:dyDescent="0.3">
      <c r="A25" s="7"/>
      <c r="B25" s="7" t="s">
        <v>2728</v>
      </c>
      <c r="C25" s="7">
        <v>5</v>
      </c>
      <c r="D25" s="10">
        <v>184.65625</v>
      </c>
      <c r="E25" s="10">
        <v>175.65625</v>
      </c>
      <c r="F25" s="10">
        <v>21</v>
      </c>
      <c r="G25" s="10">
        <v>37</v>
      </c>
      <c r="H25" s="10">
        <v>59</v>
      </c>
      <c r="I25" s="10">
        <v>1</v>
      </c>
      <c r="J25" s="17" t="s">
        <v>2712</v>
      </c>
      <c r="K25" s="10">
        <v>350.6875</v>
      </c>
      <c r="L25" s="11">
        <v>1.9946440458541959</v>
      </c>
      <c r="M25" s="130">
        <v>502.6875</v>
      </c>
      <c r="N25" s="11">
        <v>1.4317759310357572</v>
      </c>
      <c r="O25" s="11">
        <v>2.8543501609903563</v>
      </c>
      <c r="P25" s="10">
        <v>126.59375</v>
      </c>
      <c r="Q25" s="11">
        <v>0.71863864618934403</v>
      </c>
      <c r="R25" s="11">
        <v>2.1762200714659192</v>
      </c>
      <c r="S25" s="11">
        <v>5.9081249999999992</v>
      </c>
      <c r="T25" s="10">
        <v>4</v>
      </c>
      <c r="U25" s="10">
        <v>9</v>
      </c>
      <c r="V25" s="10">
        <v>7.28125</v>
      </c>
      <c r="W25" s="10">
        <v>33.59375</v>
      </c>
      <c r="X25" s="10">
        <v>0</v>
      </c>
      <c r="Y25" s="10">
        <v>5.59375</v>
      </c>
      <c r="Z25" s="10">
        <v>32.4375</v>
      </c>
      <c r="AA25" s="9">
        <v>16.6875</v>
      </c>
    </row>
    <row r="26" spans="1:27" ht="15.6" x14ac:dyDescent="0.3">
      <c r="A26" s="7" t="s">
        <v>2632</v>
      </c>
      <c r="B26" s="7" t="s">
        <v>2643</v>
      </c>
      <c r="C26" s="7">
        <v>37</v>
      </c>
      <c r="D26" s="10">
        <v>101.8</v>
      </c>
      <c r="E26" s="10">
        <v>95.4</v>
      </c>
      <c r="F26" s="10">
        <v>15.2</v>
      </c>
      <c r="G26" s="10">
        <v>17.8</v>
      </c>
      <c r="H26" s="10">
        <v>33</v>
      </c>
      <c r="I26" s="10">
        <v>0.8</v>
      </c>
      <c r="J26" s="17" t="s">
        <v>2702</v>
      </c>
      <c r="K26" s="10">
        <v>202.4</v>
      </c>
      <c r="L26" s="11">
        <v>2.1249759457501867</v>
      </c>
      <c r="M26" s="130">
        <v>198.4</v>
      </c>
      <c r="N26" s="11">
        <v>0.97750596334793582</v>
      </c>
      <c r="O26" s="11">
        <v>2.0754044667829525</v>
      </c>
      <c r="P26" s="10">
        <v>73.2</v>
      </c>
      <c r="Q26" s="11">
        <v>0.77728204401319256</v>
      </c>
      <c r="R26" s="11">
        <v>2.2146528479426961</v>
      </c>
      <c r="S26" s="11">
        <v>4.815952380952381</v>
      </c>
      <c r="T26" s="10">
        <v>2</v>
      </c>
      <c r="U26" s="10">
        <v>9</v>
      </c>
      <c r="V26" s="10">
        <v>3.8</v>
      </c>
      <c r="W26" s="10">
        <v>16.2</v>
      </c>
      <c r="X26" s="10">
        <v>0</v>
      </c>
      <c r="Y26" s="10">
        <v>3.8</v>
      </c>
      <c r="Z26" s="10">
        <v>17.600000000000001</v>
      </c>
      <c r="AA26" s="9">
        <v>8.6</v>
      </c>
    </row>
    <row r="27" spans="1:27" ht="15.6" x14ac:dyDescent="0.3">
      <c r="A27" s="7" t="s">
        <v>2632</v>
      </c>
      <c r="B27" s="7" t="s">
        <v>2642</v>
      </c>
      <c r="C27" s="7">
        <v>8</v>
      </c>
      <c r="D27" s="10">
        <v>154.75</v>
      </c>
      <c r="E27" s="10">
        <v>145.5</v>
      </c>
      <c r="F27" s="10">
        <v>21.25</v>
      </c>
      <c r="G27" s="10">
        <v>25</v>
      </c>
      <c r="H27" s="10">
        <v>46.25</v>
      </c>
      <c r="I27" s="10">
        <v>1</v>
      </c>
      <c r="J27" s="17" t="s">
        <v>2703</v>
      </c>
      <c r="K27" s="10">
        <v>296.375</v>
      </c>
      <c r="L27" s="11">
        <v>2.0428698394513005</v>
      </c>
      <c r="M27" s="130">
        <v>400.75</v>
      </c>
      <c r="N27" s="11">
        <v>1.3382300132683769</v>
      </c>
      <c r="O27" s="11">
        <v>2.7268679158202773</v>
      </c>
      <c r="P27" s="10">
        <v>101.125</v>
      </c>
      <c r="Q27" s="11">
        <v>0.69857212806452107</v>
      </c>
      <c r="R27" s="11">
        <v>2.1928353976591914</v>
      </c>
      <c r="S27" s="11">
        <v>4.7612500000000004</v>
      </c>
      <c r="T27" s="10">
        <v>22</v>
      </c>
      <c r="U27" s="10">
        <v>9</v>
      </c>
      <c r="V27" s="10">
        <v>6.5</v>
      </c>
      <c r="W27" s="10">
        <v>22.25</v>
      </c>
      <c r="X27" s="10">
        <v>4.25</v>
      </c>
      <c r="Y27" s="10">
        <v>23.75</v>
      </c>
      <c r="Z27" s="10">
        <v>13.375</v>
      </c>
      <c r="AA27" s="9">
        <v>6.6973190500000017</v>
      </c>
    </row>
    <row r="28" spans="1:27" ht="15.6" x14ac:dyDescent="0.3">
      <c r="A28" s="7" t="s">
        <v>2632</v>
      </c>
      <c r="B28" s="7" t="s">
        <v>2641</v>
      </c>
      <c r="C28" s="7">
        <v>2</v>
      </c>
      <c r="D28" s="10">
        <v>40.5</v>
      </c>
      <c r="E28" s="10">
        <v>37</v>
      </c>
      <c r="F28" s="10">
        <v>5.5</v>
      </c>
      <c r="G28" s="10">
        <v>13.5</v>
      </c>
      <c r="H28" s="10">
        <v>19</v>
      </c>
      <c r="I28" s="10">
        <v>1</v>
      </c>
      <c r="J28" s="17" t="s">
        <v>2704</v>
      </c>
      <c r="K28" s="10">
        <v>77</v>
      </c>
      <c r="L28" s="11">
        <v>2.0683823529411764</v>
      </c>
      <c r="M28" s="130">
        <v>74.5</v>
      </c>
      <c r="N28" s="11">
        <v>0.98020743301642177</v>
      </c>
      <c r="O28" s="11">
        <v>2.0147058823529411</v>
      </c>
      <c r="P28" s="10">
        <v>34.5</v>
      </c>
      <c r="Q28" s="11">
        <v>0.93088235294117649</v>
      </c>
      <c r="R28" s="11">
        <v>1.8111111111111111</v>
      </c>
      <c r="S28" s="11">
        <v>6.2666666666666666</v>
      </c>
      <c r="T28" s="10">
        <v>0</v>
      </c>
      <c r="U28" s="10">
        <v>11.5</v>
      </c>
      <c r="V28" s="10">
        <v>5</v>
      </c>
      <c r="W28" s="10">
        <v>4</v>
      </c>
      <c r="X28" s="10">
        <v>0</v>
      </c>
      <c r="Y28" s="10">
        <v>11</v>
      </c>
      <c r="Z28" s="10">
        <v>3</v>
      </c>
      <c r="AA28" s="9">
        <v>0.74333979999994404</v>
      </c>
    </row>
    <row r="29" spans="1:27" ht="15.6" x14ac:dyDescent="0.3">
      <c r="A29" s="7" t="s">
        <v>2632</v>
      </c>
      <c r="B29" s="7" t="s">
        <v>2645</v>
      </c>
      <c r="C29" s="7">
        <v>6</v>
      </c>
      <c r="D29" s="10">
        <v>34.166666666666664</v>
      </c>
      <c r="E29" s="10">
        <v>31.666666666666668</v>
      </c>
      <c r="F29" s="10">
        <v>4.833333333333333</v>
      </c>
      <c r="G29" s="10">
        <v>11.5</v>
      </c>
      <c r="H29" s="10">
        <v>16.333333333333332</v>
      </c>
      <c r="I29" s="10">
        <v>0.83333333333333337</v>
      </c>
      <c r="J29" s="17" t="s">
        <v>2705</v>
      </c>
      <c r="K29" s="10">
        <v>51</v>
      </c>
      <c r="L29" s="11">
        <v>1.6345088819226747</v>
      </c>
      <c r="M29" s="130">
        <v>70.5</v>
      </c>
      <c r="N29" s="11">
        <v>1.3993044213380115</v>
      </c>
      <c r="O29" s="11">
        <v>2.3385188087774296</v>
      </c>
      <c r="P29" s="10">
        <v>24.5</v>
      </c>
      <c r="Q29" s="11">
        <v>0.8445532915360503</v>
      </c>
      <c r="R29" s="11">
        <v>1.4710144927536231</v>
      </c>
      <c r="S29" s="11">
        <v>5.25</v>
      </c>
      <c r="T29" s="10">
        <v>4</v>
      </c>
      <c r="U29" s="10">
        <v>1</v>
      </c>
      <c r="V29" s="10">
        <v>0</v>
      </c>
      <c r="W29" s="10">
        <v>4</v>
      </c>
      <c r="X29" s="10">
        <v>0.83333333333333337</v>
      </c>
      <c r="Y29" s="10">
        <v>13.666666666666666</v>
      </c>
      <c r="Z29" s="10">
        <v>1</v>
      </c>
      <c r="AA29" s="9">
        <v>0.49677963333328945</v>
      </c>
    </row>
    <row r="30" spans="1:27" ht="15.6" x14ac:dyDescent="0.3">
      <c r="A30" s="7" t="s">
        <v>2632</v>
      </c>
      <c r="B30" s="7" t="s">
        <v>2644</v>
      </c>
      <c r="C30" s="7">
        <v>11</v>
      </c>
      <c r="D30" s="10">
        <v>64</v>
      </c>
      <c r="E30" s="10">
        <v>53.18181818181818</v>
      </c>
      <c r="F30" s="10">
        <v>10.454545454545455</v>
      </c>
      <c r="G30" s="10">
        <v>14.272727272727273</v>
      </c>
      <c r="H30" s="10">
        <v>24.727272727272727</v>
      </c>
      <c r="I30" s="10">
        <v>3.8181818181818183</v>
      </c>
      <c r="J30" s="17" t="s">
        <v>2706</v>
      </c>
      <c r="K30" s="10">
        <v>110.45454545454545</v>
      </c>
      <c r="L30" s="11">
        <v>2.0658811927513909</v>
      </c>
      <c r="M30" s="130">
        <v>106.45454545454545</v>
      </c>
      <c r="N30" s="11">
        <v>1.043965400677096</v>
      </c>
      <c r="O30" s="11">
        <v>2.0629667761956614</v>
      </c>
      <c r="P30" s="10">
        <v>37.81818181818182</v>
      </c>
      <c r="Q30" s="11">
        <v>0.72431090083119853</v>
      </c>
      <c r="R30" s="11">
        <v>1.5357363762496083</v>
      </c>
      <c r="S30" s="11">
        <v>3.6821723730814639</v>
      </c>
      <c r="T30" s="10">
        <v>6.8181818181818183</v>
      </c>
      <c r="U30" s="10">
        <v>5.7272727272727275</v>
      </c>
      <c r="V30" s="10">
        <v>6.7272727272727275</v>
      </c>
      <c r="W30" s="10">
        <v>1.7272727272727273</v>
      </c>
      <c r="X30" s="10">
        <v>0</v>
      </c>
      <c r="Y30" s="10">
        <v>11</v>
      </c>
      <c r="Z30" s="10">
        <v>5.8181818181818183</v>
      </c>
      <c r="AA30" s="9">
        <v>1.5683994181817964</v>
      </c>
    </row>
    <row r="31" spans="1:27" ht="15.6" x14ac:dyDescent="0.3">
      <c r="A31" s="7" t="s">
        <v>2632</v>
      </c>
      <c r="B31" s="7" t="s">
        <v>2647</v>
      </c>
      <c r="C31" s="7">
        <v>4</v>
      </c>
      <c r="D31" s="10">
        <v>76</v>
      </c>
      <c r="E31" s="10">
        <v>68</v>
      </c>
      <c r="F31" s="10">
        <v>11</v>
      </c>
      <c r="G31" s="10">
        <v>12.75</v>
      </c>
      <c r="H31" s="10">
        <v>23.75</v>
      </c>
      <c r="I31" s="10">
        <v>3</v>
      </c>
      <c r="J31" s="17" t="s">
        <v>2707</v>
      </c>
      <c r="K31" s="10">
        <v>285.5</v>
      </c>
      <c r="L31" s="11">
        <v>4.2064075630252109</v>
      </c>
      <c r="M31" s="130">
        <v>156.5</v>
      </c>
      <c r="N31" s="11">
        <v>0.54758358171812826</v>
      </c>
      <c r="O31" s="11">
        <v>2.2987566030978606</v>
      </c>
      <c r="P31" s="10">
        <v>41</v>
      </c>
      <c r="Q31" s="11">
        <v>0.60457995983781643</v>
      </c>
      <c r="R31" s="11">
        <v>1.7424658674658675</v>
      </c>
      <c r="S31" s="11">
        <v>3.8547008547008543</v>
      </c>
      <c r="T31" s="10">
        <v>4</v>
      </c>
      <c r="U31" s="10">
        <v>6</v>
      </c>
      <c r="V31" s="10">
        <v>5</v>
      </c>
      <c r="W31" s="10">
        <v>1</v>
      </c>
      <c r="X31" s="10">
        <v>0</v>
      </c>
      <c r="Y31" s="10">
        <v>18</v>
      </c>
      <c r="Z31" s="10">
        <v>7</v>
      </c>
      <c r="AA31" s="9">
        <v>7.2702139000000976</v>
      </c>
    </row>
    <row r="32" spans="1:27" ht="15.6" x14ac:dyDescent="0.3">
      <c r="A32" s="7" t="s">
        <v>2632</v>
      </c>
      <c r="B32" s="7" t="s">
        <v>2646</v>
      </c>
      <c r="C32" s="7">
        <v>6</v>
      </c>
      <c r="D32" s="10">
        <v>92.166666666666671</v>
      </c>
      <c r="E32" s="10">
        <v>79.166666666666671</v>
      </c>
      <c r="F32" s="10">
        <v>14.5</v>
      </c>
      <c r="G32" s="10">
        <v>18.333333333333332</v>
      </c>
      <c r="H32" s="10">
        <v>32.833333333333336</v>
      </c>
      <c r="I32" s="10">
        <v>3</v>
      </c>
      <c r="J32" s="17" t="s">
        <v>2708</v>
      </c>
      <c r="K32" s="10">
        <v>181.16666666666666</v>
      </c>
      <c r="L32" s="11">
        <v>2.2233317533673027</v>
      </c>
      <c r="M32" s="130">
        <v>154.66666666666666</v>
      </c>
      <c r="N32" s="11">
        <v>0.91804264638579192</v>
      </c>
      <c r="O32" s="11">
        <v>1.9928328790930996</v>
      </c>
      <c r="P32" s="10">
        <v>53</v>
      </c>
      <c r="Q32" s="11">
        <v>0.6567618596200181</v>
      </c>
      <c r="R32" s="11">
        <v>1.5898910234805079</v>
      </c>
      <c r="S32" s="11">
        <v>3.7595864661654139</v>
      </c>
      <c r="T32" s="10">
        <v>4</v>
      </c>
      <c r="U32" s="10">
        <v>11.5</v>
      </c>
      <c r="V32" s="10">
        <v>10</v>
      </c>
      <c r="W32" s="10">
        <v>10</v>
      </c>
      <c r="X32" s="10">
        <v>3</v>
      </c>
      <c r="Y32" s="10">
        <v>6</v>
      </c>
      <c r="Z32" s="10">
        <v>8.5</v>
      </c>
      <c r="AA32" s="9">
        <v>2.4619200666666781</v>
      </c>
    </row>
    <row r="33" spans="1:27" ht="15.6" x14ac:dyDescent="0.3">
      <c r="A33" s="7" t="s">
        <v>2632</v>
      </c>
      <c r="B33" s="7" t="s">
        <v>2648</v>
      </c>
      <c r="C33" s="7">
        <v>29</v>
      </c>
      <c r="D33" s="10">
        <v>35.379310344827587</v>
      </c>
      <c r="E33" s="10">
        <v>32.206896551724135</v>
      </c>
      <c r="F33" s="10">
        <v>8</v>
      </c>
      <c r="G33" s="10">
        <v>10.103448275862069</v>
      </c>
      <c r="H33" s="10">
        <v>18.103448275862068</v>
      </c>
      <c r="I33" s="10">
        <v>2</v>
      </c>
      <c r="J33" s="17" t="s">
        <v>2709</v>
      </c>
      <c r="K33" s="10">
        <v>96.965517241379317</v>
      </c>
      <c r="L33" s="11">
        <v>3.0431574689455014</v>
      </c>
      <c r="M33" s="130">
        <v>53.310344827586206</v>
      </c>
      <c r="N33" s="11">
        <v>0.5514255870452538</v>
      </c>
      <c r="O33" s="11">
        <v>1.6832108435441351</v>
      </c>
      <c r="P33" s="10">
        <v>27.275862068965516</v>
      </c>
      <c r="Q33" s="11">
        <v>0.85809081359194495</v>
      </c>
      <c r="R33" s="11">
        <v>1.5068562210123013</v>
      </c>
      <c r="S33" s="11">
        <v>3.4094827586206895</v>
      </c>
      <c r="T33" s="10">
        <v>5</v>
      </c>
      <c r="U33" s="10">
        <v>3</v>
      </c>
      <c r="V33" s="10">
        <v>2.2758620689655173</v>
      </c>
      <c r="W33" s="10">
        <v>2</v>
      </c>
      <c r="X33" s="10">
        <v>2</v>
      </c>
      <c r="Y33" s="10">
        <v>12</v>
      </c>
      <c r="Z33" s="10">
        <v>1</v>
      </c>
      <c r="AA33" s="9">
        <v>1.4620877862068726</v>
      </c>
    </row>
    <row r="34" spans="1:27" ht="15.6" x14ac:dyDescent="0.3">
      <c r="A34" s="7" t="s">
        <v>2632</v>
      </c>
      <c r="B34" s="7" t="s">
        <v>2649</v>
      </c>
      <c r="C34" s="7">
        <v>5</v>
      </c>
      <c r="D34" s="10">
        <v>52.6</v>
      </c>
      <c r="E34" s="10">
        <v>39</v>
      </c>
      <c r="F34" s="10">
        <v>6.2</v>
      </c>
      <c r="G34" s="10">
        <v>15.6</v>
      </c>
      <c r="H34" s="10">
        <v>21.8</v>
      </c>
      <c r="I34" s="10">
        <v>6.2</v>
      </c>
      <c r="J34" s="17" t="s">
        <v>2710</v>
      </c>
      <c r="K34" s="10">
        <v>128</v>
      </c>
      <c r="L34" s="11">
        <v>3.3053687375426506</v>
      </c>
      <c r="M34" s="130">
        <v>80.400000000000006</v>
      </c>
      <c r="N34" s="11">
        <v>0.63528219476724201</v>
      </c>
      <c r="O34" s="11">
        <v>2.1037985203202596</v>
      </c>
      <c r="P34" s="10">
        <v>19.399999999999999</v>
      </c>
      <c r="Q34" s="11">
        <v>0.51671565149826015</v>
      </c>
      <c r="R34" s="11">
        <v>0.91384615384615375</v>
      </c>
      <c r="S34" s="11">
        <v>3.1380952380952385</v>
      </c>
      <c r="T34" s="10">
        <v>4</v>
      </c>
      <c r="U34" s="10">
        <v>3</v>
      </c>
      <c r="V34" s="10">
        <v>3</v>
      </c>
      <c r="W34" s="10">
        <v>1.6</v>
      </c>
      <c r="X34" s="10">
        <v>0.8</v>
      </c>
      <c r="Y34" s="10">
        <v>6</v>
      </c>
      <c r="Z34" s="10">
        <v>1</v>
      </c>
      <c r="AA34" s="9">
        <v>3.4661248000000748</v>
      </c>
    </row>
    <row r="35" spans="1:27" ht="15.6" x14ac:dyDescent="0.3">
      <c r="A35" s="7" t="s">
        <v>2632</v>
      </c>
      <c r="B35" s="7" t="s">
        <v>2650</v>
      </c>
      <c r="C35" s="7">
        <v>2</v>
      </c>
      <c r="D35" s="10">
        <v>54.5</v>
      </c>
      <c r="E35" s="10">
        <v>46.5</v>
      </c>
      <c r="F35" s="10">
        <v>10.5</v>
      </c>
      <c r="G35" s="10">
        <v>12.5</v>
      </c>
      <c r="H35" s="10">
        <v>23</v>
      </c>
      <c r="I35" s="10">
        <v>3</v>
      </c>
      <c r="J35" s="17" t="s">
        <v>2711</v>
      </c>
      <c r="K35" s="10">
        <v>115.5</v>
      </c>
      <c r="L35" s="11">
        <v>2.4854166666666666</v>
      </c>
      <c r="M35" s="130">
        <v>134</v>
      </c>
      <c r="N35" s="11">
        <v>1.1600314889788574</v>
      </c>
      <c r="O35" s="11">
        <v>2.8826388888888888</v>
      </c>
      <c r="P35" s="10">
        <v>41</v>
      </c>
      <c r="Q35" s="11">
        <v>0.88263888888888886</v>
      </c>
      <c r="R35" s="11">
        <v>1.7961904761904761</v>
      </c>
      <c r="S35" s="11">
        <v>3.9861111111111107</v>
      </c>
      <c r="T35" s="10">
        <v>4</v>
      </c>
      <c r="U35" s="10">
        <v>6</v>
      </c>
      <c r="V35" s="10">
        <v>5</v>
      </c>
      <c r="W35" s="10">
        <v>1</v>
      </c>
      <c r="X35" s="10">
        <v>0</v>
      </c>
      <c r="Y35" s="10">
        <v>18</v>
      </c>
      <c r="Z35" s="10">
        <v>7</v>
      </c>
      <c r="AA35" s="9">
        <v>1.4657707999999698</v>
      </c>
    </row>
    <row r="36" spans="1:27" s="15" customFormat="1" x14ac:dyDescent="0.3">
      <c r="H36" t="s">
        <v>7</v>
      </c>
      <c r="I36" t="s">
        <v>7</v>
      </c>
      <c r="J36" s="129"/>
      <c r="K36" t="s">
        <v>7</v>
      </c>
      <c r="L36" s="15" t="s">
        <v>7</v>
      </c>
      <c r="M36" s="129" t="s">
        <v>7</v>
      </c>
      <c r="N36" s="15" t="s">
        <v>7</v>
      </c>
      <c r="O36" s="15" t="s">
        <v>7</v>
      </c>
      <c r="P36" t="s">
        <v>7</v>
      </c>
      <c r="Q36" s="15" t="s">
        <v>7</v>
      </c>
      <c r="R36" s="15" t="s">
        <v>7</v>
      </c>
    </row>
    <row r="37" spans="1:27" s="15" customFormat="1" x14ac:dyDescent="0.3">
      <c r="F37" s="15">
        <f t="shared" ref="F37:I37" si="0">AVERAGE(F2:F35)</f>
        <v>18.198502521771115</v>
      </c>
      <c r="G37" s="15">
        <f t="shared" si="0"/>
        <v>15.699340671387434</v>
      </c>
      <c r="H37" s="15">
        <f t="shared" si="0"/>
        <v>33.928146223461574</v>
      </c>
      <c r="I37" s="15">
        <f t="shared" si="0"/>
        <v>2.6195387907130665</v>
      </c>
      <c r="J37" s="129"/>
      <c r="K37" t="s">
        <v>7</v>
      </c>
      <c r="L37" s="15">
        <f t="shared" ref="L37" si="1">AVERAGE(L2:L35)</f>
        <v>2.5782371314147663</v>
      </c>
      <c r="M37" s="129" t="s">
        <v>7</v>
      </c>
      <c r="N37" s="15" t="s">
        <v>7</v>
      </c>
      <c r="O37" s="15" t="s">
        <v>7</v>
      </c>
      <c r="P37" t="s">
        <v>7</v>
      </c>
      <c r="Q37" s="15" t="s">
        <v>7</v>
      </c>
      <c r="R37" s="15" t="s">
        <v>7</v>
      </c>
    </row>
    <row r="38" spans="1:27" s="15" customFormat="1" x14ac:dyDescent="0.3">
      <c r="F38" s="15">
        <f t="shared" ref="F38:I38" si="2">MEDIAN(F2:F35)</f>
        <v>11</v>
      </c>
      <c r="G38" s="15">
        <f t="shared" si="2"/>
        <v>14.272727272727273</v>
      </c>
      <c r="H38" s="15">
        <f t="shared" si="2"/>
        <v>23.75</v>
      </c>
      <c r="I38" s="15">
        <f t="shared" si="2"/>
        <v>2</v>
      </c>
      <c r="J38" s="129"/>
      <c r="K38" t="s">
        <v>7</v>
      </c>
      <c r="L38" s="15">
        <f t="shared" ref="L38" si="3">MEDIAN(L2:L35)</f>
        <v>2.3488372093023258</v>
      </c>
      <c r="M38" s="129" t="s">
        <v>7</v>
      </c>
      <c r="N38" s="15" t="s">
        <v>7</v>
      </c>
      <c r="O38" s="15" t="s">
        <v>7</v>
      </c>
      <c r="P38" t="s">
        <v>7</v>
      </c>
      <c r="Q38" s="15" t="s">
        <v>7</v>
      </c>
      <c r="R38" s="15" t="s">
        <v>7</v>
      </c>
    </row>
    <row r="39" spans="1:27" s="15" customFormat="1" x14ac:dyDescent="0.3">
      <c r="F39" s="15">
        <f t="shared" ref="F39:I39" si="4">MIN(F2:F35)</f>
        <v>3</v>
      </c>
      <c r="G39" s="15">
        <f t="shared" si="4"/>
        <v>2</v>
      </c>
      <c r="H39" s="15">
        <f t="shared" si="4"/>
        <v>15</v>
      </c>
      <c r="I39" s="15">
        <f t="shared" si="4"/>
        <v>0</v>
      </c>
      <c r="J39" s="129"/>
      <c r="K39" t="s">
        <v>7</v>
      </c>
      <c r="L39" s="15">
        <f t="shared" ref="L39" si="5">MIN(L2:L35)</f>
        <v>1.1290073188331098</v>
      </c>
      <c r="M39" s="129" t="s">
        <v>7</v>
      </c>
      <c r="N39" s="15" t="s">
        <v>7</v>
      </c>
      <c r="O39" s="15" t="s">
        <v>7</v>
      </c>
      <c r="P39" t="s">
        <v>7</v>
      </c>
      <c r="Q39" s="15" t="s">
        <v>7</v>
      </c>
      <c r="R39" s="15" t="s">
        <v>7</v>
      </c>
    </row>
    <row r="40" spans="1:27" s="15" customFormat="1" x14ac:dyDescent="0.3">
      <c r="F40" s="15">
        <f t="shared" ref="F40:I40" si="6">MAX(F2:F35)</f>
        <v>126</v>
      </c>
      <c r="G40" s="15">
        <f t="shared" si="6"/>
        <v>37.5</v>
      </c>
      <c r="H40" s="15">
        <f t="shared" si="6"/>
        <v>128</v>
      </c>
      <c r="I40" s="15">
        <f t="shared" si="6"/>
        <v>11</v>
      </c>
      <c r="J40" s="129"/>
      <c r="K40" t="s">
        <v>7</v>
      </c>
      <c r="L40" s="15">
        <f t="shared" ref="L40" si="7">MAX(L2:L35)</f>
        <v>5.7804489973844815</v>
      </c>
      <c r="M40" s="129" t="s">
        <v>7</v>
      </c>
      <c r="N40" s="15" t="s">
        <v>7</v>
      </c>
      <c r="O40" s="15" t="s">
        <v>7</v>
      </c>
      <c r="P40" t="s">
        <v>7</v>
      </c>
      <c r="Q40" s="15" t="s">
        <v>7</v>
      </c>
      <c r="R40" s="15" t="s">
        <v>7</v>
      </c>
    </row>
    <row r="41" spans="1:27" s="15" customFormat="1" x14ac:dyDescent="0.3">
      <c r="F41" s="15">
        <f t="shared" ref="F41:I41" si="8">_xlfn.STDEV.P(F2:F35)</f>
        <v>22.475938226160991</v>
      </c>
      <c r="G41" s="15">
        <f t="shared" si="8"/>
        <v>7.1791696846471602</v>
      </c>
      <c r="H41" s="15">
        <f t="shared" si="8"/>
        <v>23.427102326811184</v>
      </c>
      <c r="I41" s="15">
        <f t="shared" si="8"/>
        <v>2.7959439340957255</v>
      </c>
      <c r="J41" s="129"/>
      <c r="K41" t="s">
        <v>7</v>
      </c>
      <c r="L41" s="15">
        <f t="shared" ref="L41" si="9">_xlfn.STDEV.P(L2:L35)</f>
        <v>0.88183190496846531</v>
      </c>
      <c r="M41" s="129" t="s">
        <v>7</v>
      </c>
      <c r="N41" s="15" t="s">
        <v>7</v>
      </c>
      <c r="O41" s="15" t="s">
        <v>7</v>
      </c>
      <c r="P41" t="s">
        <v>7</v>
      </c>
      <c r="Q41" s="15" t="s">
        <v>7</v>
      </c>
      <c r="R41" s="15" t="s">
        <v>7</v>
      </c>
    </row>
    <row r="42" spans="1:27" s="15" customFormat="1" x14ac:dyDescent="0.3">
      <c r="H42" t="s">
        <v>7</v>
      </c>
      <c r="I42" t="s">
        <v>7</v>
      </c>
      <c r="J42" s="129"/>
      <c r="K42" t="s">
        <v>7</v>
      </c>
      <c r="L42" s="15" t="s">
        <v>7</v>
      </c>
      <c r="M42" s="129" t="s">
        <v>7</v>
      </c>
      <c r="N42" s="15" t="s">
        <v>7</v>
      </c>
      <c r="O42" s="15" t="s">
        <v>7</v>
      </c>
      <c r="P42" t="s">
        <v>7</v>
      </c>
      <c r="Q42" s="15" t="s">
        <v>7</v>
      </c>
      <c r="R42" s="15" t="s">
        <v>7</v>
      </c>
    </row>
    <row r="43" spans="1:27" s="15" customFormat="1" x14ac:dyDescent="0.3">
      <c r="H43" t="s">
        <v>7</v>
      </c>
      <c r="I43" t="s">
        <v>7</v>
      </c>
      <c r="J43" s="129"/>
      <c r="K43" t="s">
        <v>7</v>
      </c>
      <c r="L43" s="15" t="s">
        <v>7</v>
      </c>
      <c r="M43" s="129" t="s">
        <v>7</v>
      </c>
      <c r="N43" s="15" t="s">
        <v>7</v>
      </c>
      <c r="O43" s="15" t="s">
        <v>7</v>
      </c>
      <c r="P43" t="s">
        <v>7</v>
      </c>
      <c r="Q43" s="15" t="s">
        <v>7</v>
      </c>
      <c r="R43" s="15" t="s">
        <v>7</v>
      </c>
    </row>
    <row r="44" spans="1:27" s="15" customFormat="1" x14ac:dyDescent="0.3">
      <c r="H44" t="s">
        <v>7</v>
      </c>
      <c r="I44" t="s">
        <v>7</v>
      </c>
      <c r="J44" s="129"/>
      <c r="K44" t="s">
        <v>7</v>
      </c>
      <c r="L44" s="15" t="s">
        <v>7</v>
      </c>
      <c r="M44" s="129" t="s">
        <v>7</v>
      </c>
      <c r="N44" s="15" t="s">
        <v>7</v>
      </c>
      <c r="O44" s="15" t="s">
        <v>7</v>
      </c>
      <c r="P44" t="s">
        <v>7</v>
      </c>
      <c r="Q44" s="15" t="s">
        <v>7</v>
      </c>
      <c r="R44" s="15" t="s">
        <v>7</v>
      </c>
    </row>
    <row r="45" spans="1:27" s="15" customFormat="1" x14ac:dyDescent="0.3">
      <c r="H45" t="s">
        <v>7</v>
      </c>
      <c r="I45" t="s">
        <v>7</v>
      </c>
      <c r="J45" s="129"/>
      <c r="K45" t="s">
        <v>7</v>
      </c>
      <c r="L45" s="15" t="s">
        <v>7</v>
      </c>
      <c r="M45" s="129" t="s">
        <v>7</v>
      </c>
      <c r="N45" s="15" t="s">
        <v>7</v>
      </c>
      <c r="O45" s="15" t="s">
        <v>7</v>
      </c>
      <c r="P45" t="s">
        <v>7</v>
      </c>
      <c r="Q45" s="15" t="s">
        <v>7</v>
      </c>
      <c r="R45" s="15" t="s">
        <v>7</v>
      </c>
    </row>
    <row r="46" spans="1:27" s="15" customFormat="1" x14ac:dyDescent="0.3">
      <c r="H46" t="s">
        <v>7</v>
      </c>
      <c r="I46" t="s">
        <v>7</v>
      </c>
      <c r="J46" s="129"/>
      <c r="K46" t="s">
        <v>7</v>
      </c>
      <c r="L46" s="15" t="s">
        <v>7</v>
      </c>
      <c r="M46" s="129" t="s">
        <v>7</v>
      </c>
      <c r="N46" s="15" t="s">
        <v>7</v>
      </c>
      <c r="O46" s="15" t="s">
        <v>7</v>
      </c>
      <c r="P46" t="s">
        <v>7</v>
      </c>
      <c r="Q46" s="15" t="s">
        <v>7</v>
      </c>
      <c r="R46" s="15" t="s">
        <v>7</v>
      </c>
    </row>
    <row r="47" spans="1:27" s="15" customFormat="1" x14ac:dyDescent="0.3">
      <c r="H47" t="s">
        <v>7</v>
      </c>
      <c r="I47" t="s">
        <v>7</v>
      </c>
      <c r="J47" s="129"/>
      <c r="K47" t="s">
        <v>7</v>
      </c>
      <c r="L47" s="15" t="s">
        <v>7</v>
      </c>
      <c r="M47" s="129" t="s">
        <v>7</v>
      </c>
      <c r="N47" s="15" t="s">
        <v>7</v>
      </c>
      <c r="O47" s="15" t="s">
        <v>7</v>
      </c>
      <c r="P47" t="s">
        <v>7</v>
      </c>
      <c r="Q47" s="15" t="s">
        <v>7</v>
      </c>
      <c r="R47" s="15" t="s">
        <v>7</v>
      </c>
    </row>
    <row r="48" spans="1:27" s="15" customFormat="1" x14ac:dyDescent="0.3">
      <c r="H48" t="s">
        <v>7</v>
      </c>
      <c r="I48" t="s">
        <v>7</v>
      </c>
      <c r="J48" s="129"/>
      <c r="K48" t="s">
        <v>7</v>
      </c>
      <c r="L48" s="15" t="s">
        <v>7</v>
      </c>
      <c r="M48" s="129" t="s">
        <v>7</v>
      </c>
      <c r="N48" s="15" t="s">
        <v>7</v>
      </c>
      <c r="O48" s="15" t="s">
        <v>7</v>
      </c>
      <c r="P48" t="s">
        <v>7</v>
      </c>
      <c r="Q48" s="15" t="s">
        <v>7</v>
      </c>
      <c r="R48" s="15" t="s">
        <v>7</v>
      </c>
    </row>
    <row r="49" spans="8:18" s="15" customFormat="1" x14ac:dyDescent="0.3">
      <c r="H49" t="s">
        <v>7</v>
      </c>
      <c r="I49" t="s">
        <v>7</v>
      </c>
      <c r="J49" s="129"/>
      <c r="K49" t="s">
        <v>7</v>
      </c>
      <c r="L49" s="15" t="s">
        <v>7</v>
      </c>
      <c r="M49" s="129" t="s">
        <v>7</v>
      </c>
      <c r="N49" s="15" t="s">
        <v>7</v>
      </c>
      <c r="O49" s="15" t="s">
        <v>7</v>
      </c>
      <c r="P49" t="s">
        <v>7</v>
      </c>
      <c r="Q49" s="15" t="s">
        <v>7</v>
      </c>
      <c r="R49" s="15" t="s">
        <v>7</v>
      </c>
    </row>
    <row r="50" spans="8:18" s="15" customFormat="1" x14ac:dyDescent="0.3">
      <c r="H50" t="s">
        <v>7</v>
      </c>
      <c r="I50" t="s">
        <v>7</v>
      </c>
      <c r="J50" s="129"/>
      <c r="K50" t="s">
        <v>7</v>
      </c>
      <c r="L50" s="15" t="s">
        <v>7</v>
      </c>
      <c r="M50" s="129" t="s">
        <v>7</v>
      </c>
      <c r="N50" s="15" t="s">
        <v>7</v>
      </c>
      <c r="O50" s="15" t="s">
        <v>7</v>
      </c>
      <c r="P50" t="s">
        <v>7</v>
      </c>
      <c r="Q50" s="15" t="s">
        <v>7</v>
      </c>
      <c r="R50" s="15" t="s">
        <v>7</v>
      </c>
    </row>
    <row r="51" spans="8:18" s="15" customFormat="1" x14ac:dyDescent="0.3">
      <c r="H51" t="s">
        <v>7</v>
      </c>
      <c r="I51" t="s">
        <v>7</v>
      </c>
      <c r="J51" s="129"/>
      <c r="K51" t="s">
        <v>7</v>
      </c>
      <c r="L51" s="15" t="s">
        <v>7</v>
      </c>
      <c r="M51" s="129" t="s">
        <v>7</v>
      </c>
      <c r="N51" s="15" t="s">
        <v>7</v>
      </c>
      <c r="O51" s="15" t="s">
        <v>7</v>
      </c>
      <c r="P51" t="s">
        <v>7</v>
      </c>
      <c r="Q51" s="15" t="s">
        <v>7</v>
      </c>
      <c r="R51" s="15" t="s">
        <v>7</v>
      </c>
    </row>
    <row r="52" spans="8:18" s="15" customFormat="1" x14ac:dyDescent="0.3">
      <c r="H52" t="s">
        <v>7</v>
      </c>
      <c r="I52" t="s">
        <v>7</v>
      </c>
      <c r="J52" s="129"/>
      <c r="K52" t="s">
        <v>7</v>
      </c>
      <c r="L52" s="15" t="s">
        <v>7</v>
      </c>
      <c r="M52" s="129" t="s">
        <v>7</v>
      </c>
      <c r="N52" s="15" t="s">
        <v>7</v>
      </c>
      <c r="O52" s="15" t="s">
        <v>7</v>
      </c>
      <c r="P52" t="s">
        <v>7</v>
      </c>
      <c r="Q52" s="15" t="s">
        <v>7</v>
      </c>
      <c r="R52" s="15" t="s">
        <v>7</v>
      </c>
    </row>
    <row r="53" spans="8:18" s="15" customFormat="1" x14ac:dyDescent="0.3">
      <c r="H53" t="s">
        <v>7</v>
      </c>
      <c r="I53" t="s">
        <v>7</v>
      </c>
      <c r="J53" s="129"/>
      <c r="K53" t="s">
        <v>7</v>
      </c>
      <c r="L53" s="15" t="s">
        <v>7</v>
      </c>
      <c r="M53" s="129" t="s">
        <v>7</v>
      </c>
      <c r="N53" s="15" t="s">
        <v>7</v>
      </c>
      <c r="O53" s="15" t="s">
        <v>7</v>
      </c>
      <c r="P53" t="s">
        <v>7</v>
      </c>
      <c r="Q53" s="15" t="s">
        <v>7</v>
      </c>
      <c r="R53" s="15" t="s">
        <v>7</v>
      </c>
    </row>
    <row r="54" spans="8:18" s="15" customFormat="1" x14ac:dyDescent="0.3">
      <c r="H54" t="s">
        <v>7</v>
      </c>
      <c r="I54" t="s">
        <v>7</v>
      </c>
      <c r="J54" s="129"/>
      <c r="K54" t="s">
        <v>7</v>
      </c>
      <c r="L54" s="15" t="s">
        <v>7</v>
      </c>
      <c r="M54" s="129" t="s">
        <v>7</v>
      </c>
      <c r="N54" s="15" t="s">
        <v>7</v>
      </c>
      <c r="O54" s="15" t="s">
        <v>7</v>
      </c>
      <c r="P54" t="s">
        <v>7</v>
      </c>
      <c r="Q54" s="15" t="s">
        <v>7</v>
      </c>
      <c r="R54" s="15" t="s">
        <v>7</v>
      </c>
    </row>
    <row r="55" spans="8:18" s="15" customFormat="1" x14ac:dyDescent="0.3">
      <c r="H55" t="s">
        <v>7</v>
      </c>
      <c r="I55" t="s">
        <v>7</v>
      </c>
      <c r="J55" s="129"/>
      <c r="K55" t="s">
        <v>7</v>
      </c>
      <c r="L55" s="15" t="s">
        <v>7</v>
      </c>
      <c r="M55" s="129" t="s">
        <v>7</v>
      </c>
      <c r="N55" s="15" t="s">
        <v>7</v>
      </c>
      <c r="O55" s="15" t="s">
        <v>7</v>
      </c>
      <c r="P55" t="s">
        <v>7</v>
      </c>
      <c r="Q55" s="15" t="s">
        <v>7</v>
      </c>
      <c r="R55" s="15" t="s">
        <v>7</v>
      </c>
    </row>
    <row r="56" spans="8:18" s="15" customFormat="1" x14ac:dyDescent="0.3">
      <c r="H56" t="s">
        <v>7</v>
      </c>
      <c r="I56" t="s">
        <v>7</v>
      </c>
      <c r="J56" s="129"/>
      <c r="K56" t="s">
        <v>7</v>
      </c>
      <c r="L56" s="15" t="s">
        <v>7</v>
      </c>
      <c r="M56" s="129" t="s">
        <v>7</v>
      </c>
      <c r="N56" s="15" t="s">
        <v>7</v>
      </c>
      <c r="O56" s="15" t="s">
        <v>7</v>
      </c>
      <c r="P56" t="s">
        <v>7</v>
      </c>
      <c r="Q56" s="15" t="s">
        <v>7</v>
      </c>
      <c r="R56" s="15" t="s">
        <v>7</v>
      </c>
    </row>
    <row r="57" spans="8:18" s="15" customFormat="1" x14ac:dyDescent="0.3">
      <c r="H57" t="s">
        <v>7</v>
      </c>
      <c r="I57" t="s">
        <v>7</v>
      </c>
      <c r="J57" s="129"/>
      <c r="K57" t="s">
        <v>7</v>
      </c>
      <c r="L57" s="15" t="s">
        <v>7</v>
      </c>
      <c r="M57" s="129" t="s">
        <v>7</v>
      </c>
      <c r="N57" s="15" t="s">
        <v>7</v>
      </c>
      <c r="O57" s="15" t="s">
        <v>7</v>
      </c>
      <c r="P57" t="s">
        <v>7</v>
      </c>
      <c r="Q57" s="15" t="s">
        <v>7</v>
      </c>
      <c r="R57" s="15" t="s">
        <v>7</v>
      </c>
    </row>
    <row r="58" spans="8:18" s="15" customFormat="1" x14ac:dyDescent="0.3">
      <c r="H58" t="s">
        <v>7</v>
      </c>
      <c r="I58" t="s">
        <v>7</v>
      </c>
      <c r="J58" s="129"/>
      <c r="K58" t="s">
        <v>7</v>
      </c>
      <c r="L58" s="15" t="s">
        <v>7</v>
      </c>
      <c r="M58" s="129" t="s">
        <v>7</v>
      </c>
      <c r="N58" s="15" t="s">
        <v>7</v>
      </c>
      <c r="O58" s="15" t="s">
        <v>7</v>
      </c>
      <c r="P58" t="s">
        <v>7</v>
      </c>
      <c r="Q58" s="15" t="s">
        <v>7</v>
      </c>
      <c r="R58" s="15" t="s">
        <v>7</v>
      </c>
    </row>
    <row r="59" spans="8:18" s="15" customFormat="1" x14ac:dyDescent="0.3">
      <c r="H59" t="s">
        <v>7</v>
      </c>
      <c r="I59" t="s">
        <v>7</v>
      </c>
      <c r="J59" s="129"/>
      <c r="K59" t="s">
        <v>7</v>
      </c>
      <c r="L59" s="15" t="s">
        <v>7</v>
      </c>
      <c r="M59" s="129" t="s">
        <v>7</v>
      </c>
      <c r="N59" s="15" t="s">
        <v>7</v>
      </c>
      <c r="O59" s="15" t="s">
        <v>7</v>
      </c>
      <c r="P59" t="s">
        <v>7</v>
      </c>
      <c r="Q59" s="15" t="s">
        <v>7</v>
      </c>
      <c r="R59" s="15" t="s">
        <v>7</v>
      </c>
    </row>
    <row r="60" spans="8:18" s="15" customFormat="1" x14ac:dyDescent="0.3">
      <c r="H60" t="s">
        <v>7</v>
      </c>
      <c r="I60" t="s">
        <v>7</v>
      </c>
      <c r="J60" s="129"/>
      <c r="K60" t="s">
        <v>7</v>
      </c>
      <c r="L60" s="15" t="s">
        <v>7</v>
      </c>
      <c r="M60" s="129" t="s">
        <v>7</v>
      </c>
      <c r="N60" s="15" t="s">
        <v>7</v>
      </c>
      <c r="O60" s="15" t="s">
        <v>7</v>
      </c>
      <c r="P60" t="s">
        <v>7</v>
      </c>
      <c r="Q60" s="15" t="s">
        <v>7</v>
      </c>
      <c r="R60" s="15" t="s">
        <v>7</v>
      </c>
    </row>
    <row r="61" spans="8:18" s="15" customFormat="1" x14ac:dyDescent="0.3">
      <c r="H61" t="s">
        <v>7</v>
      </c>
      <c r="I61" t="s">
        <v>7</v>
      </c>
      <c r="J61" s="129"/>
      <c r="K61" t="s">
        <v>7</v>
      </c>
      <c r="L61" s="15" t="s">
        <v>7</v>
      </c>
      <c r="M61" s="129" t="s">
        <v>7</v>
      </c>
      <c r="N61" s="15" t="s">
        <v>7</v>
      </c>
      <c r="O61" s="15" t="s">
        <v>7</v>
      </c>
      <c r="P61" t="s">
        <v>7</v>
      </c>
      <c r="Q61" s="15" t="s">
        <v>7</v>
      </c>
      <c r="R61" s="15" t="s">
        <v>7</v>
      </c>
    </row>
    <row r="62" spans="8:18" s="15" customFormat="1" x14ac:dyDescent="0.3">
      <c r="H62" t="s">
        <v>7</v>
      </c>
      <c r="I62" t="s">
        <v>7</v>
      </c>
      <c r="J62" s="129"/>
      <c r="K62" t="s">
        <v>7</v>
      </c>
      <c r="L62" s="15" t="s">
        <v>7</v>
      </c>
      <c r="M62" s="129" t="s">
        <v>7</v>
      </c>
      <c r="N62" s="15" t="s">
        <v>7</v>
      </c>
      <c r="O62" s="15" t="s">
        <v>7</v>
      </c>
      <c r="P62" t="s">
        <v>7</v>
      </c>
      <c r="Q62" s="15" t="s">
        <v>7</v>
      </c>
      <c r="R62" s="15" t="s">
        <v>7</v>
      </c>
    </row>
    <row r="63" spans="8:18" s="15" customFormat="1" x14ac:dyDescent="0.3">
      <c r="H63" t="s">
        <v>7</v>
      </c>
      <c r="I63" t="s">
        <v>7</v>
      </c>
      <c r="J63" s="129"/>
      <c r="K63" t="s">
        <v>7</v>
      </c>
      <c r="L63" s="15" t="s">
        <v>7</v>
      </c>
      <c r="M63" s="129" t="s">
        <v>7</v>
      </c>
      <c r="N63" s="15" t="s">
        <v>7</v>
      </c>
      <c r="O63" s="15" t="s">
        <v>7</v>
      </c>
      <c r="P63" t="s">
        <v>7</v>
      </c>
      <c r="Q63" s="15" t="s">
        <v>7</v>
      </c>
      <c r="R63" s="15" t="s">
        <v>7</v>
      </c>
    </row>
    <row r="64" spans="8:18" s="15" customFormat="1" x14ac:dyDescent="0.3">
      <c r="H64" t="s">
        <v>7</v>
      </c>
      <c r="I64" t="s">
        <v>7</v>
      </c>
      <c r="J64" s="129"/>
      <c r="K64" t="s">
        <v>7</v>
      </c>
      <c r="L64" s="15" t="s">
        <v>7</v>
      </c>
      <c r="M64" s="129" t="s">
        <v>7</v>
      </c>
      <c r="N64" s="15" t="s">
        <v>7</v>
      </c>
      <c r="O64" s="15" t="s">
        <v>7</v>
      </c>
      <c r="P64" t="s">
        <v>7</v>
      </c>
      <c r="Q64" s="15" t="s">
        <v>7</v>
      </c>
      <c r="R64" s="15" t="s">
        <v>7</v>
      </c>
    </row>
    <row r="65" spans="8:18" s="15" customFormat="1" x14ac:dyDescent="0.3">
      <c r="H65" t="s">
        <v>7</v>
      </c>
      <c r="I65" t="s">
        <v>7</v>
      </c>
      <c r="J65" s="129"/>
      <c r="K65" t="s">
        <v>7</v>
      </c>
      <c r="L65" s="15" t="s">
        <v>7</v>
      </c>
      <c r="M65" s="129" t="s">
        <v>7</v>
      </c>
      <c r="N65" s="15" t="s">
        <v>7</v>
      </c>
      <c r="O65" s="15" t="s">
        <v>7</v>
      </c>
      <c r="P65" t="s">
        <v>7</v>
      </c>
      <c r="Q65" s="15" t="s">
        <v>7</v>
      </c>
      <c r="R65" s="15" t="s">
        <v>7</v>
      </c>
    </row>
    <row r="66" spans="8:18" s="15" customFormat="1" x14ac:dyDescent="0.3">
      <c r="H66" t="s">
        <v>7</v>
      </c>
      <c r="I66" t="s">
        <v>7</v>
      </c>
      <c r="J66" s="129"/>
      <c r="K66" t="s">
        <v>7</v>
      </c>
      <c r="L66" s="15" t="s">
        <v>7</v>
      </c>
      <c r="M66" s="129" t="s">
        <v>7</v>
      </c>
      <c r="N66" s="15" t="s">
        <v>7</v>
      </c>
      <c r="O66" s="15" t="s">
        <v>7</v>
      </c>
      <c r="P66" t="s">
        <v>7</v>
      </c>
      <c r="Q66" s="15" t="s">
        <v>7</v>
      </c>
      <c r="R66" s="15" t="s">
        <v>7</v>
      </c>
    </row>
    <row r="67" spans="8:18" s="15" customFormat="1" x14ac:dyDescent="0.3">
      <c r="H67" t="s">
        <v>7</v>
      </c>
      <c r="I67" t="s">
        <v>7</v>
      </c>
      <c r="J67" s="129"/>
      <c r="K67" t="s">
        <v>7</v>
      </c>
      <c r="L67" s="15" t="s">
        <v>7</v>
      </c>
      <c r="M67" s="129" t="s">
        <v>7</v>
      </c>
      <c r="N67" s="15" t="s">
        <v>7</v>
      </c>
      <c r="O67" s="15" t="s">
        <v>7</v>
      </c>
      <c r="P67" t="s">
        <v>7</v>
      </c>
      <c r="Q67" s="15" t="s">
        <v>7</v>
      </c>
      <c r="R67" s="15" t="s">
        <v>7</v>
      </c>
    </row>
    <row r="68" spans="8:18" s="15" customFormat="1" x14ac:dyDescent="0.3">
      <c r="H68" t="s">
        <v>7</v>
      </c>
      <c r="I68" t="s">
        <v>7</v>
      </c>
      <c r="J68" s="129"/>
      <c r="K68" t="s">
        <v>7</v>
      </c>
      <c r="L68" s="15" t="s">
        <v>7</v>
      </c>
      <c r="M68" s="129" t="s">
        <v>7</v>
      </c>
      <c r="N68" s="15" t="s">
        <v>7</v>
      </c>
      <c r="O68" s="15" t="s">
        <v>7</v>
      </c>
      <c r="P68" t="s">
        <v>7</v>
      </c>
      <c r="Q68" s="15" t="s">
        <v>7</v>
      </c>
      <c r="R68" s="15" t="s">
        <v>7</v>
      </c>
    </row>
    <row r="69" spans="8:18" s="15" customFormat="1" x14ac:dyDescent="0.3">
      <c r="H69" t="s">
        <v>7</v>
      </c>
      <c r="I69" t="s">
        <v>7</v>
      </c>
      <c r="J69" s="129"/>
      <c r="K69" t="s">
        <v>7</v>
      </c>
      <c r="L69" s="15" t="s">
        <v>7</v>
      </c>
      <c r="M69" s="129" t="s">
        <v>7</v>
      </c>
      <c r="N69" s="15" t="s">
        <v>7</v>
      </c>
      <c r="O69" s="15" t="s">
        <v>7</v>
      </c>
      <c r="P69" t="s">
        <v>7</v>
      </c>
      <c r="Q69" s="15" t="s">
        <v>7</v>
      </c>
      <c r="R69" s="15" t="s">
        <v>7</v>
      </c>
    </row>
    <row r="70" spans="8:18" s="15" customFormat="1" x14ac:dyDescent="0.3">
      <c r="H70" t="s">
        <v>7</v>
      </c>
      <c r="I70" t="s">
        <v>7</v>
      </c>
      <c r="J70" s="129"/>
      <c r="K70" t="s">
        <v>7</v>
      </c>
      <c r="L70" s="15" t="s">
        <v>7</v>
      </c>
      <c r="M70" s="129" t="s">
        <v>7</v>
      </c>
      <c r="N70" s="15" t="s">
        <v>7</v>
      </c>
      <c r="O70" s="15" t="s">
        <v>7</v>
      </c>
      <c r="P70" t="s">
        <v>7</v>
      </c>
      <c r="Q70" s="15" t="s">
        <v>7</v>
      </c>
      <c r="R70" s="15" t="s">
        <v>7</v>
      </c>
    </row>
    <row r="71" spans="8:18" s="15" customFormat="1" x14ac:dyDescent="0.3">
      <c r="H71" t="s">
        <v>7</v>
      </c>
      <c r="I71" t="s">
        <v>7</v>
      </c>
      <c r="J71" s="129"/>
      <c r="K71" t="s">
        <v>7</v>
      </c>
      <c r="L71" s="15" t="s">
        <v>7</v>
      </c>
      <c r="M71" s="129" t="s">
        <v>7</v>
      </c>
      <c r="N71" s="15" t="s">
        <v>7</v>
      </c>
      <c r="O71" s="15" t="s">
        <v>7</v>
      </c>
      <c r="P71" t="s">
        <v>7</v>
      </c>
      <c r="Q71" s="15" t="s">
        <v>7</v>
      </c>
      <c r="R71" s="15" t="s">
        <v>7</v>
      </c>
    </row>
    <row r="72" spans="8:18" s="15" customFormat="1" x14ac:dyDescent="0.3">
      <c r="H72" t="s">
        <v>7</v>
      </c>
      <c r="I72" t="s">
        <v>7</v>
      </c>
      <c r="J72" s="129"/>
      <c r="K72" t="s">
        <v>7</v>
      </c>
      <c r="L72" s="15" t="s">
        <v>7</v>
      </c>
      <c r="M72" s="129" t="s">
        <v>7</v>
      </c>
      <c r="N72" s="15" t="s">
        <v>7</v>
      </c>
      <c r="O72" s="15" t="s">
        <v>7</v>
      </c>
      <c r="P72" t="s">
        <v>7</v>
      </c>
      <c r="Q72" s="15" t="s">
        <v>7</v>
      </c>
      <c r="R72" s="15" t="s">
        <v>7</v>
      </c>
    </row>
    <row r="73" spans="8:18" s="15" customFormat="1" x14ac:dyDescent="0.3">
      <c r="H73" t="s">
        <v>7</v>
      </c>
      <c r="I73" t="s">
        <v>7</v>
      </c>
      <c r="J73" s="129"/>
      <c r="K73" t="s">
        <v>7</v>
      </c>
      <c r="L73" s="15" t="s">
        <v>7</v>
      </c>
      <c r="M73" s="129" t="s">
        <v>7</v>
      </c>
      <c r="N73" s="15" t="s">
        <v>7</v>
      </c>
      <c r="O73" s="15" t="s">
        <v>7</v>
      </c>
      <c r="P73" t="s">
        <v>7</v>
      </c>
      <c r="Q73" s="15" t="s">
        <v>7</v>
      </c>
      <c r="R73" s="15" t="s">
        <v>7</v>
      </c>
    </row>
    <row r="74" spans="8:18" s="15" customFormat="1" x14ac:dyDescent="0.3">
      <c r="H74" t="s">
        <v>7</v>
      </c>
      <c r="I74" t="s">
        <v>7</v>
      </c>
      <c r="J74" s="129"/>
      <c r="K74" t="s">
        <v>7</v>
      </c>
      <c r="L74" s="15" t="s">
        <v>7</v>
      </c>
      <c r="M74" s="129" t="s">
        <v>7</v>
      </c>
      <c r="N74" s="15" t="s">
        <v>7</v>
      </c>
      <c r="O74" s="15" t="s">
        <v>7</v>
      </c>
      <c r="P74" t="s">
        <v>7</v>
      </c>
      <c r="Q74" s="15" t="s">
        <v>7</v>
      </c>
      <c r="R74" s="15" t="s">
        <v>7</v>
      </c>
    </row>
    <row r="75" spans="8:18" s="15" customFormat="1" x14ac:dyDescent="0.3">
      <c r="H75" t="s">
        <v>7</v>
      </c>
      <c r="I75" t="s">
        <v>7</v>
      </c>
      <c r="J75" s="129"/>
      <c r="K75" t="s">
        <v>7</v>
      </c>
      <c r="L75" s="15" t="s">
        <v>7</v>
      </c>
      <c r="M75" s="129" t="s">
        <v>7</v>
      </c>
      <c r="N75" s="15" t="s">
        <v>7</v>
      </c>
      <c r="O75" s="15" t="s">
        <v>7</v>
      </c>
      <c r="P75" t="s">
        <v>7</v>
      </c>
      <c r="Q75" s="15" t="s">
        <v>7</v>
      </c>
      <c r="R75" s="15" t="s">
        <v>7</v>
      </c>
    </row>
    <row r="76" spans="8:18" s="15" customFormat="1" x14ac:dyDescent="0.3">
      <c r="H76" t="s">
        <v>7</v>
      </c>
      <c r="I76" t="s">
        <v>7</v>
      </c>
      <c r="J76" s="129"/>
      <c r="K76" t="s">
        <v>7</v>
      </c>
      <c r="L76" s="15" t="s">
        <v>7</v>
      </c>
      <c r="M76" s="129" t="s">
        <v>7</v>
      </c>
      <c r="N76" s="15" t="s">
        <v>7</v>
      </c>
      <c r="O76" s="15" t="s">
        <v>7</v>
      </c>
      <c r="P76" t="s">
        <v>7</v>
      </c>
      <c r="Q76" s="15" t="s">
        <v>7</v>
      </c>
      <c r="R76" s="15" t="s">
        <v>7</v>
      </c>
    </row>
    <row r="77" spans="8:18" s="15" customFormat="1" x14ac:dyDescent="0.3">
      <c r="H77" t="s">
        <v>7</v>
      </c>
      <c r="I77" t="s">
        <v>7</v>
      </c>
      <c r="J77" s="129"/>
      <c r="K77" t="s">
        <v>7</v>
      </c>
      <c r="L77" s="15" t="s">
        <v>7</v>
      </c>
      <c r="M77" s="129" t="s">
        <v>7</v>
      </c>
      <c r="N77" s="15" t="s">
        <v>7</v>
      </c>
      <c r="O77" s="15" t="s">
        <v>7</v>
      </c>
      <c r="P77" t="s">
        <v>7</v>
      </c>
      <c r="Q77" s="15" t="s">
        <v>7</v>
      </c>
      <c r="R77" s="15" t="s">
        <v>7</v>
      </c>
    </row>
    <row r="78" spans="8:18" s="15" customFormat="1" x14ac:dyDescent="0.3">
      <c r="H78" t="s">
        <v>7</v>
      </c>
      <c r="I78" t="s">
        <v>7</v>
      </c>
      <c r="J78" s="129"/>
      <c r="K78" t="s">
        <v>7</v>
      </c>
      <c r="L78" s="15" t="s">
        <v>7</v>
      </c>
      <c r="M78" s="129" t="s">
        <v>7</v>
      </c>
      <c r="N78" s="15" t="s">
        <v>7</v>
      </c>
      <c r="O78" s="15" t="s">
        <v>7</v>
      </c>
      <c r="P78" t="s">
        <v>7</v>
      </c>
      <c r="Q78" s="15" t="s">
        <v>7</v>
      </c>
      <c r="R78" s="15" t="s">
        <v>7</v>
      </c>
    </row>
    <row r="79" spans="8:18" s="15" customFormat="1" x14ac:dyDescent="0.3">
      <c r="H79" t="s">
        <v>7</v>
      </c>
      <c r="I79" t="s">
        <v>7</v>
      </c>
      <c r="J79" s="129"/>
      <c r="K79" t="s">
        <v>7</v>
      </c>
      <c r="L79" s="15" t="s">
        <v>7</v>
      </c>
      <c r="M79" s="129" t="s">
        <v>7</v>
      </c>
      <c r="N79" s="15" t="s">
        <v>7</v>
      </c>
      <c r="O79" s="15" t="s">
        <v>7</v>
      </c>
      <c r="P79" t="s">
        <v>7</v>
      </c>
      <c r="Q79" s="15" t="s">
        <v>7</v>
      </c>
      <c r="R79" s="15" t="s">
        <v>7</v>
      </c>
    </row>
    <row r="80" spans="8:18" s="15" customFormat="1" x14ac:dyDescent="0.3">
      <c r="H80" t="s">
        <v>7</v>
      </c>
      <c r="I80" t="s">
        <v>7</v>
      </c>
      <c r="J80" s="129"/>
      <c r="K80" t="s">
        <v>7</v>
      </c>
      <c r="L80" s="15" t="s">
        <v>7</v>
      </c>
      <c r="M80" s="129" t="s">
        <v>7</v>
      </c>
      <c r="N80" s="15" t="s">
        <v>7</v>
      </c>
      <c r="O80" s="15" t="s">
        <v>7</v>
      </c>
      <c r="P80" t="s">
        <v>7</v>
      </c>
      <c r="Q80" s="15" t="s">
        <v>7</v>
      </c>
      <c r="R80" s="15" t="s">
        <v>7</v>
      </c>
    </row>
    <row r="81" spans="8:18" s="15" customFormat="1" x14ac:dyDescent="0.3">
      <c r="H81" t="s">
        <v>7</v>
      </c>
      <c r="I81" t="s">
        <v>7</v>
      </c>
      <c r="J81" s="129"/>
      <c r="K81" t="s">
        <v>7</v>
      </c>
      <c r="L81" s="15" t="s">
        <v>7</v>
      </c>
      <c r="M81" s="129" t="s">
        <v>7</v>
      </c>
      <c r="N81" s="15" t="s">
        <v>7</v>
      </c>
      <c r="O81" s="15" t="s">
        <v>7</v>
      </c>
      <c r="P81" t="s">
        <v>7</v>
      </c>
      <c r="Q81" s="15" t="s">
        <v>7</v>
      </c>
      <c r="R81" s="15" t="s">
        <v>7</v>
      </c>
    </row>
    <row r="82" spans="8:18" s="15" customFormat="1" x14ac:dyDescent="0.3">
      <c r="H82" t="s">
        <v>7</v>
      </c>
      <c r="I82" t="s">
        <v>7</v>
      </c>
      <c r="J82" s="129"/>
      <c r="K82" t="s">
        <v>7</v>
      </c>
      <c r="L82" s="15" t="s">
        <v>7</v>
      </c>
      <c r="M82" s="129" t="s">
        <v>7</v>
      </c>
      <c r="N82" s="15" t="s">
        <v>7</v>
      </c>
      <c r="O82" s="15" t="s">
        <v>7</v>
      </c>
      <c r="P82" t="s">
        <v>7</v>
      </c>
      <c r="Q82" s="15" t="s">
        <v>7</v>
      </c>
      <c r="R82" s="15" t="s">
        <v>7</v>
      </c>
    </row>
    <row r="83" spans="8:18" s="15" customFormat="1" x14ac:dyDescent="0.3">
      <c r="H83" t="s">
        <v>7</v>
      </c>
      <c r="I83" t="s">
        <v>7</v>
      </c>
      <c r="J83" s="129"/>
      <c r="K83" t="s">
        <v>7</v>
      </c>
      <c r="L83" s="15" t="s">
        <v>7</v>
      </c>
      <c r="M83" s="129" t="s">
        <v>7</v>
      </c>
      <c r="N83" s="15" t="s">
        <v>7</v>
      </c>
      <c r="O83" s="15" t="s">
        <v>7</v>
      </c>
      <c r="P83" t="s">
        <v>7</v>
      </c>
      <c r="Q83" s="15" t="s">
        <v>7</v>
      </c>
      <c r="R83" s="15" t="s">
        <v>7</v>
      </c>
    </row>
    <row r="84" spans="8:18" s="15" customFormat="1" x14ac:dyDescent="0.3">
      <c r="H84" t="s">
        <v>7</v>
      </c>
      <c r="I84" t="s">
        <v>7</v>
      </c>
      <c r="J84" s="129"/>
      <c r="K84" t="s">
        <v>7</v>
      </c>
      <c r="L84" s="15" t="s">
        <v>7</v>
      </c>
      <c r="M84" s="129" t="s">
        <v>7</v>
      </c>
      <c r="N84" s="15" t="s">
        <v>7</v>
      </c>
      <c r="O84" s="15" t="s">
        <v>7</v>
      </c>
      <c r="P84" t="s">
        <v>7</v>
      </c>
      <c r="Q84" s="15" t="s">
        <v>7</v>
      </c>
      <c r="R84" s="15" t="s">
        <v>7</v>
      </c>
    </row>
    <row r="85" spans="8:18" s="15" customFormat="1" x14ac:dyDescent="0.3">
      <c r="H85" t="s">
        <v>7</v>
      </c>
      <c r="I85" t="s">
        <v>7</v>
      </c>
      <c r="J85" s="129"/>
      <c r="K85" t="s">
        <v>7</v>
      </c>
      <c r="L85" s="15" t="s">
        <v>7</v>
      </c>
      <c r="M85" s="129" t="s">
        <v>7</v>
      </c>
      <c r="N85" s="15" t="s">
        <v>7</v>
      </c>
      <c r="O85" s="15" t="s">
        <v>7</v>
      </c>
      <c r="P85" t="s">
        <v>7</v>
      </c>
      <c r="Q85" s="15" t="s">
        <v>7</v>
      </c>
      <c r="R85" s="15" t="s">
        <v>7</v>
      </c>
    </row>
    <row r="86" spans="8:18" s="15" customFormat="1" x14ac:dyDescent="0.3">
      <c r="H86" t="s">
        <v>7</v>
      </c>
      <c r="I86" t="s">
        <v>7</v>
      </c>
      <c r="J86" s="129"/>
      <c r="K86" t="s">
        <v>7</v>
      </c>
      <c r="L86" s="15" t="s">
        <v>7</v>
      </c>
      <c r="M86" s="129" t="s">
        <v>7</v>
      </c>
      <c r="N86" s="15" t="s">
        <v>7</v>
      </c>
      <c r="O86" s="15" t="s">
        <v>7</v>
      </c>
      <c r="P86" t="s">
        <v>7</v>
      </c>
      <c r="Q86" s="15" t="s">
        <v>7</v>
      </c>
      <c r="R86" s="15" t="s">
        <v>7</v>
      </c>
    </row>
    <row r="87" spans="8:18" s="15" customFormat="1" x14ac:dyDescent="0.3">
      <c r="H87" t="s">
        <v>7</v>
      </c>
      <c r="I87" t="s">
        <v>7</v>
      </c>
      <c r="J87" s="129"/>
      <c r="K87" t="s">
        <v>7</v>
      </c>
      <c r="L87" s="15" t="s">
        <v>7</v>
      </c>
      <c r="M87" s="129" t="s">
        <v>7</v>
      </c>
      <c r="N87" s="15" t="s">
        <v>7</v>
      </c>
      <c r="O87" s="15" t="s">
        <v>7</v>
      </c>
      <c r="P87" t="s">
        <v>7</v>
      </c>
      <c r="Q87" s="15" t="s">
        <v>7</v>
      </c>
      <c r="R87" s="15" t="s">
        <v>7</v>
      </c>
    </row>
    <row r="88" spans="8:18" s="15" customFormat="1" x14ac:dyDescent="0.3">
      <c r="H88" t="s">
        <v>7</v>
      </c>
      <c r="I88" t="s">
        <v>7</v>
      </c>
      <c r="J88" s="129"/>
      <c r="K88" t="s">
        <v>7</v>
      </c>
      <c r="L88" s="15" t="s">
        <v>7</v>
      </c>
      <c r="M88" s="129" t="s">
        <v>7</v>
      </c>
      <c r="N88" s="15" t="s">
        <v>7</v>
      </c>
      <c r="O88" s="15" t="s">
        <v>7</v>
      </c>
      <c r="P88" t="s">
        <v>7</v>
      </c>
      <c r="Q88" s="15" t="s">
        <v>7</v>
      </c>
      <c r="R88" s="15" t="s">
        <v>7</v>
      </c>
    </row>
    <row r="89" spans="8:18" s="15" customFormat="1" x14ac:dyDescent="0.3">
      <c r="H89" t="s">
        <v>7</v>
      </c>
      <c r="I89" t="s">
        <v>7</v>
      </c>
      <c r="J89" s="129"/>
      <c r="K89" t="s">
        <v>7</v>
      </c>
      <c r="L89" s="15" t="s">
        <v>7</v>
      </c>
      <c r="M89" s="129" t="s">
        <v>7</v>
      </c>
      <c r="N89" s="15" t="s">
        <v>7</v>
      </c>
      <c r="O89" s="15" t="s">
        <v>7</v>
      </c>
      <c r="P89" t="s">
        <v>7</v>
      </c>
      <c r="Q89" s="15" t="s">
        <v>7</v>
      </c>
      <c r="R89" s="15" t="s">
        <v>7</v>
      </c>
    </row>
    <row r="90" spans="8:18" s="15" customFormat="1" x14ac:dyDescent="0.3">
      <c r="H90" t="s">
        <v>7</v>
      </c>
      <c r="I90" t="s">
        <v>7</v>
      </c>
      <c r="J90" s="129"/>
      <c r="K90" t="s">
        <v>7</v>
      </c>
      <c r="L90" s="15" t="s">
        <v>7</v>
      </c>
      <c r="M90" s="129" t="s">
        <v>7</v>
      </c>
      <c r="N90" s="15" t="s">
        <v>7</v>
      </c>
      <c r="O90" s="15" t="s">
        <v>7</v>
      </c>
      <c r="P90" t="s">
        <v>7</v>
      </c>
      <c r="Q90" s="15" t="s">
        <v>7</v>
      </c>
      <c r="R90" s="15" t="s">
        <v>7</v>
      </c>
    </row>
    <row r="91" spans="8:18" s="15" customFormat="1" x14ac:dyDescent="0.3">
      <c r="H91" t="s">
        <v>7</v>
      </c>
      <c r="I91" t="s">
        <v>7</v>
      </c>
      <c r="J91" s="129"/>
      <c r="K91" t="s">
        <v>7</v>
      </c>
      <c r="L91" s="15" t="s">
        <v>7</v>
      </c>
      <c r="M91" s="129" t="s">
        <v>7</v>
      </c>
      <c r="N91" s="15" t="s">
        <v>7</v>
      </c>
      <c r="O91" s="15" t="s">
        <v>7</v>
      </c>
      <c r="P91" t="s">
        <v>7</v>
      </c>
      <c r="Q91" s="15" t="s">
        <v>7</v>
      </c>
      <c r="R91" s="15" t="s">
        <v>7</v>
      </c>
    </row>
    <row r="92" spans="8:18" s="15" customFormat="1" x14ac:dyDescent="0.3">
      <c r="H92" t="s">
        <v>7</v>
      </c>
      <c r="I92" t="s">
        <v>7</v>
      </c>
      <c r="J92" s="129"/>
      <c r="K92" t="s">
        <v>7</v>
      </c>
      <c r="L92" s="15" t="s">
        <v>7</v>
      </c>
      <c r="M92" s="129" t="s">
        <v>7</v>
      </c>
      <c r="N92" s="15" t="s">
        <v>7</v>
      </c>
      <c r="O92" s="15" t="s">
        <v>7</v>
      </c>
      <c r="P92" t="s">
        <v>7</v>
      </c>
      <c r="Q92" s="15" t="s">
        <v>7</v>
      </c>
      <c r="R92" s="15" t="s">
        <v>7</v>
      </c>
    </row>
    <row r="93" spans="8:18" s="15" customFormat="1" x14ac:dyDescent="0.3">
      <c r="H93" t="s">
        <v>7</v>
      </c>
      <c r="I93" t="s">
        <v>7</v>
      </c>
      <c r="J93" s="129"/>
      <c r="K93" t="s">
        <v>7</v>
      </c>
      <c r="L93" s="15" t="s">
        <v>7</v>
      </c>
      <c r="M93" s="129" t="s">
        <v>7</v>
      </c>
      <c r="N93" s="15" t="s">
        <v>7</v>
      </c>
      <c r="O93" s="15" t="s">
        <v>7</v>
      </c>
      <c r="P93" t="s">
        <v>7</v>
      </c>
      <c r="Q93" s="15" t="s">
        <v>7</v>
      </c>
      <c r="R93" s="15" t="s">
        <v>7</v>
      </c>
    </row>
    <row r="94" spans="8:18" s="15" customFormat="1" x14ac:dyDescent="0.3">
      <c r="H94" t="s">
        <v>7</v>
      </c>
      <c r="I94" t="s">
        <v>7</v>
      </c>
      <c r="J94" s="129"/>
      <c r="K94" t="s">
        <v>7</v>
      </c>
      <c r="L94" s="15" t="s">
        <v>7</v>
      </c>
      <c r="M94" s="129" t="s">
        <v>7</v>
      </c>
      <c r="N94" s="15" t="s">
        <v>7</v>
      </c>
      <c r="O94" s="15" t="s">
        <v>7</v>
      </c>
      <c r="P94" t="s">
        <v>7</v>
      </c>
      <c r="Q94" s="15" t="s">
        <v>7</v>
      </c>
      <c r="R94" s="15" t="s">
        <v>7</v>
      </c>
    </row>
    <row r="95" spans="8:18" s="15" customFormat="1" x14ac:dyDescent="0.3">
      <c r="H95" t="s">
        <v>7</v>
      </c>
      <c r="I95" t="s">
        <v>7</v>
      </c>
      <c r="J95" s="129"/>
      <c r="K95" t="s">
        <v>7</v>
      </c>
      <c r="L95" s="15" t="s">
        <v>7</v>
      </c>
      <c r="M95" s="129" t="s">
        <v>7</v>
      </c>
      <c r="N95" s="15" t="s">
        <v>7</v>
      </c>
      <c r="O95" s="15" t="s">
        <v>7</v>
      </c>
      <c r="P95" t="s">
        <v>7</v>
      </c>
      <c r="Q95" s="15" t="s">
        <v>7</v>
      </c>
      <c r="R95" s="15" t="s">
        <v>7</v>
      </c>
    </row>
    <row r="96" spans="8:18" s="15" customFormat="1" x14ac:dyDescent="0.3">
      <c r="H96" t="s">
        <v>7</v>
      </c>
      <c r="I96" t="s">
        <v>7</v>
      </c>
      <c r="J96" s="129"/>
      <c r="K96" t="s">
        <v>7</v>
      </c>
      <c r="L96" s="15" t="s">
        <v>7</v>
      </c>
      <c r="M96" s="129" t="s">
        <v>7</v>
      </c>
      <c r="N96" s="15" t="s">
        <v>7</v>
      </c>
      <c r="O96" s="15" t="s">
        <v>7</v>
      </c>
      <c r="P96" t="s">
        <v>7</v>
      </c>
      <c r="Q96" s="15" t="s">
        <v>7</v>
      </c>
      <c r="R96" s="15" t="s">
        <v>7</v>
      </c>
    </row>
    <row r="97" spans="8:18" s="15" customFormat="1" x14ac:dyDescent="0.3">
      <c r="H97" t="s">
        <v>7</v>
      </c>
      <c r="I97" t="s">
        <v>7</v>
      </c>
      <c r="J97" s="129"/>
      <c r="K97" t="s">
        <v>7</v>
      </c>
      <c r="L97" s="15" t="s">
        <v>7</v>
      </c>
      <c r="M97" s="129" t="s">
        <v>7</v>
      </c>
      <c r="N97" s="15" t="s">
        <v>7</v>
      </c>
      <c r="O97" s="15" t="s">
        <v>7</v>
      </c>
      <c r="P97" t="s">
        <v>7</v>
      </c>
      <c r="Q97" s="15" t="s">
        <v>7</v>
      </c>
      <c r="R97" s="15" t="s">
        <v>7</v>
      </c>
    </row>
    <row r="98" spans="8:18" s="15" customFormat="1" x14ac:dyDescent="0.3">
      <c r="H98" t="s">
        <v>7</v>
      </c>
      <c r="I98" t="s">
        <v>7</v>
      </c>
      <c r="J98" s="129"/>
      <c r="K98" t="s">
        <v>7</v>
      </c>
      <c r="L98" s="15" t="s">
        <v>7</v>
      </c>
      <c r="M98" s="129" t="s">
        <v>7</v>
      </c>
      <c r="N98" s="15" t="s">
        <v>7</v>
      </c>
      <c r="O98" s="15" t="s">
        <v>7</v>
      </c>
      <c r="P98" t="s">
        <v>7</v>
      </c>
      <c r="Q98" s="15" t="s">
        <v>7</v>
      </c>
      <c r="R98" s="15" t="s">
        <v>7</v>
      </c>
    </row>
    <row r="99" spans="8:18" s="15" customFormat="1" x14ac:dyDescent="0.3">
      <c r="H99" t="s">
        <v>7</v>
      </c>
      <c r="I99" t="s">
        <v>7</v>
      </c>
      <c r="J99" s="129"/>
      <c r="K99" t="s">
        <v>7</v>
      </c>
      <c r="L99" s="15" t="s">
        <v>7</v>
      </c>
      <c r="M99" s="129" t="s">
        <v>7</v>
      </c>
      <c r="N99" s="15" t="s">
        <v>7</v>
      </c>
      <c r="O99" s="15" t="s">
        <v>7</v>
      </c>
      <c r="P99" t="s">
        <v>7</v>
      </c>
      <c r="Q99" s="15" t="s">
        <v>7</v>
      </c>
      <c r="R99" s="15" t="s">
        <v>7</v>
      </c>
    </row>
    <row r="100" spans="8:18" s="15" customFormat="1" x14ac:dyDescent="0.3">
      <c r="H100" t="s">
        <v>7</v>
      </c>
      <c r="I100" t="s">
        <v>7</v>
      </c>
      <c r="J100" s="129"/>
      <c r="K100" t="s">
        <v>7</v>
      </c>
      <c r="L100" s="15" t="s">
        <v>7</v>
      </c>
      <c r="M100" s="129" t="s">
        <v>7</v>
      </c>
      <c r="N100" s="15" t="s">
        <v>7</v>
      </c>
      <c r="O100" s="15" t="s">
        <v>7</v>
      </c>
      <c r="P100" t="s">
        <v>7</v>
      </c>
      <c r="Q100" s="15" t="s">
        <v>7</v>
      </c>
      <c r="R100" s="15" t="s">
        <v>7</v>
      </c>
    </row>
    <row r="101" spans="8:18" s="15" customFormat="1" x14ac:dyDescent="0.3">
      <c r="H101" t="s">
        <v>7</v>
      </c>
      <c r="I101" t="s">
        <v>7</v>
      </c>
      <c r="J101" s="129"/>
      <c r="K101" t="s">
        <v>7</v>
      </c>
      <c r="L101" s="15" t="s">
        <v>7</v>
      </c>
      <c r="M101" s="129" t="s">
        <v>7</v>
      </c>
      <c r="N101" s="15" t="s">
        <v>7</v>
      </c>
      <c r="O101" s="15" t="s">
        <v>7</v>
      </c>
      <c r="P101" t="s">
        <v>7</v>
      </c>
      <c r="Q101" s="15" t="s">
        <v>7</v>
      </c>
      <c r="R101" s="15" t="s">
        <v>7</v>
      </c>
    </row>
    <row r="102" spans="8:18" s="15" customFormat="1" x14ac:dyDescent="0.3">
      <c r="H102" t="s">
        <v>7</v>
      </c>
      <c r="I102" t="s">
        <v>7</v>
      </c>
      <c r="J102" s="129"/>
      <c r="K102" t="s">
        <v>7</v>
      </c>
      <c r="L102" s="15" t="s">
        <v>7</v>
      </c>
      <c r="M102" s="129" t="s">
        <v>7</v>
      </c>
      <c r="N102" s="15" t="s">
        <v>7</v>
      </c>
      <c r="O102" s="15" t="s">
        <v>7</v>
      </c>
      <c r="P102" t="s">
        <v>7</v>
      </c>
      <c r="Q102" s="15" t="s">
        <v>7</v>
      </c>
      <c r="R102" s="15" t="s">
        <v>7</v>
      </c>
    </row>
    <row r="103" spans="8:18" s="15" customFormat="1" x14ac:dyDescent="0.3">
      <c r="H103" t="s">
        <v>7</v>
      </c>
      <c r="I103" t="s">
        <v>7</v>
      </c>
      <c r="J103" s="129"/>
      <c r="K103" t="s">
        <v>7</v>
      </c>
      <c r="L103" s="15" t="s">
        <v>7</v>
      </c>
      <c r="M103" s="129" t="s">
        <v>7</v>
      </c>
      <c r="N103" s="15" t="s">
        <v>7</v>
      </c>
      <c r="O103" s="15" t="s">
        <v>7</v>
      </c>
      <c r="P103" t="s">
        <v>7</v>
      </c>
      <c r="Q103" s="15" t="s">
        <v>7</v>
      </c>
      <c r="R103" s="15" t="s">
        <v>7</v>
      </c>
    </row>
    <row r="104" spans="8:18" s="15" customFormat="1" x14ac:dyDescent="0.3">
      <c r="H104" t="s">
        <v>7</v>
      </c>
      <c r="I104" t="s">
        <v>7</v>
      </c>
      <c r="J104" s="129"/>
      <c r="K104" t="s">
        <v>7</v>
      </c>
      <c r="L104" s="15" t="s">
        <v>7</v>
      </c>
      <c r="M104" s="129" t="s">
        <v>7</v>
      </c>
      <c r="N104" s="15" t="s">
        <v>7</v>
      </c>
      <c r="O104" s="15" t="s">
        <v>7</v>
      </c>
      <c r="P104" t="s">
        <v>7</v>
      </c>
      <c r="Q104" s="15" t="s">
        <v>7</v>
      </c>
      <c r="R104" s="15" t="s">
        <v>7</v>
      </c>
    </row>
    <row r="105" spans="8:18" s="15" customFormat="1" x14ac:dyDescent="0.3">
      <c r="H105" t="s">
        <v>7</v>
      </c>
      <c r="I105" t="s">
        <v>7</v>
      </c>
      <c r="J105" s="129"/>
      <c r="K105" t="s">
        <v>7</v>
      </c>
      <c r="L105" s="15" t="s">
        <v>7</v>
      </c>
      <c r="M105" s="129" t="s">
        <v>7</v>
      </c>
      <c r="N105" s="15" t="s">
        <v>7</v>
      </c>
      <c r="O105" s="15" t="s">
        <v>7</v>
      </c>
      <c r="P105" t="s">
        <v>7</v>
      </c>
      <c r="Q105" s="15" t="s">
        <v>7</v>
      </c>
      <c r="R105" s="15" t="s">
        <v>7</v>
      </c>
    </row>
    <row r="106" spans="8:18" s="15" customFormat="1" x14ac:dyDescent="0.3">
      <c r="H106" t="s">
        <v>7</v>
      </c>
      <c r="I106" t="s">
        <v>7</v>
      </c>
      <c r="J106" s="129"/>
      <c r="K106" t="s">
        <v>7</v>
      </c>
      <c r="L106" s="15" t="s">
        <v>7</v>
      </c>
      <c r="M106" s="129" t="s">
        <v>7</v>
      </c>
      <c r="N106" s="15" t="s">
        <v>7</v>
      </c>
      <c r="O106" s="15" t="s">
        <v>7</v>
      </c>
      <c r="P106" t="s">
        <v>7</v>
      </c>
      <c r="Q106" s="15" t="s">
        <v>7</v>
      </c>
      <c r="R106" s="15" t="s">
        <v>7</v>
      </c>
    </row>
    <row r="107" spans="8:18" s="15" customFormat="1" x14ac:dyDescent="0.3">
      <c r="H107" t="s">
        <v>7</v>
      </c>
      <c r="I107" t="s">
        <v>7</v>
      </c>
      <c r="J107" s="129"/>
      <c r="K107" t="s">
        <v>7</v>
      </c>
      <c r="L107" s="15" t="s">
        <v>7</v>
      </c>
      <c r="M107" s="129" t="s">
        <v>7</v>
      </c>
      <c r="N107" s="15" t="s">
        <v>7</v>
      </c>
      <c r="O107" s="15" t="s">
        <v>7</v>
      </c>
      <c r="P107" t="s">
        <v>7</v>
      </c>
      <c r="Q107" s="15" t="s">
        <v>7</v>
      </c>
      <c r="R107" s="15" t="s">
        <v>7</v>
      </c>
    </row>
    <row r="108" spans="8:18" s="15" customFormat="1" x14ac:dyDescent="0.3">
      <c r="H108" t="s">
        <v>7</v>
      </c>
      <c r="I108" t="s">
        <v>7</v>
      </c>
      <c r="J108" s="129"/>
      <c r="K108" t="s">
        <v>7</v>
      </c>
      <c r="L108" s="15" t="s">
        <v>7</v>
      </c>
      <c r="M108" s="129" t="s">
        <v>7</v>
      </c>
      <c r="N108" s="15" t="s">
        <v>7</v>
      </c>
      <c r="O108" s="15" t="s">
        <v>7</v>
      </c>
      <c r="P108" t="s">
        <v>7</v>
      </c>
      <c r="Q108" s="15" t="s">
        <v>7</v>
      </c>
      <c r="R108" s="15" t="s">
        <v>7</v>
      </c>
    </row>
    <row r="109" spans="8:18" s="15" customFormat="1" x14ac:dyDescent="0.3">
      <c r="H109" t="s">
        <v>7</v>
      </c>
      <c r="I109" t="s">
        <v>7</v>
      </c>
      <c r="J109" s="129"/>
      <c r="K109" t="s">
        <v>7</v>
      </c>
      <c r="L109" s="15" t="s">
        <v>7</v>
      </c>
      <c r="M109" s="129" t="s">
        <v>7</v>
      </c>
      <c r="N109" s="15" t="s">
        <v>7</v>
      </c>
      <c r="O109" s="15" t="s">
        <v>7</v>
      </c>
      <c r="P109" t="s">
        <v>7</v>
      </c>
      <c r="Q109" s="15" t="s">
        <v>7</v>
      </c>
      <c r="R109" s="15" t="s">
        <v>7</v>
      </c>
    </row>
    <row r="110" spans="8:18" s="15" customFormat="1" x14ac:dyDescent="0.3">
      <c r="H110" t="s">
        <v>7</v>
      </c>
      <c r="I110" t="s">
        <v>7</v>
      </c>
      <c r="J110" s="129"/>
      <c r="K110" t="s">
        <v>7</v>
      </c>
      <c r="L110" s="15" t="s">
        <v>7</v>
      </c>
      <c r="M110" s="129" t="s">
        <v>7</v>
      </c>
      <c r="N110" s="15" t="s">
        <v>7</v>
      </c>
      <c r="O110" s="15" t="s">
        <v>7</v>
      </c>
      <c r="P110" t="s">
        <v>7</v>
      </c>
      <c r="Q110" s="15" t="s">
        <v>7</v>
      </c>
      <c r="R110" s="15" t="s">
        <v>7</v>
      </c>
    </row>
    <row r="111" spans="8:18" s="15" customFormat="1" x14ac:dyDescent="0.3">
      <c r="H111" t="s">
        <v>7</v>
      </c>
      <c r="I111" t="s">
        <v>7</v>
      </c>
      <c r="J111" s="129"/>
      <c r="K111" t="s">
        <v>7</v>
      </c>
      <c r="L111" s="15" t="s">
        <v>7</v>
      </c>
      <c r="M111" s="129" t="s">
        <v>7</v>
      </c>
      <c r="N111" s="15" t="s">
        <v>7</v>
      </c>
      <c r="O111" s="15" t="s">
        <v>7</v>
      </c>
      <c r="P111" t="s">
        <v>7</v>
      </c>
      <c r="Q111" s="15" t="s">
        <v>7</v>
      </c>
      <c r="R111" s="15" t="s">
        <v>7</v>
      </c>
    </row>
    <row r="112" spans="8:18" s="15" customFormat="1" x14ac:dyDescent="0.3">
      <c r="H112" t="s">
        <v>7</v>
      </c>
      <c r="I112" t="s">
        <v>7</v>
      </c>
      <c r="J112" s="129"/>
      <c r="K112" t="s">
        <v>7</v>
      </c>
      <c r="L112" s="15" t="s">
        <v>7</v>
      </c>
      <c r="M112" s="129" t="s">
        <v>7</v>
      </c>
      <c r="N112" s="15" t="s">
        <v>7</v>
      </c>
      <c r="O112" s="15" t="s">
        <v>7</v>
      </c>
      <c r="P112" t="s">
        <v>7</v>
      </c>
      <c r="Q112" s="15" t="s">
        <v>7</v>
      </c>
      <c r="R112" s="15" t="s">
        <v>7</v>
      </c>
    </row>
    <row r="113" spans="8:18" s="15" customFormat="1" x14ac:dyDescent="0.3">
      <c r="H113" t="s">
        <v>7</v>
      </c>
      <c r="I113" t="s">
        <v>7</v>
      </c>
      <c r="J113" s="129"/>
      <c r="K113" t="s">
        <v>7</v>
      </c>
      <c r="L113" s="15" t="s">
        <v>7</v>
      </c>
      <c r="M113" s="129" t="s">
        <v>7</v>
      </c>
      <c r="N113" s="15" t="s">
        <v>7</v>
      </c>
      <c r="O113" s="15" t="s">
        <v>7</v>
      </c>
      <c r="P113" t="s">
        <v>7</v>
      </c>
      <c r="Q113" s="15" t="s">
        <v>7</v>
      </c>
      <c r="R113" s="15" t="s">
        <v>7</v>
      </c>
    </row>
    <row r="114" spans="8:18" s="15" customFormat="1" x14ac:dyDescent="0.3">
      <c r="H114" t="s">
        <v>7</v>
      </c>
      <c r="I114" t="s">
        <v>7</v>
      </c>
      <c r="J114" s="129"/>
      <c r="K114" t="s">
        <v>7</v>
      </c>
      <c r="L114" s="15" t="s">
        <v>7</v>
      </c>
      <c r="M114" s="129" t="s">
        <v>7</v>
      </c>
      <c r="N114" s="15" t="s">
        <v>7</v>
      </c>
      <c r="O114" s="15" t="s">
        <v>7</v>
      </c>
      <c r="P114" t="s">
        <v>7</v>
      </c>
      <c r="Q114" s="15" t="s">
        <v>7</v>
      </c>
      <c r="R114" s="15" t="s">
        <v>7</v>
      </c>
    </row>
    <row r="115" spans="8:18" s="15" customFormat="1" x14ac:dyDescent="0.3">
      <c r="H115" t="s">
        <v>7</v>
      </c>
      <c r="I115" t="s">
        <v>7</v>
      </c>
      <c r="J115" s="129"/>
      <c r="K115" t="s">
        <v>7</v>
      </c>
      <c r="L115" s="15" t="s">
        <v>7</v>
      </c>
      <c r="M115" s="129" t="s">
        <v>7</v>
      </c>
      <c r="N115" s="15" t="s">
        <v>7</v>
      </c>
      <c r="O115" s="15" t="s">
        <v>7</v>
      </c>
      <c r="P115" t="s">
        <v>7</v>
      </c>
      <c r="Q115" s="15" t="s">
        <v>7</v>
      </c>
      <c r="R115" s="15" t="s">
        <v>7</v>
      </c>
    </row>
    <row r="116" spans="8:18" s="15" customFormat="1" x14ac:dyDescent="0.3">
      <c r="H116" t="s">
        <v>7</v>
      </c>
      <c r="I116" t="s">
        <v>7</v>
      </c>
      <c r="J116" s="129"/>
      <c r="K116" t="s">
        <v>7</v>
      </c>
      <c r="L116" s="15" t="s">
        <v>7</v>
      </c>
      <c r="M116" s="129" t="s">
        <v>7</v>
      </c>
      <c r="N116" s="15" t="s">
        <v>7</v>
      </c>
      <c r="O116" s="15" t="s">
        <v>7</v>
      </c>
      <c r="P116" t="s">
        <v>7</v>
      </c>
      <c r="Q116" s="15" t="s">
        <v>7</v>
      </c>
      <c r="R116" s="15" t="s">
        <v>7</v>
      </c>
    </row>
    <row r="117" spans="8:18" s="15" customFormat="1" x14ac:dyDescent="0.3">
      <c r="H117" t="s">
        <v>7</v>
      </c>
      <c r="I117" t="s">
        <v>7</v>
      </c>
      <c r="J117" s="129"/>
      <c r="K117" t="s">
        <v>7</v>
      </c>
      <c r="L117" s="15" t="s">
        <v>7</v>
      </c>
      <c r="M117" s="129" t="s">
        <v>7</v>
      </c>
      <c r="N117" s="15" t="s">
        <v>7</v>
      </c>
      <c r="O117" s="15" t="s">
        <v>7</v>
      </c>
      <c r="P117" t="s">
        <v>7</v>
      </c>
      <c r="Q117" s="15" t="s">
        <v>7</v>
      </c>
      <c r="R117" s="15" t="s">
        <v>7</v>
      </c>
    </row>
    <row r="118" spans="8:18" s="15" customFormat="1" x14ac:dyDescent="0.3">
      <c r="H118" t="s">
        <v>7</v>
      </c>
      <c r="I118" t="s">
        <v>7</v>
      </c>
      <c r="J118" s="129"/>
      <c r="K118" t="s">
        <v>7</v>
      </c>
      <c r="L118" s="15" t="s">
        <v>7</v>
      </c>
      <c r="M118" s="129" t="s">
        <v>7</v>
      </c>
      <c r="N118" s="15" t="s">
        <v>7</v>
      </c>
      <c r="O118" s="15" t="s">
        <v>7</v>
      </c>
      <c r="P118" t="s">
        <v>7</v>
      </c>
      <c r="Q118" s="15" t="s">
        <v>7</v>
      </c>
      <c r="R118" s="15" t="s">
        <v>7</v>
      </c>
    </row>
    <row r="119" spans="8:18" s="15" customFormat="1" x14ac:dyDescent="0.3">
      <c r="H119" t="s">
        <v>7</v>
      </c>
      <c r="I119" t="s">
        <v>7</v>
      </c>
      <c r="J119" s="129"/>
      <c r="K119" t="s">
        <v>7</v>
      </c>
      <c r="L119" s="15" t="s">
        <v>7</v>
      </c>
      <c r="M119" s="129" t="s">
        <v>7</v>
      </c>
      <c r="N119" s="15" t="s">
        <v>7</v>
      </c>
      <c r="O119" s="15" t="s">
        <v>7</v>
      </c>
      <c r="P119" t="s">
        <v>7</v>
      </c>
      <c r="Q119" s="15" t="s">
        <v>7</v>
      </c>
      <c r="R119" s="15" t="s">
        <v>7</v>
      </c>
    </row>
    <row r="120" spans="8:18" s="15" customFormat="1" x14ac:dyDescent="0.3">
      <c r="H120" t="s">
        <v>7</v>
      </c>
      <c r="I120" t="s">
        <v>7</v>
      </c>
      <c r="J120" s="129"/>
      <c r="K120" t="s">
        <v>7</v>
      </c>
      <c r="L120" s="15" t="s">
        <v>7</v>
      </c>
      <c r="M120" s="129" t="s">
        <v>7</v>
      </c>
      <c r="N120" s="15" t="s">
        <v>7</v>
      </c>
      <c r="O120" s="15" t="s">
        <v>7</v>
      </c>
      <c r="P120" t="s">
        <v>7</v>
      </c>
      <c r="Q120" s="15" t="s">
        <v>7</v>
      </c>
      <c r="R120" s="15" t="s">
        <v>7</v>
      </c>
    </row>
    <row r="121" spans="8:18" s="15" customFormat="1" x14ac:dyDescent="0.3">
      <c r="H121" t="s">
        <v>7</v>
      </c>
      <c r="I121" t="s">
        <v>7</v>
      </c>
      <c r="J121" s="129"/>
      <c r="K121" t="s">
        <v>7</v>
      </c>
      <c r="L121" s="15" t="s">
        <v>7</v>
      </c>
      <c r="M121" s="129" t="s">
        <v>7</v>
      </c>
      <c r="N121" s="15" t="s">
        <v>7</v>
      </c>
      <c r="O121" s="15" t="s">
        <v>7</v>
      </c>
      <c r="P121" t="s">
        <v>7</v>
      </c>
      <c r="Q121" s="15" t="s">
        <v>7</v>
      </c>
      <c r="R121" s="15" t="s">
        <v>7</v>
      </c>
    </row>
    <row r="122" spans="8:18" s="15" customFormat="1" x14ac:dyDescent="0.3">
      <c r="H122" t="s">
        <v>7</v>
      </c>
      <c r="I122" t="s">
        <v>7</v>
      </c>
      <c r="J122" s="129"/>
      <c r="K122" t="s">
        <v>7</v>
      </c>
      <c r="L122" s="15" t="s">
        <v>7</v>
      </c>
      <c r="M122" s="129" t="s">
        <v>7</v>
      </c>
      <c r="N122" s="15" t="s">
        <v>7</v>
      </c>
      <c r="O122" s="15" t="s">
        <v>7</v>
      </c>
      <c r="P122" t="s">
        <v>7</v>
      </c>
      <c r="Q122" s="15" t="s">
        <v>7</v>
      </c>
      <c r="R122" s="15" t="s">
        <v>7</v>
      </c>
    </row>
    <row r="123" spans="8:18" s="15" customFormat="1" x14ac:dyDescent="0.3">
      <c r="H123" t="s">
        <v>7</v>
      </c>
      <c r="I123" t="s">
        <v>7</v>
      </c>
      <c r="J123" s="129"/>
      <c r="K123" t="s">
        <v>7</v>
      </c>
      <c r="L123" s="15" t="s">
        <v>7</v>
      </c>
      <c r="M123" s="129" t="s">
        <v>7</v>
      </c>
      <c r="N123" s="15" t="s">
        <v>7</v>
      </c>
      <c r="O123" s="15" t="s">
        <v>7</v>
      </c>
      <c r="P123" t="s">
        <v>7</v>
      </c>
      <c r="Q123" s="15" t="s">
        <v>7</v>
      </c>
      <c r="R123" s="15" t="s">
        <v>7</v>
      </c>
    </row>
    <row r="124" spans="8:18" s="15" customFormat="1" x14ac:dyDescent="0.3">
      <c r="H124" t="s">
        <v>7</v>
      </c>
      <c r="I124" t="s">
        <v>7</v>
      </c>
      <c r="J124" s="129"/>
      <c r="K124" t="s">
        <v>7</v>
      </c>
      <c r="L124" s="15" t="s">
        <v>7</v>
      </c>
      <c r="M124" s="129" t="s">
        <v>7</v>
      </c>
      <c r="N124" s="15" t="s">
        <v>7</v>
      </c>
      <c r="O124" s="15" t="s">
        <v>7</v>
      </c>
      <c r="P124" t="s">
        <v>7</v>
      </c>
      <c r="Q124" s="15" t="s">
        <v>7</v>
      </c>
      <c r="R124" s="15" t="s">
        <v>7</v>
      </c>
    </row>
    <row r="125" spans="8:18" s="15" customFormat="1" x14ac:dyDescent="0.3">
      <c r="H125" t="s">
        <v>7</v>
      </c>
      <c r="I125" t="s">
        <v>7</v>
      </c>
      <c r="J125" s="129"/>
      <c r="K125" t="s">
        <v>7</v>
      </c>
      <c r="L125" s="15" t="s">
        <v>7</v>
      </c>
      <c r="M125" s="129" t="s">
        <v>7</v>
      </c>
      <c r="N125" s="15" t="s">
        <v>7</v>
      </c>
      <c r="O125" s="15" t="s">
        <v>7</v>
      </c>
      <c r="P125" t="s">
        <v>7</v>
      </c>
      <c r="Q125" s="15" t="s">
        <v>7</v>
      </c>
      <c r="R125" s="15" t="s">
        <v>7</v>
      </c>
    </row>
    <row r="126" spans="8:18" s="15" customFormat="1" x14ac:dyDescent="0.3">
      <c r="H126" t="s">
        <v>7</v>
      </c>
      <c r="I126" t="s">
        <v>7</v>
      </c>
      <c r="J126" s="129"/>
      <c r="K126" t="s">
        <v>7</v>
      </c>
      <c r="L126" s="15" t="s">
        <v>7</v>
      </c>
      <c r="M126" s="129" t="s">
        <v>7</v>
      </c>
      <c r="N126" s="15" t="s">
        <v>7</v>
      </c>
      <c r="O126" s="15" t="s">
        <v>7</v>
      </c>
      <c r="P126" t="s">
        <v>7</v>
      </c>
      <c r="Q126" s="15" t="s">
        <v>7</v>
      </c>
      <c r="R126" s="15" t="s">
        <v>7</v>
      </c>
    </row>
    <row r="127" spans="8:18" s="15" customFormat="1" x14ac:dyDescent="0.3">
      <c r="H127" t="s">
        <v>7</v>
      </c>
      <c r="I127" t="s">
        <v>7</v>
      </c>
      <c r="J127" s="129"/>
      <c r="K127" t="s">
        <v>7</v>
      </c>
      <c r="L127" s="15" t="s">
        <v>7</v>
      </c>
      <c r="M127" s="129" t="s">
        <v>7</v>
      </c>
      <c r="N127" s="15" t="s">
        <v>7</v>
      </c>
      <c r="O127" s="15" t="s">
        <v>7</v>
      </c>
      <c r="P127" t="s">
        <v>7</v>
      </c>
      <c r="Q127" s="15" t="s">
        <v>7</v>
      </c>
      <c r="R127" s="15" t="s">
        <v>7</v>
      </c>
    </row>
    <row r="128" spans="8:18" s="15" customFormat="1" x14ac:dyDescent="0.3">
      <c r="H128" t="s">
        <v>7</v>
      </c>
      <c r="I128" t="s">
        <v>7</v>
      </c>
      <c r="J128" s="129"/>
      <c r="K128" t="s">
        <v>7</v>
      </c>
      <c r="L128" s="15" t="s">
        <v>7</v>
      </c>
      <c r="M128" s="129" t="s">
        <v>7</v>
      </c>
      <c r="N128" s="15" t="s">
        <v>7</v>
      </c>
      <c r="O128" s="15" t="s">
        <v>7</v>
      </c>
      <c r="P128" t="s">
        <v>7</v>
      </c>
      <c r="Q128" s="15" t="s">
        <v>7</v>
      </c>
      <c r="R128" s="15" t="s">
        <v>7</v>
      </c>
    </row>
    <row r="129" spans="8:18" s="15" customFormat="1" x14ac:dyDescent="0.3">
      <c r="H129" t="s">
        <v>7</v>
      </c>
      <c r="I129" t="s">
        <v>7</v>
      </c>
      <c r="J129" s="129"/>
      <c r="K129" t="s">
        <v>7</v>
      </c>
      <c r="L129" s="15" t="s">
        <v>7</v>
      </c>
      <c r="M129" s="129" t="s">
        <v>7</v>
      </c>
      <c r="N129" s="15" t="s">
        <v>7</v>
      </c>
      <c r="O129" s="15" t="s">
        <v>7</v>
      </c>
      <c r="P129" t="s">
        <v>7</v>
      </c>
      <c r="Q129" s="15" t="s">
        <v>7</v>
      </c>
      <c r="R129" s="15" t="s">
        <v>7</v>
      </c>
    </row>
    <row r="130" spans="8:18" s="15" customFormat="1" x14ac:dyDescent="0.3">
      <c r="H130" t="s">
        <v>7</v>
      </c>
      <c r="I130" t="s">
        <v>7</v>
      </c>
      <c r="J130" s="129"/>
      <c r="K130" t="s">
        <v>7</v>
      </c>
      <c r="L130" s="15" t="s">
        <v>7</v>
      </c>
      <c r="M130" s="129" t="s">
        <v>7</v>
      </c>
      <c r="N130" s="15" t="s">
        <v>7</v>
      </c>
      <c r="O130" s="15" t="s">
        <v>7</v>
      </c>
      <c r="P130" t="s">
        <v>7</v>
      </c>
      <c r="Q130" s="15" t="s">
        <v>7</v>
      </c>
      <c r="R130" s="15" t="s">
        <v>7</v>
      </c>
    </row>
    <row r="131" spans="8:18" s="15" customFormat="1" x14ac:dyDescent="0.3">
      <c r="H131" t="s">
        <v>7</v>
      </c>
      <c r="I131" t="s">
        <v>7</v>
      </c>
      <c r="J131" s="129"/>
      <c r="K131" t="s">
        <v>7</v>
      </c>
      <c r="L131" s="15" t="s">
        <v>7</v>
      </c>
      <c r="M131" s="129" t="s">
        <v>7</v>
      </c>
      <c r="N131" s="15" t="s">
        <v>7</v>
      </c>
      <c r="O131" s="15" t="s">
        <v>7</v>
      </c>
      <c r="P131" t="s">
        <v>7</v>
      </c>
      <c r="Q131" s="15" t="s">
        <v>7</v>
      </c>
      <c r="R131" s="15" t="s">
        <v>7</v>
      </c>
    </row>
    <row r="132" spans="8:18" s="15" customFormat="1" x14ac:dyDescent="0.3">
      <c r="H132" t="s">
        <v>7</v>
      </c>
      <c r="I132" t="s">
        <v>7</v>
      </c>
      <c r="J132" s="129"/>
      <c r="K132" t="s">
        <v>7</v>
      </c>
      <c r="L132" s="15" t="s">
        <v>7</v>
      </c>
      <c r="M132" s="129" t="s">
        <v>7</v>
      </c>
      <c r="N132" s="15" t="s">
        <v>7</v>
      </c>
      <c r="O132" s="15" t="s">
        <v>7</v>
      </c>
      <c r="P132" t="s">
        <v>7</v>
      </c>
      <c r="Q132" s="15" t="s">
        <v>7</v>
      </c>
      <c r="R132" s="15" t="s">
        <v>7</v>
      </c>
    </row>
    <row r="133" spans="8:18" s="15" customFormat="1" x14ac:dyDescent="0.3">
      <c r="H133" t="s">
        <v>7</v>
      </c>
      <c r="I133" t="s">
        <v>7</v>
      </c>
      <c r="J133" s="129"/>
      <c r="K133" t="s">
        <v>7</v>
      </c>
      <c r="L133" s="15" t="s">
        <v>7</v>
      </c>
      <c r="M133" s="129" t="s">
        <v>7</v>
      </c>
      <c r="N133" s="15" t="s">
        <v>7</v>
      </c>
      <c r="O133" s="15" t="s">
        <v>7</v>
      </c>
      <c r="P133" t="s">
        <v>7</v>
      </c>
      <c r="Q133" s="15" t="s">
        <v>7</v>
      </c>
      <c r="R133" s="15" t="s">
        <v>7</v>
      </c>
    </row>
    <row r="134" spans="8:18" s="15" customFormat="1" x14ac:dyDescent="0.3">
      <c r="H134" t="s">
        <v>7</v>
      </c>
      <c r="I134" t="s">
        <v>7</v>
      </c>
      <c r="J134" s="129"/>
      <c r="K134" t="s">
        <v>7</v>
      </c>
      <c r="L134" s="15" t="s">
        <v>7</v>
      </c>
      <c r="M134" s="129" t="s">
        <v>7</v>
      </c>
      <c r="N134" s="15" t="s">
        <v>7</v>
      </c>
      <c r="O134" s="15" t="s">
        <v>7</v>
      </c>
      <c r="P134" t="s">
        <v>7</v>
      </c>
      <c r="Q134" s="15" t="s">
        <v>7</v>
      </c>
      <c r="R134" s="15" t="s">
        <v>7</v>
      </c>
    </row>
    <row r="135" spans="8:18" s="15" customFormat="1" x14ac:dyDescent="0.3">
      <c r="H135" t="s">
        <v>7</v>
      </c>
      <c r="I135" t="s">
        <v>7</v>
      </c>
      <c r="J135" s="129"/>
      <c r="K135" t="s">
        <v>7</v>
      </c>
      <c r="L135" s="15" t="s">
        <v>7</v>
      </c>
      <c r="M135" s="129" t="s">
        <v>7</v>
      </c>
      <c r="N135" s="15" t="s">
        <v>7</v>
      </c>
      <c r="O135" s="15" t="s">
        <v>7</v>
      </c>
      <c r="P135" t="s">
        <v>7</v>
      </c>
      <c r="Q135" s="15" t="s">
        <v>7</v>
      </c>
      <c r="R135" s="15" t="s">
        <v>7</v>
      </c>
    </row>
    <row r="136" spans="8:18" s="15" customFormat="1" x14ac:dyDescent="0.3">
      <c r="H136" t="s">
        <v>7</v>
      </c>
      <c r="I136" t="s">
        <v>7</v>
      </c>
      <c r="J136" s="129"/>
      <c r="K136" t="s">
        <v>7</v>
      </c>
      <c r="L136" s="15" t="s">
        <v>7</v>
      </c>
      <c r="M136" s="129" t="s">
        <v>7</v>
      </c>
      <c r="N136" s="15" t="s">
        <v>7</v>
      </c>
      <c r="O136" s="15" t="s">
        <v>7</v>
      </c>
      <c r="P136" t="s">
        <v>7</v>
      </c>
      <c r="Q136" s="15" t="s">
        <v>7</v>
      </c>
      <c r="R136" s="15" t="s">
        <v>7</v>
      </c>
    </row>
    <row r="137" spans="8:18" s="15" customFormat="1" x14ac:dyDescent="0.3">
      <c r="H137" t="s">
        <v>7</v>
      </c>
      <c r="I137" t="s">
        <v>7</v>
      </c>
      <c r="J137" s="129"/>
      <c r="K137" t="s">
        <v>7</v>
      </c>
      <c r="L137" s="15" t="s">
        <v>7</v>
      </c>
      <c r="M137" s="129" t="s">
        <v>7</v>
      </c>
      <c r="N137" s="15" t="s">
        <v>7</v>
      </c>
      <c r="O137" s="15" t="s">
        <v>7</v>
      </c>
      <c r="P137" t="s">
        <v>7</v>
      </c>
      <c r="Q137" s="15" t="s">
        <v>7</v>
      </c>
      <c r="R137" s="15" t="s">
        <v>7</v>
      </c>
    </row>
    <row r="138" spans="8:18" s="15" customFormat="1" x14ac:dyDescent="0.3">
      <c r="H138" t="s">
        <v>7</v>
      </c>
      <c r="I138" t="s">
        <v>7</v>
      </c>
      <c r="J138" s="129"/>
      <c r="K138" t="s">
        <v>7</v>
      </c>
      <c r="L138" s="15" t="s">
        <v>7</v>
      </c>
      <c r="M138" s="129" t="s">
        <v>7</v>
      </c>
      <c r="N138" s="15" t="s">
        <v>7</v>
      </c>
      <c r="O138" s="15" t="s">
        <v>7</v>
      </c>
      <c r="P138" t="s">
        <v>7</v>
      </c>
      <c r="Q138" s="15" t="s">
        <v>7</v>
      </c>
      <c r="R138" s="15" t="s">
        <v>7</v>
      </c>
    </row>
    <row r="139" spans="8:18" s="15" customFormat="1" x14ac:dyDescent="0.3">
      <c r="H139" t="s">
        <v>7</v>
      </c>
      <c r="I139" t="s">
        <v>7</v>
      </c>
      <c r="J139" s="129"/>
      <c r="K139" t="s">
        <v>7</v>
      </c>
      <c r="L139" s="15" t="s">
        <v>7</v>
      </c>
      <c r="M139" s="129" t="s">
        <v>7</v>
      </c>
      <c r="N139" s="15" t="s">
        <v>7</v>
      </c>
      <c r="O139" s="15" t="s">
        <v>7</v>
      </c>
      <c r="P139" t="s">
        <v>7</v>
      </c>
      <c r="Q139" s="15" t="s">
        <v>7</v>
      </c>
      <c r="R139" s="15" t="s">
        <v>7</v>
      </c>
    </row>
    <row r="140" spans="8:18" s="15" customFormat="1" x14ac:dyDescent="0.3">
      <c r="H140" t="s">
        <v>7</v>
      </c>
      <c r="I140" t="s">
        <v>7</v>
      </c>
      <c r="J140" s="129"/>
      <c r="K140" t="s">
        <v>7</v>
      </c>
      <c r="L140" s="15" t="s">
        <v>7</v>
      </c>
      <c r="M140" s="129" t="s">
        <v>7</v>
      </c>
      <c r="N140" s="15" t="s">
        <v>7</v>
      </c>
      <c r="O140" s="15" t="s">
        <v>7</v>
      </c>
      <c r="P140" t="s">
        <v>7</v>
      </c>
      <c r="Q140" s="15" t="s">
        <v>7</v>
      </c>
      <c r="R140" s="15" t="s">
        <v>7</v>
      </c>
    </row>
    <row r="141" spans="8:18" s="15" customFormat="1" x14ac:dyDescent="0.3">
      <c r="H141" t="s">
        <v>7</v>
      </c>
      <c r="I141" t="s">
        <v>7</v>
      </c>
      <c r="J141" s="129"/>
      <c r="K141" t="s">
        <v>7</v>
      </c>
      <c r="L141" s="15" t="s">
        <v>7</v>
      </c>
      <c r="M141" s="129" t="s">
        <v>7</v>
      </c>
      <c r="N141" s="15" t="s">
        <v>7</v>
      </c>
      <c r="O141" s="15" t="s">
        <v>7</v>
      </c>
      <c r="P141" t="s">
        <v>7</v>
      </c>
      <c r="Q141" s="15" t="s">
        <v>7</v>
      </c>
      <c r="R141" s="15" t="s">
        <v>7</v>
      </c>
    </row>
    <row r="142" spans="8:18" s="15" customFormat="1" x14ac:dyDescent="0.3">
      <c r="H142" t="s">
        <v>7</v>
      </c>
      <c r="I142" t="s">
        <v>7</v>
      </c>
      <c r="J142" s="129"/>
      <c r="K142" t="s">
        <v>7</v>
      </c>
      <c r="L142" s="15" t="s">
        <v>7</v>
      </c>
      <c r="M142" s="129" t="s">
        <v>7</v>
      </c>
      <c r="N142" s="15" t="s">
        <v>7</v>
      </c>
      <c r="O142" s="15" t="s">
        <v>7</v>
      </c>
      <c r="P142" t="s">
        <v>7</v>
      </c>
      <c r="Q142" s="15" t="s">
        <v>7</v>
      </c>
      <c r="R142" s="15" t="s">
        <v>7</v>
      </c>
    </row>
    <row r="143" spans="8:18" s="15" customFormat="1" x14ac:dyDescent="0.3">
      <c r="H143" t="s">
        <v>7</v>
      </c>
      <c r="I143" t="s">
        <v>7</v>
      </c>
      <c r="J143" s="129"/>
      <c r="K143" t="s">
        <v>7</v>
      </c>
      <c r="L143" s="15" t="s">
        <v>7</v>
      </c>
      <c r="M143" s="129" t="s">
        <v>7</v>
      </c>
      <c r="N143" s="15" t="s">
        <v>7</v>
      </c>
      <c r="O143" s="15" t="s">
        <v>7</v>
      </c>
      <c r="P143" t="s">
        <v>7</v>
      </c>
      <c r="Q143" s="15" t="s">
        <v>7</v>
      </c>
      <c r="R143" s="15" t="s">
        <v>7</v>
      </c>
    </row>
    <row r="144" spans="8:18" s="15" customFormat="1" x14ac:dyDescent="0.3">
      <c r="H144" t="s">
        <v>7</v>
      </c>
      <c r="I144" t="s">
        <v>7</v>
      </c>
      <c r="J144" s="129"/>
      <c r="K144" t="s">
        <v>7</v>
      </c>
      <c r="L144" s="15" t="s">
        <v>7</v>
      </c>
      <c r="M144" s="129" t="s">
        <v>7</v>
      </c>
      <c r="N144" s="15" t="s">
        <v>7</v>
      </c>
      <c r="O144" s="15" t="s">
        <v>7</v>
      </c>
      <c r="P144" t="s">
        <v>7</v>
      </c>
      <c r="Q144" s="15" t="s">
        <v>7</v>
      </c>
      <c r="R144" s="15" t="s">
        <v>7</v>
      </c>
    </row>
    <row r="145" spans="8:18" s="15" customFormat="1" x14ac:dyDescent="0.3">
      <c r="H145" t="s">
        <v>7</v>
      </c>
      <c r="I145" t="s">
        <v>7</v>
      </c>
      <c r="J145" s="129"/>
      <c r="K145" t="s">
        <v>7</v>
      </c>
      <c r="L145" s="15" t="s">
        <v>7</v>
      </c>
      <c r="M145" s="129" t="s">
        <v>7</v>
      </c>
      <c r="N145" s="15" t="s">
        <v>7</v>
      </c>
      <c r="O145" s="15" t="s">
        <v>7</v>
      </c>
      <c r="P145" t="s">
        <v>7</v>
      </c>
      <c r="Q145" s="15" t="s">
        <v>7</v>
      </c>
      <c r="R145" s="15" t="s">
        <v>7</v>
      </c>
    </row>
    <row r="146" spans="8:18" s="15" customFormat="1" x14ac:dyDescent="0.3">
      <c r="H146" t="s">
        <v>7</v>
      </c>
      <c r="I146" t="s">
        <v>7</v>
      </c>
      <c r="J146" s="129"/>
      <c r="K146" t="s">
        <v>7</v>
      </c>
      <c r="L146" s="15" t="s">
        <v>7</v>
      </c>
      <c r="M146" s="129" t="s">
        <v>7</v>
      </c>
      <c r="N146" s="15" t="s">
        <v>7</v>
      </c>
      <c r="O146" s="15" t="s">
        <v>7</v>
      </c>
      <c r="P146" t="s">
        <v>7</v>
      </c>
      <c r="Q146" s="15" t="s">
        <v>7</v>
      </c>
      <c r="R146" s="15" t="s">
        <v>7</v>
      </c>
    </row>
    <row r="147" spans="8:18" s="15" customFormat="1" x14ac:dyDescent="0.3">
      <c r="H147" t="s">
        <v>7</v>
      </c>
      <c r="I147" t="s">
        <v>7</v>
      </c>
      <c r="J147" s="129"/>
      <c r="K147" t="s">
        <v>7</v>
      </c>
      <c r="L147" s="15" t="s">
        <v>7</v>
      </c>
      <c r="M147" s="129" t="s">
        <v>7</v>
      </c>
      <c r="N147" s="15" t="s">
        <v>7</v>
      </c>
      <c r="O147" s="15" t="s">
        <v>7</v>
      </c>
      <c r="P147" t="s">
        <v>7</v>
      </c>
      <c r="Q147" s="15" t="s">
        <v>7</v>
      </c>
      <c r="R147" s="15" t="s">
        <v>7</v>
      </c>
    </row>
    <row r="148" spans="8:18" s="15" customFormat="1" x14ac:dyDescent="0.3">
      <c r="H148" t="s">
        <v>7</v>
      </c>
      <c r="I148" t="s">
        <v>7</v>
      </c>
      <c r="J148" s="129"/>
      <c r="K148" t="s">
        <v>7</v>
      </c>
      <c r="L148" s="15" t="s">
        <v>7</v>
      </c>
      <c r="M148" s="129" t="s">
        <v>7</v>
      </c>
      <c r="N148" s="15" t="s">
        <v>7</v>
      </c>
      <c r="O148" s="15" t="s">
        <v>7</v>
      </c>
      <c r="P148" t="s">
        <v>7</v>
      </c>
      <c r="Q148" s="15" t="s">
        <v>7</v>
      </c>
      <c r="R148" s="15" t="s">
        <v>7</v>
      </c>
    </row>
    <row r="149" spans="8:18" s="15" customFormat="1" x14ac:dyDescent="0.3">
      <c r="H149" t="s">
        <v>7</v>
      </c>
      <c r="I149" t="s">
        <v>7</v>
      </c>
      <c r="J149" s="129"/>
      <c r="K149" t="s">
        <v>7</v>
      </c>
      <c r="L149" s="15" t="s">
        <v>7</v>
      </c>
      <c r="M149" s="129" t="s">
        <v>7</v>
      </c>
      <c r="N149" s="15" t="s">
        <v>7</v>
      </c>
      <c r="O149" s="15" t="s">
        <v>7</v>
      </c>
      <c r="P149" t="s">
        <v>7</v>
      </c>
      <c r="Q149" s="15" t="s">
        <v>7</v>
      </c>
      <c r="R149" s="15" t="s">
        <v>7</v>
      </c>
    </row>
    <row r="150" spans="8:18" s="15" customFormat="1" x14ac:dyDescent="0.3">
      <c r="H150" t="s">
        <v>7</v>
      </c>
      <c r="I150" t="s">
        <v>7</v>
      </c>
      <c r="J150" s="129"/>
      <c r="K150" t="s">
        <v>7</v>
      </c>
      <c r="L150" s="15" t="s">
        <v>7</v>
      </c>
      <c r="M150" s="129" t="s">
        <v>7</v>
      </c>
      <c r="N150" s="15" t="s">
        <v>7</v>
      </c>
      <c r="O150" s="15" t="s">
        <v>7</v>
      </c>
      <c r="P150" t="s">
        <v>7</v>
      </c>
      <c r="Q150" s="15" t="s">
        <v>7</v>
      </c>
      <c r="R150" s="15" t="s">
        <v>7</v>
      </c>
    </row>
    <row r="151" spans="8:18" s="15" customFormat="1" x14ac:dyDescent="0.3">
      <c r="H151" t="s">
        <v>7</v>
      </c>
      <c r="I151" t="s">
        <v>7</v>
      </c>
      <c r="J151" s="129"/>
      <c r="K151" t="s">
        <v>7</v>
      </c>
      <c r="L151" s="15" t="s">
        <v>7</v>
      </c>
      <c r="M151" s="129" t="s">
        <v>7</v>
      </c>
      <c r="N151" s="15" t="s">
        <v>7</v>
      </c>
      <c r="O151" s="15" t="s">
        <v>7</v>
      </c>
      <c r="P151" t="s">
        <v>7</v>
      </c>
      <c r="Q151" s="15" t="s">
        <v>7</v>
      </c>
      <c r="R151" s="15" t="s">
        <v>7</v>
      </c>
    </row>
    <row r="152" spans="8:18" s="15" customFormat="1" x14ac:dyDescent="0.3">
      <c r="H152" t="s">
        <v>7</v>
      </c>
      <c r="I152" t="s">
        <v>7</v>
      </c>
      <c r="J152" s="129"/>
      <c r="K152" t="s">
        <v>7</v>
      </c>
      <c r="L152" s="15" t="s">
        <v>7</v>
      </c>
      <c r="M152" s="129" t="s">
        <v>7</v>
      </c>
      <c r="N152" s="15" t="s">
        <v>7</v>
      </c>
      <c r="O152" s="15" t="s">
        <v>7</v>
      </c>
      <c r="P152" t="s">
        <v>7</v>
      </c>
      <c r="Q152" s="15" t="s">
        <v>7</v>
      </c>
      <c r="R152" s="15" t="s">
        <v>7</v>
      </c>
    </row>
    <row r="153" spans="8:18" s="15" customFormat="1" x14ac:dyDescent="0.3">
      <c r="H153" t="s">
        <v>7</v>
      </c>
      <c r="I153" t="s">
        <v>7</v>
      </c>
      <c r="J153" s="129"/>
      <c r="K153" t="s">
        <v>7</v>
      </c>
      <c r="L153" s="15" t="s">
        <v>7</v>
      </c>
      <c r="M153" s="129" t="s">
        <v>7</v>
      </c>
      <c r="N153" s="15" t="s">
        <v>7</v>
      </c>
      <c r="O153" s="15" t="s">
        <v>7</v>
      </c>
      <c r="P153" t="s">
        <v>7</v>
      </c>
      <c r="Q153" s="15" t="s">
        <v>7</v>
      </c>
      <c r="R153" s="15" t="s">
        <v>7</v>
      </c>
    </row>
    <row r="154" spans="8:18" s="15" customFormat="1" x14ac:dyDescent="0.3">
      <c r="H154" t="s">
        <v>7</v>
      </c>
      <c r="I154" t="s">
        <v>7</v>
      </c>
      <c r="J154" s="129"/>
      <c r="K154" t="s">
        <v>7</v>
      </c>
      <c r="L154" s="15" t="s">
        <v>7</v>
      </c>
      <c r="M154" s="129" t="s">
        <v>7</v>
      </c>
      <c r="N154" s="15" t="s">
        <v>7</v>
      </c>
      <c r="O154" s="15" t="s">
        <v>7</v>
      </c>
      <c r="P154" t="s">
        <v>7</v>
      </c>
      <c r="Q154" s="15" t="s">
        <v>7</v>
      </c>
      <c r="R154" s="15" t="s">
        <v>7</v>
      </c>
    </row>
    <row r="155" spans="8:18" s="15" customFormat="1" x14ac:dyDescent="0.3">
      <c r="H155" t="s">
        <v>7</v>
      </c>
      <c r="I155" t="s">
        <v>7</v>
      </c>
      <c r="J155" s="129"/>
      <c r="K155" t="s">
        <v>7</v>
      </c>
      <c r="L155" s="15" t="s">
        <v>7</v>
      </c>
      <c r="M155" s="129" t="s">
        <v>7</v>
      </c>
      <c r="N155" s="15" t="s">
        <v>7</v>
      </c>
      <c r="O155" s="15" t="s">
        <v>7</v>
      </c>
      <c r="P155" t="s">
        <v>7</v>
      </c>
      <c r="Q155" s="15" t="s">
        <v>7</v>
      </c>
      <c r="R155" s="15" t="s">
        <v>7</v>
      </c>
    </row>
    <row r="156" spans="8:18" s="15" customFormat="1" x14ac:dyDescent="0.3">
      <c r="H156" t="s">
        <v>7</v>
      </c>
      <c r="I156" t="s">
        <v>7</v>
      </c>
      <c r="J156" s="129"/>
      <c r="K156" t="s">
        <v>7</v>
      </c>
      <c r="L156" s="15" t="s">
        <v>7</v>
      </c>
      <c r="M156" s="129" t="s">
        <v>7</v>
      </c>
      <c r="N156" s="15" t="s">
        <v>7</v>
      </c>
      <c r="O156" s="15" t="s">
        <v>7</v>
      </c>
      <c r="P156" t="s">
        <v>7</v>
      </c>
      <c r="Q156" s="15" t="s">
        <v>7</v>
      </c>
      <c r="R156" s="15" t="s">
        <v>7</v>
      </c>
    </row>
    <row r="157" spans="8:18" s="15" customFormat="1" x14ac:dyDescent="0.3">
      <c r="H157" t="s">
        <v>7</v>
      </c>
      <c r="I157" t="s">
        <v>7</v>
      </c>
      <c r="J157" s="129"/>
      <c r="K157" t="s">
        <v>7</v>
      </c>
      <c r="L157" s="15" t="s">
        <v>7</v>
      </c>
      <c r="M157" s="129" t="s">
        <v>7</v>
      </c>
      <c r="N157" s="15" t="s">
        <v>7</v>
      </c>
      <c r="O157" s="15" t="s">
        <v>7</v>
      </c>
      <c r="P157" t="s">
        <v>7</v>
      </c>
      <c r="Q157" s="15" t="s">
        <v>7</v>
      </c>
      <c r="R157" s="15" t="s">
        <v>7</v>
      </c>
    </row>
    <row r="158" spans="8:18" s="15" customFormat="1" x14ac:dyDescent="0.3">
      <c r="H158" t="s">
        <v>7</v>
      </c>
      <c r="I158" t="s">
        <v>7</v>
      </c>
      <c r="J158" s="129"/>
      <c r="K158" t="s">
        <v>7</v>
      </c>
      <c r="L158" s="15" t="s">
        <v>7</v>
      </c>
      <c r="M158" s="129" t="s">
        <v>7</v>
      </c>
      <c r="N158" s="15" t="s">
        <v>7</v>
      </c>
      <c r="O158" s="15" t="s">
        <v>7</v>
      </c>
      <c r="P158" t="s">
        <v>7</v>
      </c>
      <c r="Q158" s="15" t="s">
        <v>7</v>
      </c>
      <c r="R158" s="15" t="s">
        <v>7</v>
      </c>
    </row>
    <row r="159" spans="8:18" s="15" customFormat="1" x14ac:dyDescent="0.3">
      <c r="H159" t="s">
        <v>7</v>
      </c>
      <c r="I159" t="s">
        <v>7</v>
      </c>
      <c r="J159" s="129"/>
      <c r="K159" t="s">
        <v>7</v>
      </c>
      <c r="L159" s="15" t="s">
        <v>7</v>
      </c>
      <c r="M159" s="129" t="s">
        <v>7</v>
      </c>
      <c r="N159" s="15" t="s">
        <v>7</v>
      </c>
      <c r="O159" s="15" t="s">
        <v>7</v>
      </c>
      <c r="P159" t="s">
        <v>7</v>
      </c>
      <c r="Q159" s="15" t="s">
        <v>7</v>
      </c>
      <c r="R159" s="15" t="s">
        <v>7</v>
      </c>
    </row>
    <row r="160" spans="8:18" s="15" customFormat="1" x14ac:dyDescent="0.3">
      <c r="H160" t="s">
        <v>7</v>
      </c>
      <c r="I160" t="s">
        <v>7</v>
      </c>
      <c r="J160" s="129"/>
      <c r="K160" t="s">
        <v>7</v>
      </c>
      <c r="L160" s="15" t="s">
        <v>7</v>
      </c>
      <c r="M160" s="129" t="s">
        <v>7</v>
      </c>
      <c r="N160" s="15" t="s">
        <v>7</v>
      </c>
      <c r="O160" s="15" t="s">
        <v>7</v>
      </c>
      <c r="P160" t="s">
        <v>7</v>
      </c>
      <c r="Q160" s="15" t="s">
        <v>7</v>
      </c>
      <c r="R160" s="15" t="s">
        <v>7</v>
      </c>
    </row>
    <row r="161" spans="8:18" s="15" customFormat="1" x14ac:dyDescent="0.3">
      <c r="H161" t="s">
        <v>7</v>
      </c>
      <c r="I161" t="s">
        <v>7</v>
      </c>
      <c r="J161" s="129"/>
      <c r="K161" t="s">
        <v>7</v>
      </c>
      <c r="L161" s="15" t="s">
        <v>7</v>
      </c>
      <c r="M161" s="129" t="s">
        <v>7</v>
      </c>
      <c r="N161" s="15" t="s">
        <v>7</v>
      </c>
      <c r="O161" s="15" t="s">
        <v>7</v>
      </c>
      <c r="P161" t="s">
        <v>7</v>
      </c>
      <c r="Q161" s="15" t="s">
        <v>7</v>
      </c>
      <c r="R161" s="15" t="s">
        <v>7</v>
      </c>
    </row>
    <row r="162" spans="8:18" s="15" customFormat="1" x14ac:dyDescent="0.3">
      <c r="H162" t="s">
        <v>7</v>
      </c>
      <c r="I162" t="s">
        <v>7</v>
      </c>
      <c r="J162" s="129"/>
      <c r="K162" t="s">
        <v>7</v>
      </c>
      <c r="L162" s="15" t="s">
        <v>7</v>
      </c>
      <c r="M162" s="129" t="s">
        <v>7</v>
      </c>
      <c r="N162" s="15" t="s">
        <v>7</v>
      </c>
      <c r="O162" s="15" t="s">
        <v>7</v>
      </c>
      <c r="P162" t="s">
        <v>7</v>
      </c>
      <c r="Q162" s="15" t="s">
        <v>7</v>
      </c>
      <c r="R162" s="15" t="s">
        <v>7</v>
      </c>
    </row>
    <row r="163" spans="8:18" s="15" customFormat="1" x14ac:dyDescent="0.3">
      <c r="H163" t="s">
        <v>7</v>
      </c>
      <c r="I163" t="s">
        <v>7</v>
      </c>
      <c r="J163" s="129"/>
      <c r="K163" t="s">
        <v>7</v>
      </c>
      <c r="L163" s="15" t="s">
        <v>7</v>
      </c>
      <c r="M163" s="129" t="s">
        <v>7</v>
      </c>
      <c r="N163" s="15" t="s">
        <v>7</v>
      </c>
      <c r="O163" s="15" t="s">
        <v>7</v>
      </c>
      <c r="P163" t="s">
        <v>7</v>
      </c>
      <c r="Q163" s="15" t="s">
        <v>7</v>
      </c>
      <c r="R163" s="15" t="s">
        <v>7</v>
      </c>
    </row>
    <row r="164" spans="8:18" s="15" customFormat="1" x14ac:dyDescent="0.3">
      <c r="H164" t="s">
        <v>7</v>
      </c>
      <c r="I164" t="s">
        <v>7</v>
      </c>
      <c r="J164" s="129"/>
      <c r="K164" t="s">
        <v>7</v>
      </c>
      <c r="L164" s="15" t="s">
        <v>7</v>
      </c>
      <c r="M164" s="129" t="s">
        <v>7</v>
      </c>
      <c r="N164" s="15" t="s">
        <v>7</v>
      </c>
      <c r="O164" s="15" t="s">
        <v>7</v>
      </c>
      <c r="P164" t="s">
        <v>7</v>
      </c>
      <c r="Q164" s="15" t="s">
        <v>7</v>
      </c>
      <c r="R164" s="15" t="s">
        <v>7</v>
      </c>
    </row>
    <row r="165" spans="8:18" s="15" customFormat="1" x14ac:dyDescent="0.3">
      <c r="H165" t="s">
        <v>7</v>
      </c>
      <c r="I165" t="s">
        <v>7</v>
      </c>
      <c r="J165" s="129"/>
      <c r="K165" t="s">
        <v>7</v>
      </c>
      <c r="L165" s="15" t="s">
        <v>7</v>
      </c>
      <c r="M165" s="129" t="s">
        <v>7</v>
      </c>
      <c r="N165" s="15" t="s">
        <v>7</v>
      </c>
      <c r="O165" s="15" t="s">
        <v>7</v>
      </c>
      <c r="P165" t="s">
        <v>7</v>
      </c>
      <c r="Q165" s="15" t="s">
        <v>7</v>
      </c>
      <c r="R165" s="15" t="s">
        <v>7</v>
      </c>
    </row>
    <row r="166" spans="8:18" s="15" customFormat="1" x14ac:dyDescent="0.3">
      <c r="H166" t="s">
        <v>7</v>
      </c>
      <c r="I166" t="s">
        <v>7</v>
      </c>
      <c r="J166" s="129"/>
      <c r="K166" t="s">
        <v>7</v>
      </c>
      <c r="L166" s="15" t="s">
        <v>7</v>
      </c>
      <c r="M166" s="129" t="s">
        <v>7</v>
      </c>
      <c r="N166" s="15" t="s">
        <v>7</v>
      </c>
      <c r="O166" s="15" t="s">
        <v>7</v>
      </c>
      <c r="P166" t="s">
        <v>7</v>
      </c>
      <c r="Q166" s="15" t="s">
        <v>7</v>
      </c>
      <c r="R166" s="15" t="s">
        <v>7</v>
      </c>
    </row>
    <row r="167" spans="8:18" s="15" customFormat="1" x14ac:dyDescent="0.3">
      <c r="H167" t="s">
        <v>7</v>
      </c>
      <c r="I167" t="s">
        <v>7</v>
      </c>
      <c r="J167" s="129"/>
      <c r="K167" t="s">
        <v>7</v>
      </c>
      <c r="L167" s="15" t="s">
        <v>7</v>
      </c>
      <c r="M167" s="129" t="s">
        <v>7</v>
      </c>
      <c r="N167" s="15" t="s">
        <v>7</v>
      </c>
      <c r="O167" s="15" t="s">
        <v>7</v>
      </c>
      <c r="P167" t="s">
        <v>7</v>
      </c>
      <c r="Q167" s="15" t="s">
        <v>7</v>
      </c>
      <c r="R167" s="15" t="s">
        <v>7</v>
      </c>
    </row>
    <row r="168" spans="8:18" s="15" customFormat="1" x14ac:dyDescent="0.3">
      <c r="H168" t="s">
        <v>7</v>
      </c>
      <c r="I168" t="s">
        <v>7</v>
      </c>
      <c r="J168" s="129"/>
      <c r="K168" t="s">
        <v>7</v>
      </c>
      <c r="L168" s="15" t="s">
        <v>7</v>
      </c>
      <c r="M168" s="129" t="s">
        <v>7</v>
      </c>
      <c r="N168" s="15" t="s">
        <v>7</v>
      </c>
      <c r="O168" s="15" t="s">
        <v>7</v>
      </c>
      <c r="P168" t="s">
        <v>7</v>
      </c>
      <c r="Q168" s="15" t="s">
        <v>7</v>
      </c>
      <c r="R168" s="15" t="s">
        <v>7</v>
      </c>
    </row>
    <row r="169" spans="8:18" s="15" customFormat="1" x14ac:dyDescent="0.3">
      <c r="H169" t="s">
        <v>7</v>
      </c>
      <c r="I169" t="s">
        <v>7</v>
      </c>
      <c r="J169" s="129"/>
      <c r="K169" t="s">
        <v>7</v>
      </c>
      <c r="L169" s="15" t="s">
        <v>7</v>
      </c>
      <c r="M169" s="129" t="s">
        <v>7</v>
      </c>
      <c r="N169" s="15" t="s">
        <v>7</v>
      </c>
      <c r="O169" s="15" t="s">
        <v>7</v>
      </c>
      <c r="P169" t="s">
        <v>7</v>
      </c>
      <c r="Q169" s="15" t="s">
        <v>7</v>
      </c>
      <c r="R169" s="15" t="s">
        <v>7</v>
      </c>
    </row>
    <row r="170" spans="8:18" s="15" customFormat="1" x14ac:dyDescent="0.3">
      <c r="H170" t="s">
        <v>7</v>
      </c>
      <c r="I170" t="s">
        <v>7</v>
      </c>
      <c r="J170" s="129"/>
      <c r="K170" t="s">
        <v>7</v>
      </c>
      <c r="L170" s="15" t="s">
        <v>7</v>
      </c>
      <c r="M170" s="129" t="s">
        <v>7</v>
      </c>
      <c r="N170" s="15" t="s">
        <v>7</v>
      </c>
      <c r="O170" s="15" t="s">
        <v>7</v>
      </c>
      <c r="P170" t="s">
        <v>7</v>
      </c>
      <c r="Q170" s="15" t="s">
        <v>7</v>
      </c>
      <c r="R170" s="15" t="s">
        <v>7</v>
      </c>
    </row>
    <row r="171" spans="8:18" s="15" customFormat="1" x14ac:dyDescent="0.3">
      <c r="H171" t="s">
        <v>7</v>
      </c>
      <c r="I171" t="s">
        <v>7</v>
      </c>
      <c r="J171" s="129"/>
      <c r="K171" t="s">
        <v>7</v>
      </c>
      <c r="L171" s="15" t="s">
        <v>7</v>
      </c>
      <c r="M171" s="129" t="s">
        <v>7</v>
      </c>
      <c r="N171" s="15" t="s">
        <v>7</v>
      </c>
      <c r="O171" s="15" t="s">
        <v>7</v>
      </c>
      <c r="P171" t="s">
        <v>7</v>
      </c>
      <c r="Q171" s="15" t="s">
        <v>7</v>
      </c>
      <c r="R171" s="15" t="s">
        <v>7</v>
      </c>
    </row>
    <row r="172" spans="8:18" s="15" customFormat="1" x14ac:dyDescent="0.3">
      <c r="H172" t="s">
        <v>7</v>
      </c>
      <c r="I172" t="s">
        <v>7</v>
      </c>
      <c r="J172" s="129"/>
      <c r="K172" t="s">
        <v>7</v>
      </c>
      <c r="L172" s="15" t="s">
        <v>7</v>
      </c>
      <c r="M172" s="129" t="s">
        <v>7</v>
      </c>
      <c r="N172" s="15" t="s">
        <v>7</v>
      </c>
      <c r="O172" s="15" t="s">
        <v>7</v>
      </c>
      <c r="P172" t="s">
        <v>7</v>
      </c>
      <c r="Q172" s="15" t="s">
        <v>7</v>
      </c>
      <c r="R172" s="15" t="s">
        <v>7</v>
      </c>
    </row>
    <row r="173" spans="8:18" s="15" customFormat="1" x14ac:dyDescent="0.3">
      <c r="H173" t="s">
        <v>7</v>
      </c>
      <c r="I173" t="s">
        <v>7</v>
      </c>
      <c r="J173" s="129"/>
      <c r="K173" t="s">
        <v>7</v>
      </c>
      <c r="L173" s="15" t="s">
        <v>7</v>
      </c>
      <c r="M173" s="129" t="s">
        <v>7</v>
      </c>
      <c r="N173" s="15" t="s">
        <v>7</v>
      </c>
      <c r="O173" s="15" t="s">
        <v>7</v>
      </c>
      <c r="P173" t="s">
        <v>7</v>
      </c>
      <c r="Q173" s="15" t="s">
        <v>7</v>
      </c>
      <c r="R173" s="15" t="s">
        <v>7</v>
      </c>
    </row>
    <row r="174" spans="8:18" s="15" customFormat="1" x14ac:dyDescent="0.3">
      <c r="H174" t="s">
        <v>7</v>
      </c>
      <c r="I174" t="s">
        <v>7</v>
      </c>
      <c r="J174" s="129"/>
      <c r="K174" t="s">
        <v>7</v>
      </c>
      <c r="L174" s="15" t="s">
        <v>7</v>
      </c>
      <c r="M174" s="129" t="s">
        <v>7</v>
      </c>
      <c r="N174" s="15" t="s">
        <v>7</v>
      </c>
      <c r="O174" s="15" t="s">
        <v>7</v>
      </c>
      <c r="P174" t="s">
        <v>7</v>
      </c>
      <c r="Q174" s="15" t="s">
        <v>7</v>
      </c>
      <c r="R174" s="15" t="s">
        <v>7</v>
      </c>
    </row>
    <row r="175" spans="8:18" s="15" customFormat="1" x14ac:dyDescent="0.3">
      <c r="H175" t="s">
        <v>7</v>
      </c>
      <c r="I175" t="s">
        <v>7</v>
      </c>
      <c r="J175" s="129"/>
      <c r="K175" t="s">
        <v>7</v>
      </c>
      <c r="L175" s="15" t="s">
        <v>7</v>
      </c>
      <c r="M175" s="129" t="s">
        <v>7</v>
      </c>
      <c r="N175" s="15" t="s">
        <v>7</v>
      </c>
      <c r="O175" s="15" t="s">
        <v>7</v>
      </c>
      <c r="P175" t="s">
        <v>7</v>
      </c>
      <c r="Q175" s="15" t="s">
        <v>7</v>
      </c>
      <c r="R175" s="15" t="s">
        <v>7</v>
      </c>
    </row>
    <row r="176" spans="8:18" s="15" customFormat="1" x14ac:dyDescent="0.3">
      <c r="H176" t="s">
        <v>7</v>
      </c>
      <c r="I176" t="s">
        <v>7</v>
      </c>
      <c r="J176" s="129"/>
      <c r="K176" t="s">
        <v>7</v>
      </c>
      <c r="L176" s="15" t="s">
        <v>7</v>
      </c>
      <c r="M176" s="129" t="s">
        <v>7</v>
      </c>
      <c r="N176" s="15" t="s">
        <v>7</v>
      </c>
      <c r="O176" s="15" t="s">
        <v>7</v>
      </c>
      <c r="P176" t="s">
        <v>7</v>
      </c>
      <c r="Q176" s="15" t="s">
        <v>7</v>
      </c>
      <c r="R176" s="15" t="s">
        <v>7</v>
      </c>
    </row>
    <row r="177" spans="8:18" s="15" customFormat="1" x14ac:dyDescent="0.3">
      <c r="H177" t="s">
        <v>7</v>
      </c>
      <c r="I177" t="s">
        <v>7</v>
      </c>
      <c r="J177" s="129"/>
      <c r="K177" t="s">
        <v>7</v>
      </c>
      <c r="L177" s="15" t="s">
        <v>7</v>
      </c>
      <c r="M177" s="129" t="s">
        <v>7</v>
      </c>
      <c r="N177" s="15" t="s">
        <v>7</v>
      </c>
      <c r="O177" s="15" t="s">
        <v>7</v>
      </c>
      <c r="P177" t="s">
        <v>7</v>
      </c>
      <c r="Q177" s="15" t="s">
        <v>7</v>
      </c>
      <c r="R177" s="15" t="s">
        <v>7</v>
      </c>
    </row>
    <row r="178" spans="8:18" s="15" customFormat="1" x14ac:dyDescent="0.3">
      <c r="H178" t="s">
        <v>7</v>
      </c>
      <c r="I178" t="s">
        <v>7</v>
      </c>
      <c r="J178" s="129"/>
      <c r="K178" t="s">
        <v>7</v>
      </c>
      <c r="L178" s="15" t="s">
        <v>7</v>
      </c>
      <c r="M178" s="129" t="s">
        <v>7</v>
      </c>
      <c r="N178" s="15" t="s">
        <v>7</v>
      </c>
      <c r="O178" s="15" t="s">
        <v>7</v>
      </c>
      <c r="P178" t="s">
        <v>7</v>
      </c>
      <c r="Q178" s="15" t="s">
        <v>7</v>
      </c>
      <c r="R178" s="15" t="s">
        <v>7</v>
      </c>
    </row>
    <row r="179" spans="8:18" s="15" customFormat="1" x14ac:dyDescent="0.3">
      <c r="H179" t="s">
        <v>7</v>
      </c>
      <c r="I179" t="s">
        <v>7</v>
      </c>
      <c r="J179" s="129"/>
      <c r="K179" t="s">
        <v>7</v>
      </c>
      <c r="L179" s="15" t="s">
        <v>7</v>
      </c>
      <c r="M179" s="129" t="s">
        <v>7</v>
      </c>
      <c r="N179" s="15" t="s">
        <v>7</v>
      </c>
      <c r="O179" s="15" t="s">
        <v>7</v>
      </c>
      <c r="P179" t="s">
        <v>7</v>
      </c>
      <c r="Q179" s="15" t="s">
        <v>7</v>
      </c>
      <c r="R179" s="15" t="s">
        <v>7</v>
      </c>
    </row>
    <row r="180" spans="8:18" s="15" customFormat="1" x14ac:dyDescent="0.3">
      <c r="H180" t="s">
        <v>7</v>
      </c>
      <c r="I180" t="s">
        <v>7</v>
      </c>
      <c r="J180" s="129"/>
      <c r="K180" t="s">
        <v>7</v>
      </c>
      <c r="L180" s="15" t="s">
        <v>7</v>
      </c>
      <c r="M180" s="129" t="s">
        <v>7</v>
      </c>
      <c r="N180" s="15" t="s">
        <v>7</v>
      </c>
      <c r="O180" s="15" t="s">
        <v>7</v>
      </c>
      <c r="P180" t="s">
        <v>7</v>
      </c>
      <c r="Q180" s="15" t="s">
        <v>7</v>
      </c>
      <c r="R180" s="15" t="s">
        <v>7</v>
      </c>
    </row>
    <row r="181" spans="8:18" s="15" customFormat="1" x14ac:dyDescent="0.3">
      <c r="H181" t="s">
        <v>7</v>
      </c>
      <c r="I181" t="s">
        <v>7</v>
      </c>
      <c r="J181" s="129"/>
      <c r="K181" t="s">
        <v>7</v>
      </c>
      <c r="L181" s="15" t="s">
        <v>7</v>
      </c>
      <c r="M181" s="129" t="s">
        <v>7</v>
      </c>
      <c r="N181" s="15" t="s">
        <v>7</v>
      </c>
      <c r="O181" s="15" t="s">
        <v>7</v>
      </c>
      <c r="P181" t="s">
        <v>7</v>
      </c>
      <c r="Q181" s="15" t="s">
        <v>7</v>
      </c>
      <c r="R181" s="15" t="s">
        <v>7</v>
      </c>
    </row>
    <row r="182" spans="8:18" s="15" customFormat="1" x14ac:dyDescent="0.3">
      <c r="H182" t="s">
        <v>7</v>
      </c>
      <c r="I182" t="s">
        <v>7</v>
      </c>
      <c r="J182" s="129"/>
      <c r="K182" t="s">
        <v>7</v>
      </c>
      <c r="L182" s="15" t="s">
        <v>7</v>
      </c>
      <c r="M182" s="129" t="s">
        <v>7</v>
      </c>
      <c r="N182" s="15" t="s">
        <v>7</v>
      </c>
      <c r="O182" s="15" t="s">
        <v>7</v>
      </c>
      <c r="P182" t="s">
        <v>7</v>
      </c>
      <c r="Q182" s="15" t="s">
        <v>7</v>
      </c>
      <c r="R182" s="15" t="s">
        <v>7</v>
      </c>
    </row>
    <row r="183" spans="8:18" s="15" customFormat="1" x14ac:dyDescent="0.3">
      <c r="H183" t="s">
        <v>7</v>
      </c>
      <c r="I183" t="s">
        <v>7</v>
      </c>
      <c r="J183" s="129"/>
      <c r="K183" t="s">
        <v>7</v>
      </c>
      <c r="L183" s="15" t="s">
        <v>7</v>
      </c>
      <c r="M183" s="129" t="s">
        <v>7</v>
      </c>
      <c r="N183" s="15" t="s">
        <v>7</v>
      </c>
      <c r="O183" s="15" t="s">
        <v>7</v>
      </c>
      <c r="P183" t="s">
        <v>7</v>
      </c>
      <c r="Q183" s="15" t="s">
        <v>7</v>
      </c>
      <c r="R183" s="15" t="s">
        <v>7</v>
      </c>
    </row>
    <row r="184" spans="8:18" s="15" customFormat="1" x14ac:dyDescent="0.3">
      <c r="H184" t="s">
        <v>7</v>
      </c>
      <c r="I184" t="s">
        <v>7</v>
      </c>
      <c r="J184" s="129"/>
      <c r="K184" t="s">
        <v>7</v>
      </c>
      <c r="L184" s="15" t="s">
        <v>7</v>
      </c>
      <c r="M184" s="129" t="s">
        <v>7</v>
      </c>
      <c r="N184" s="15" t="s">
        <v>7</v>
      </c>
      <c r="O184" s="15" t="s">
        <v>7</v>
      </c>
      <c r="P184" t="s">
        <v>7</v>
      </c>
      <c r="Q184" s="15" t="s">
        <v>7</v>
      </c>
      <c r="R184" s="15" t="s">
        <v>7</v>
      </c>
    </row>
    <row r="185" spans="8:18" s="15" customFormat="1" x14ac:dyDescent="0.3">
      <c r="H185" t="s">
        <v>7</v>
      </c>
      <c r="I185" t="s">
        <v>7</v>
      </c>
      <c r="J185" s="129"/>
      <c r="K185" t="s">
        <v>7</v>
      </c>
      <c r="L185" s="15" t="s">
        <v>7</v>
      </c>
      <c r="M185" s="129" t="s">
        <v>7</v>
      </c>
      <c r="N185" s="15" t="s">
        <v>7</v>
      </c>
      <c r="O185" s="15" t="s">
        <v>7</v>
      </c>
      <c r="P185" t="s">
        <v>7</v>
      </c>
      <c r="Q185" s="15" t="s">
        <v>7</v>
      </c>
      <c r="R185" s="15" t="s">
        <v>7</v>
      </c>
    </row>
    <row r="186" spans="8:18" s="15" customFormat="1" x14ac:dyDescent="0.3">
      <c r="H186" t="s">
        <v>7</v>
      </c>
      <c r="I186" t="s">
        <v>7</v>
      </c>
      <c r="J186" s="129"/>
      <c r="K186" t="s">
        <v>7</v>
      </c>
      <c r="L186" s="15" t="s">
        <v>7</v>
      </c>
      <c r="M186" s="129" t="s">
        <v>7</v>
      </c>
      <c r="N186" s="15" t="s">
        <v>7</v>
      </c>
      <c r="O186" s="15" t="s">
        <v>7</v>
      </c>
      <c r="P186" t="s">
        <v>7</v>
      </c>
      <c r="Q186" s="15" t="s">
        <v>7</v>
      </c>
      <c r="R186" s="15" t="s">
        <v>7</v>
      </c>
    </row>
    <row r="187" spans="8:18" s="15" customFormat="1" x14ac:dyDescent="0.3">
      <c r="H187" t="s">
        <v>7</v>
      </c>
      <c r="I187" t="s">
        <v>7</v>
      </c>
      <c r="J187" s="129"/>
      <c r="K187" t="s">
        <v>7</v>
      </c>
      <c r="L187" s="15" t="s">
        <v>7</v>
      </c>
      <c r="M187" s="129" t="s">
        <v>7</v>
      </c>
      <c r="N187" s="15" t="s">
        <v>7</v>
      </c>
      <c r="O187" s="15" t="s">
        <v>7</v>
      </c>
      <c r="P187" t="s">
        <v>7</v>
      </c>
      <c r="Q187" s="15" t="s">
        <v>7</v>
      </c>
      <c r="R187" s="15" t="s">
        <v>7</v>
      </c>
    </row>
    <row r="188" spans="8:18" s="15" customFormat="1" x14ac:dyDescent="0.3">
      <c r="H188" t="s">
        <v>7</v>
      </c>
      <c r="I188" t="s">
        <v>7</v>
      </c>
      <c r="J188" s="129"/>
      <c r="K188" t="s">
        <v>7</v>
      </c>
      <c r="L188" s="15" t="s">
        <v>7</v>
      </c>
      <c r="M188" s="129" t="s">
        <v>7</v>
      </c>
      <c r="N188" s="15" t="s">
        <v>7</v>
      </c>
      <c r="O188" s="15" t="s">
        <v>7</v>
      </c>
      <c r="P188" t="s">
        <v>7</v>
      </c>
      <c r="Q188" s="15" t="s">
        <v>7</v>
      </c>
      <c r="R188" s="15" t="s">
        <v>7</v>
      </c>
    </row>
    <row r="189" spans="8:18" s="15" customFormat="1" x14ac:dyDescent="0.3">
      <c r="H189" t="s">
        <v>7</v>
      </c>
      <c r="I189" t="s">
        <v>7</v>
      </c>
      <c r="J189" s="129"/>
      <c r="K189" t="s">
        <v>7</v>
      </c>
      <c r="L189" s="15" t="s">
        <v>7</v>
      </c>
      <c r="M189" s="129" t="s">
        <v>7</v>
      </c>
      <c r="N189" s="15" t="s">
        <v>7</v>
      </c>
      <c r="O189" s="15" t="s">
        <v>7</v>
      </c>
      <c r="P189" t="s">
        <v>7</v>
      </c>
      <c r="Q189" s="15" t="s">
        <v>7</v>
      </c>
      <c r="R189" s="15" t="s">
        <v>7</v>
      </c>
    </row>
    <row r="190" spans="8:18" s="15" customFormat="1" x14ac:dyDescent="0.3">
      <c r="H190" t="s">
        <v>7</v>
      </c>
      <c r="I190" t="s">
        <v>7</v>
      </c>
      <c r="J190" s="129"/>
      <c r="K190" t="s">
        <v>7</v>
      </c>
      <c r="L190" s="15" t="s">
        <v>7</v>
      </c>
      <c r="M190" s="129" t="s">
        <v>7</v>
      </c>
      <c r="N190" s="15" t="s">
        <v>7</v>
      </c>
      <c r="O190" s="15" t="s">
        <v>7</v>
      </c>
      <c r="P190" t="s">
        <v>7</v>
      </c>
      <c r="Q190" s="15" t="s">
        <v>7</v>
      </c>
      <c r="R190" s="15" t="s">
        <v>7</v>
      </c>
    </row>
    <row r="191" spans="8:18" s="15" customFormat="1" x14ac:dyDescent="0.3">
      <c r="H191" t="s">
        <v>7</v>
      </c>
      <c r="I191" t="s">
        <v>7</v>
      </c>
      <c r="J191" s="129"/>
      <c r="K191" t="s">
        <v>7</v>
      </c>
      <c r="L191" s="15" t="s">
        <v>7</v>
      </c>
      <c r="M191" s="129" t="s">
        <v>7</v>
      </c>
      <c r="N191" s="15" t="s">
        <v>7</v>
      </c>
      <c r="O191" s="15" t="s">
        <v>7</v>
      </c>
      <c r="P191" t="s">
        <v>7</v>
      </c>
      <c r="Q191" s="15" t="s">
        <v>7</v>
      </c>
      <c r="R191" s="15" t="s">
        <v>7</v>
      </c>
    </row>
    <row r="192" spans="8:18" s="15" customFormat="1" x14ac:dyDescent="0.3">
      <c r="H192" t="s">
        <v>7</v>
      </c>
      <c r="I192" t="s">
        <v>7</v>
      </c>
      <c r="J192" s="129"/>
      <c r="K192" t="s">
        <v>7</v>
      </c>
      <c r="L192" s="15" t="s">
        <v>7</v>
      </c>
      <c r="M192" s="129" t="s">
        <v>7</v>
      </c>
      <c r="N192" s="15" t="s">
        <v>7</v>
      </c>
      <c r="O192" s="15" t="s">
        <v>7</v>
      </c>
      <c r="P192" t="s">
        <v>7</v>
      </c>
      <c r="Q192" s="15" t="s">
        <v>7</v>
      </c>
      <c r="R192" s="15" t="s">
        <v>7</v>
      </c>
    </row>
    <row r="193" spans="8:18" s="15" customFormat="1" x14ac:dyDescent="0.3">
      <c r="H193" t="s">
        <v>7</v>
      </c>
      <c r="I193" t="s">
        <v>7</v>
      </c>
      <c r="J193" s="129"/>
      <c r="K193" t="s">
        <v>7</v>
      </c>
      <c r="L193" s="15" t="s">
        <v>7</v>
      </c>
      <c r="M193" s="129" t="s">
        <v>7</v>
      </c>
      <c r="N193" s="15" t="s">
        <v>7</v>
      </c>
      <c r="O193" s="15" t="s">
        <v>7</v>
      </c>
      <c r="P193" t="s">
        <v>7</v>
      </c>
      <c r="Q193" s="15" t="s">
        <v>7</v>
      </c>
      <c r="R193" s="15" t="s">
        <v>7</v>
      </c>
    </row>
    <row r="194" spans="8:18" s="15" customFormat="1" x14ac:dyDescent="0.3">
      <c r="H194" t="s">
        <v>7</v>
      </c>
      <c r="I194" t="s">
        <v>7</v>
      </c>
      <c r="J194" s="129"/>
      <c r="K194" t="s">
        <v>7</v>
      </c>
      <c r="L194" s="15" t="s">
        <v>7</v>
      </c>
      <c r="M194" s="129" t="s">
        <v>7</v>
      </c>
      <c r="N194" s="15" t="s">
        <v>7</v>
      </c>
      <c r="O194" s="15" t="s">
        <v>7</v>
      </c>
      <c r="P194" t="s">
        <v>7</v>
      </c>
      <c r="Q194" s="15" t="s">
        <v>7</v>
      </c>
      <c r="R194" s="15" t="s">
        <v>7</v>
      </c>
    </row>
    <row r="195" spans="8:18" s="15" customFormat="1" x14ac:dyDescent="0.3">
      <c r="H195" t="s">
        <v>7</v>
      </c>
      <c r="I195" t="s">
        <v>7</v>
      </c>
      <c r="J195" s="129"/>
      <c r="K195" t="s">
        <v>7</v>
      </c>
      <c r="L195" s="15" t="s">
        <v>7</v>
      </c>
      <c r="M195" s="129" t="s">
        <v>7</v>
      </c>
      <c r="N195" s="15" t="s">
        <v>7</v>
      </c>
      <c r="O195" s="15" t="s">
        <v>7</v>
      </c>
      <c r="P195" t="s">
        <v>7</v>
      </c>
      <c r="Q195" s="15" t="s">
        <v>7</v>
      </c>
      <c r="R195" s="15" t="s">
        <v>7</v>
      </c>
    </row>
    <row r="196" spans="8:18" s="15" customFormat="1" x14ac:dyDescent="0.3">
      <c r="H196" t="s">
        <v>7</v>
      </c>
      <c r="I196" t="s">
        <v>7</v>
      </c>
      <c r="J196" s="129"/>
      <c r="K196" t="s">
        <v>7</v>
      </c>
      <c r="L196" s="15" t="s">
        <v>7</v>
      </c>
      <c r="M196" s="129" t="s">
        <v>7</v>
      </c>
      <c r="N196" s="15" t="s">
        <v>7</v>
      </c>
      <c r="O196" s="15" t="s">
        <v>7</v>
      </c>
      <c r="P196" t="s">
        <v>7</v>
      </c>
      <c r="Q196" s="15" t="s">
        <v>7</v>
      </c>
      <c r="R196" s="15" t="s">
        <v>7</v>
      </c>
    </row>
    <row r="197" spans="8:18" s="15" customFormat="1" x14ac:dyDescent="0.3">
      <c r="H197" t="s">
        <v>7</v>
      </c>
      <c r="I197" t="s">
        <v>7</v>
      </c>
      <c r="J197" s="129"/>
      <c r="K197" t="s">
        <v>7</v>
      </c>
      <c r="L197" s="15" t="s">
        <v>7</v>
      </c>
      <c r="M197" s="129" t="s">
        <v>7</v>
      </c>
      <c r="N197" s="15" t="s">
        <v>7</v>
      </c>
      <c r="O197" s="15" t="s">
        <v>7</v>
      </c>
      <c r="P197" t="s">
        <v>7</v>
      </c>
      <c r="Q197" s="15" t="s">
        <v>7</v>
      </c>
      <c r="R197" s="15" t="s">
        <v>7</v>
      </c>
    </row>
    <row r="198" spans="8:18" s="15" customFormat="1" x14ac:dyDescent="0.3">
      <c r="H198" t="s">
        <v>7</v>
      </c>
      <c r="I198" t="s">
        <v>7</v>
      </c>
      <c r="J198" s="129"/>
      <c r="K198" t="s">
        <v>7</v>
      </c>
      <c r="L198" s="15" t="s">
        <v>7</v>
      </c>
      <c r="M198" s="129" t="s">
        <v>7</v>
      </c>
      <c r="N198" s="15" t="s">
        <v>7</v>
      </c>
      <c r="O198" s="15" t="s">
        <v>7</v>
      </c>
      <c r="P198" t="s">
        <v>7</v>
      </c>
      <c r="Q198" s="15" t="s">
        <v>7</v>
      </c>
      <c r="R198" s="15" t="s">
        <v>7</v>
      </c>
    </row>
    <row r="199" spans="8:18" s="15" customFormat="1" x14ac:dyDescent="0.3">
      <c r="H199" t="s">
        <v>7</v>
      </c>
      <c r="I199" t="s">
        <v>7</v>
      </c>
      <c r="J199" s="129"/>
      <c r="K199" t="s">
        <v>7</v>
      </c>
      <c r="L199" s="15" t="s">
        <v>7</v>
      </c>
      <c r="M199" s="129" t="s">
        <v>7</v>
      </c>
      <c r="N199" s="15" t="s">
        <v>7</v>
      </c>
      <c r="O199" s="15" t="s">
        <v>7</v>
      </c>
      <c r="P199" t="s">
        <v>7</v>
      </c>
      <c r="Q199" s="15" t="s">
        <v>7</v>
      </c>
      <c r="R199" s="15" t="s">
        <v>7</v>
      </c>
    </row>
    <row r="200" spans="8:18" s="15" customFormat="1" x14ac:dyDescent="0.3">
      <c r="H200" t="s">
        <v>7</v>
      </c>
      <c r="I200" t="s">
        <v>7</v>
      </c>
      <c r="J200" s="129"/>
      <c r="K200" t="s">
        <v>7</v>
      </c>
      <c r="L200" s="15" t="s">
        <v>7</v>
      </c>
      <c r="M200" s="129" t="s">
        <v>7</v>
      </c>
      <c r="N200" s="15" t="s">
        <v>7</v>
      </c>
      <c r="O200" s="15" t="s">
        <v>7</v>
      </c>
      <c r="P200" t="s">
        <v>7</v>
      </c>
      <c r="Q200" s="15" t="s">
        <v>7</v>
      </c>
      <c r="R200" s="15" t="s">
        <v>7</v>
      </c>
    </row>
    <row r="201" spans="8:18" s="15" customFormat="1" x14ac:dyDescent="0.3">
      <c r="H201" t="s">
        <v>7</v>
      </c>
      <c r="I201" t="s">
        <v>7</v>
      </c>
      <c r="J201" s="129"/>
      <c r="K201" t="s">
        <v>7</v>
      </c>
      <c r="L201" s="15" t="s">
        <v>7</v>
      </c>
      <c r="M201" s="129" t="s">
        <v>7</v>
      </c>
      <c r="N201" s="15" t="s">
        <v>7</v>
      </c>
      <c r="O201" s="15" t="s">
        <v>7</v>
      </c>
      <c r="P201" t="s">
        <v>7</v>
      </c>
      <c r="Q201" s="15" t="s">
        <v>7</v>
      </c>
      <c r="R201" s="15" t="s">
        <v>7</v>
      </c>
    </row>
    <row r="202" spans="8:18" s="15" customFormat="1" x14ac:dyDescent="0.3">
      <c r="H202" t="s">
        <v>7</v>
      </c>
      <c r="I202" t="s">
        <v>7</v>
      </c>
      <c r="J202" s="129"/>
      <c r="K202" t="s">
        <v>7</v>
      </c>
      <c r="L202" s="15" t="s">
        <v>7</v>
      </c>
      <c r="M202" s="129" t="s">
        <v>7</v>
      </c>
      <c r="N202" s="15" t="s">
        <v>7</v>
      </c>
      <c r="O202" s="15" t="s">
        <v>7</v>
      </c>
      <c r="P202" t="s">
        <v>7</v>
      </c>
      <c r="Q202" s="15" t="s">
        <v>7</v>
      </c>
      <c r="R202" s="15" t="s">
        <v>7</v>
      </c>
    </row>
    <row r="203" spans="8:18" s="15" customFormat="1" x14ac:dyDescent="0.3">
      <c r="H203" t="s">
        <v>7</v>
      </c>
      <c r="I203" t="s">
        <v>7</v>
      </c>
      <c r="J203" s="129"/>
      <c r="K203" t="s">
        <v>7</v>
      </c>
      <c r="L203" s="15" t="s">
        <v>7</v>
      </c>
      <c r="M203" s="129" t="s">
        <v>7</v>
      </c>
      <c r="N203" s="15" t="s">
        <v>7</v>
      </c>
      <c r="O203" s="15" t="s">
        <v>7</v>
      </c>
      <c r="P203" t="s">
        <v>7</v>
      </c>
      <c r="Q203" s="15" t="s">
        <v>7</v>
      </c>
      <c r="R203" s="15" t="s">
        <v>7</v>
      </c>
    </row>
    <row r="204" spans="8:18" s="15" customFormat="1" x14ac:dyDescent="0.3">
      <c r="H204" t="s">
        <v>7</v>
      </c>
      <c r="I204" t="s">
        <v>7</v>
      </c>
      <c r="J204" s="129"/>
      <c r="K204" t="s">
        <v>7</v>
      </c>
      <c r="L204" s="15" t="s">
        <v>7</v>
      </c>
      <c r="M204" s="129" t="s">
        <v>7</v>
      </c>
      <c r="N204" s="15" t="s">
        <v>7</v>
      </c>
      <c r="O204" s="15" t="s">
        <v>7</v>
      </c>
      <c r="P204" t="s">
        <v>7</v>
      </c>
      <c r="Q204" s="15" t="s">
        <v>7</v>
      </c>
      <c r="R204" s="15" t="s">
        <v>7</v>
      </c>
    </row>
    <row r="205" spans="8:18" s="15" customFormat="1" x14ac:dyDescent="0.3">
      <c r="H205" t="s">
        <v>7</v>
      </c>
      <c r="I205" t="s">
        <v>7</v>
      </c>
      <c r="J205" s="129"/>
      <c r="K205" t="s">
        <v>7</v>
      </c>
      <c r="L205" s="15" t="s">
        <v>7</v>
      </c>
      <c r="M205" s="129" t="s">
        <v>7</v>
      </c>
      <c r="N205" s="15" t="s">
        <v>7</v>
      </c>
      <c r="O205" s="15" t="s">
        <v>7</v>
      </c>
      <c r="P205" t="s">
        <v>7</v>
      </c>
      <c r="Q205" s="15" t="s">
        <v>7</v>
      </c>
      <c r="R205" s="15" t="s">
        <v>7</v>
      </c>
    </row>
    <row r="206" spans="8:18" s="15" customFormat="1" x14ac:dyDescent="0.3">
      <c r="H206" t="s">
        <v>7</v>
      </c>
      <c r="I206" t="s">
        <v>7</v>
      </c>
      <c r="J206" s="129"/>
      <c r="K206" t="s">
        <v>7</v>
      </c>
      <c r="L206" s="15" t="s">
        <v>7</v>
      </c>
      <c r="M206" s="129" t="s">
        <v>7</v>
      </c>
      <c r="N206" s="15" t="s">
        <v>7</v>
      </c>
      <c r="O206" s="15" t="s">
        <v>7</v>
      </c>
      <c r="P206" t="s">
        <v>7</v>
      </c>
      <c r="Q206" s="15" t="s">
        <v>7</v>
      </c>
      <c r="R206" s="15" t="s">
        <v>7</v>
      </c>
    </row>
    <row r="207" spans="8:18" s="15" customFormat="1" x14ac:dyDescent="0.3">
      <c r="H207" t="s">
        <v>7</v>
      </c>
      <c r="I207" t="s">
        <v>7</v>
      </c>
      <c r="J207" s="129"/>
      <c r="K207" t="s">
        <v>7</v>
      </c>
      <c r="L207" s="15" t="s">
        <v>7</v>
      </c>
      <c r="M207" s="129" t="s">
        <v>7</v>
      </c>
      <c r="N207" s="15" t="s">
        <v>7</v>
      </c>
      <c r="O207" s="15" t="s">
        <v>7</v>
      </c>
      <c r="P207" t="s">
        <v>7</v>
      </c>
      <c r="Q207" s="15" t="s">
        <v>7</v>
      </c>
      <c r="R207" s="15" t="s">
        <v>7</v>
      </c>
    </row>
    <row r="208" spans="8:18" s="15" customFormat="1" x14ac:dyDescent="0.3">
      <c r="H208" t="s">
        <v>7</v>
      </c>
      <c r="I208" t="s">
        <v>7</v>
      </c>
      <c r="J208" s="129"/>
      <c r="K208" t="s">
        <v>7</v>
      </c>
      <c r="L208" s="15" t="s">
        <v>7</v>
      </c>
      <c r="M208" s="129" t="s">
        <v>7</v>
      </c>
      <c r="N208" s="15" t="s">
        <v>7</v>
      </c>
      <c r="O208" s="15" t="s">
        <v>7</v>
      </c>
      <c r="P208" t="s">
        <v>7</v>
      </c>
      <c r="Q208" s="15" t="s">
        <v>7</v>
      </c>
      <c r="R208" s="15" t="s">
        <v>7</v>
      </c>
    </row>
    <row r="209" spans="8:18" s="15" customFormat="1" x14ac:dyDescent="0.3">
      <c r="H209" t="s">
        <v>7</v>
      </c>
      <c r="I209" t="s">
        <v>7</v>
      </c>
      <c r="J209" s="129"/>
      <c r="K209" t="s">
        <v>7</v>
      </c>
      <c r="L209" s="15" t="s">
        <v>7</v>
      </c>
      <c r="M209" s="129" t="s">
        <v>7</v>
      </c>
      <c r="N209" s="15" t="s">
        <v>7</v>
      </c>
      <c r="O209" s="15" t="s">
        <v>7</v>
      </c>
      <c r="P209" t="s">
        <v>7</v>
      </c>
      <c r="Q209" s="15" t="s">
        <v>7</v>
      </c>
      <c r="R209" s="15" t="s">
        <v>7</v>
      </c>
    </row>
    <row r="210" spans="8:18" s="15" customFormat="1" x14ac:dyDescent="0.3">
      <c r="H210" t="s">
        <v>7</v>
      </c>
      <c r="I210" t="s">
        <v>7</v>
      </c>
      <c r="J210" s="129"/>
      <c r="K210" t="s">
        <v>7</v>
      </c>
      <c r="L210" s="15" t="s">
        <v>7</v>
      </c>
      <c r="M210" s="129" t="s">
        <v>7</v>
      </c>
      <c r="N210" s="15" t="s">
        <v>7</v>
      </c>
      <c r="O210" s="15" t="s">
        <v>7</v>
      </c>
      <c r="P210" t="s">
        <v>7</v>
      </c>
      <c r="Q210" s="15" t="s">
        <v>7</v>
      </c>
      <c r="R210" s="15" t="s">
        <v>7</v>
      </c>
    </row>
    <row r="211" spans="8:18" s="15" customFormat="1" x14ac:dyDescent="0.3">
      <c r="H211" t="s">
        <v>7</v>
      </c>
      <c r="I211" t="s">
        <v>7</v>
      </c>
      <c r="J211" s="129"/>
      <c r="K211" t="s">
        <v>7</v>
      </c>
      <c r="L211" s="15" t="s">
        <v>7</v>
      </c>
      <c r="M211" s="129" t="s">
        <v>7</v>
      </c>
      <c r="N211" s="15" t="s">
        <v>7</v>
      </c>
      <c r="O211" s="15" t="s">
        <v>7</v>
      </c>
      <c r="P211" t="s">
        <v>7</v>
      </c>
      <c r="Q211" s="15" t="s">
        <v>7</v>
      </c>
      <c r="R211" s="15" t="s">
        <v>7</v>
      </c>
    </row>
    <row r="212" spans="8:18" s="15" customFormat="1" x14ac:dyDescent="0.3">
      <c r="H212" t="s">
        <v>7</v>
      </c>
      <c r="I212" t="s">
        <v>7</v>
      </c>
      <c r="J212" s="129"/>
      <c r="K212" t="s">
        <v>7</v>
      </c>
      <c r="L212" s="15" t="s">
        <v>7</v>
      </c>
      <c r="M212" s="129" t="s">
        <v>7</v>
      </c>
      <c r="N212" s="15" t="s">
        <v>7</v>
      </c>
      <c r="O212" s="15" t="s">
        <v>7</v>
      </c>
      <c r="P212" t="s">
        <v>7</v>
      </c>
      <c r="Q212" s="15" t="s">
        <v>7</v>
      </c>
      <c r="R212" s="15" t="s">
        <v>7</v>
      </c>
    </row>
    <row r="213" spans="8:18" s="15" customFormat="1" x14ac:dyDescent="0.3">
      <c r="H213" t="s">
        <v>7</v>
      </c>
      <c r="I213" t="s">
        <v>7</v>
      </c>
      <c r="J213" s="129"/>
      <c r="K213" t="s">
        <v>7</v>
      </c>
      <c r="L213" s="15" t="s">
        <v>7</v>
      </c>
      <c r="M213" s="129" t="s">
        <v>7</v>
      </c>
      <c r="N213" s="15" t="s">
        <v>7</v>
      </c>
      <c r="O213" s="15" t="s">
        <v>7</v>
      </c>
      <c r="P213" t="s">
        <v>7</v>
      </c>
      <c r="Q213" s="15" t="s">
        <v>7</v>
      </c>
      <c r="R213" s="15" t="s">
        <v>7</v>
      </c>
    </row>
    <row r="214" spans="8:18" s="15" customFormat="1" x14ac:dyDescent="0.3">
      <c r="H214" t="s">
        <v>7</v>
      </c>
      <c r="I214" t="s">
        <v>7</v>
      </c>
      <c r="J214" s="129"/>
      <c r="K214" t="s">
        <v>7</v>
      </c>
      <c r="L214" s="15" t="s">
        <v>7</v>
      </c>
      <c r="M214" s="129" t="s">
        <v>7</v>
      </c>
      <c r="N214" s="15" t="s">
        <v>7</v>
      </c>
      <c r="O214" s="15" t="s">
        <v>7</v>
      </c>
      <c r="P214" t="s">
        <v>7</v>
      </c>
      <c r="Q214" s="15" t="s">
        <v>7</v>
      </c>
      <c r="R214" s="15" t="s">
        <v>7</v>
      </c>
    </row>
    <row r="215" spans="8:18" s="15" customFormat="1" x14ac:dyDescent="0.3">
      <c r="H215" t="s">
        <v>7</v>
      </c>
      <c r="I215" t="s">
        <v>7</v>
      </c>
      <c r="J215" s="129"/>
      <c r="K215" t="s">
        <v>7</v>
      </c>
      <c r="L215" s="15" t="s">
        <v>7</v>
      </c>
      <c r="M215" s="129" t="s">
        <v>7</v>
      </c>
      <c r="N215" s="15" t="s">
        <v>7</v>
      </c>
      <c r="O215" s="15" t="s">
        <v>7</v>
      </c>
      <c r="P215" t="s">
        <v>7</v>
      </c>
      <c r="Q215" s="15" t="s">
        <v>7</v>
      </c>
      <c r="R215" s="15" t="s">
        <v>7</v>
      </c>
    </row>
    <row r="216" spans="8:18" s="15" customFormat="1" x14ac:dyDescent="0.3">
      <c r="H216" t="s">
        <v>7</v>
      </c>
      <c r="I216" t="s">
        <v>7</v>
      </c>
      <c r="J216" s="129"/>
      <c r="K216" t="s">
        <v>7</v>
      </c>
      <c r="L216" s="15" t="s">
        <v>7</v>
      </c>
      <c r="M216" s="129" t="s">
        <v>7</v>
      </c>
      <c r="N216" s="15" t="s">
        <v>7</v>
      </c>
      <c r="O216" s="15" t="s">
        <v>7</v>
      </c>
      <c r="P216" t="s">
        <v>7</v>
      </c>
      <c r="Q216" s="15" t="s">
        <v>7</v>
      </c>
      <c r="R216" s="15" t="s">
        <v>7</v>
      </c>
    </row>
    <row r="217" spans="8:18" s="15" customFormat="1" x14ac:dyDescent="0.3">
      <c r="H217" t="s">
        <v>7</v>
      </c>
      <c r="I217" t="s">
        <v>7</v>
      </c>
      <c r="J217" s="129"/>
      <c r="K217" t="s">
        <v>7</v>
      </c>
      <c r="L217" s="15" t="s">
        <v>7</v>
      </c>
      <c r="M217" s="129" t="s">
        <v>7</v>
      </c>
      <c r="N217" s="15" t="s">
        <v>7</v>
      </c>
      <c r="O217" s="15" t="s">
        <v>7</v>
      </c>
      <c r="P217" t="s">
        <v>7</v>
      </c>
      <c r="Q217" s="15" t="s">
        <v>7</v>
      </c>
      <c r="R217" s="15" t="s">
        <v>7</v>
      </c>
    </row>
    <row r="218" spans="8:18" s="15" customFormat="1" x14ac:dyDescent="0.3">
      <c r="H218" t="s">
        <v>7</v>
      </c>
      <c r="I218" t="s">
        <v>7</v>
      </c>
      <c r="J218" s="129"/>
      <c r="K218" t="s">
        <v>7</v>
      </c>
      <c r="L218" s="15" t="s">
        <v>7</v>
      </c>
      <c r="M218" s="129" t="s">
        <v>7</v>
      </c>
      <c r="N218" s="15" t="s">
        <v>7</v>
      </c>
      <c r="O218" s="15" t="s">
        <v>7</v>
      </c>
      <c r="P218" t="s">
        <v>7</v>
      </c>
      <c r="Q218" s="15" t="s">
        <v>7</v>
      </c>
      <c r="R218" s="15" t="s">
        <v>7</v>
      </c>
    </row>
    <row r="219" spans="8:18" s="15" customFormat="1" x14ac:dyDescent="0.3">
      <c r="H219" t="s">
        <v>7</v>
      </c>
      <c r="I219" t="s">
        <v>7</v>
      </c>
      <c r="J219" s="129"/>
      <c r="K219" t="s">
        <v>7</v>
      </c>
      <c r="L219" s="15" t="s">
        <v>7</v>
      </c>
      <c r="M219" s="129" t="s">
        <v>7</v>
      </c>
      <c r="N219" s="15" t="s">
        <v>7</v>
      </c>
      <c r="O219" s="15" t="s">
        <v>7</v>
      </c>
      <c r="P219" t="s">
        <v>7</v>
      </c>
      <c r="Q219" s="15" t="s">
        <v>7</v>
      </c>
      <c r="R219" s="15" t="s">
        <v>7</v>
      </c>
    </row>
    <row r="220" spans="8:18" s="15" customFormat="1" x14ac:dyDescent="0.3">
      <c r="H220" t="s">
        <v>7</v>
      </c>
      <c r="I220" t="s">
        <v>7</v>
      </c>
      <c r="J220" s="129"/>
      <c r="K220" t="s">
        <v>7</v>
      </c>
      <c r="L220" s="15" t="s">
        <v>7</v>
      </c>
      <c r="M220" s="129" t="s">
        <v>7</v>
      </c>
      <c r="N220" s="15" t="s">
        <v>7</v>
      </c>
      <c r="O220" s="15" t="s">
        <v>7</v>
      </c>
      <c r="P220" t="s">
        <v>7</v>
      </c>
      <c r="Q220" s="15" t="s">
        <v>7</v>
      </c>
      <c r="R220" s="15" t="s">
        <v>7</v>
      </c>
    </row>
    <row r="221" spans="8:18" s="15" customFormat="1" x14ac:dyDescent="0.3">
      <c r="H221" t="s">
        <v>7</v>
      </c>
      <c r="I221" t="s">
        <v>7</v>
      </c>
      <c r="J221" s="129"/>
      <c r="K221" t="s">
        <v>7</v>
      </c>
      <c r="L221" s="15" t="s">
        <v>7</v>
      </c>
      <c r="M221" s="129" t="s">
        <v>7</v>
      </c>
      <c r="N221" s="15" t="s">
        <v>7</v>
      </c>
      <c r="O221" s="15" t="s">
        <v>7</v>
      </c>
      <c r="P221" t="s">
        <v>7</v>
      </c>
      <c r="Q221" s="15" t="s">
        <v>7</v>
      </c>
      <c r="R221" s="15" t="s">
        <v>7</v>
      </c>
    </row>
    <row r="222" spans="8:18" s="15" customFormat="1" x14ac:dyDescent="0.3">
      <c r="H222" t="s">
        <v>7</v>
      </c>
      <c r="I222" t="s">
        <v>7</v>
      </c>
      <c r="J222" s="129"/>
      <c r="K222" t="s">
        <v>7</v>
      </c>
      <c r="L222" s="15" t="s">
        <v>7</v>
      </c>
      <c r="M222" s="129" t="s">
        <v>7</v>
      </c>
      <c r="N222" s="15" t="s">
        <v>7</v>
      </c>
      <c r="O222" s="15" t="s">
        <v>7</v>
      </c>
      <c r="P222" t="s">
        <v>7</v>
      </c>
      <c r="Q222" s="15" t="s">
        <v>7</v>
      </c>
      <c r="R222" s="15" t="s">
        <v>7</v>
      </c>
    </row>
    <row r="223" spans="8:18" s="15" customFormat="1" x14ac:dyDescent="0.3">
      <c r="H223" t="s">
        <v>7</v>
      </c>
      <c r="I223" t="s">
        <v>7</v>
      </c>
      <c r="J223" s="129"/>
      <c r="K223" t="s">
        <v>7</v>
      </c>
      <c r="L223" s="15" t="s">
        <v>7</v>
      </c>
      <c r="M223" s="129" t="s">
        <v>7</v>
      </c>
      <c r="N223" s="15" t="s">
        <v>7</v>
      </c>
      <c r="O223" s="15" t="s">
        <v>7</v>
      </c>
      <c r="P223" t="s">
        <v>7</v>
      </c>
      <c r="Q223" s="15" t="s">
        <v>7</v>
      </c>
      <c r="R223" s="15" t="s">
        <v>7</v>
      </c>
    </row>
    <row r="224" spans="8:18" s="15" customFormat="1" x14ac:dyDescent="0.3">
      <c r="H224" t="s">
        <v>7</v>
      </c>
      <c r="I224" t="s">
        <v>7</v>
      </c>
      <c r="J224" s="129"/>
      <c r="K224" t="s">
        <v>7</v>
      </c>
      <c r="L224" s="15" t="s">
        <v>7</v>
      </c>
      <c r="M224" s="129" t="s">
        <v>7</v>
      </c>
      <c r="N224" s="15" t="s">
        <v>7</v>
      </c>
      <c r="O224" s="15" t="s">
        <v>7</v>
      </c>
      <c r="P224" t="s">
        <v>7</v>
      </c>
      <c r="Q224" s="15" t="s">
        <v>7</v>
      </c>
      <c r="R224" s="15" t="s">
        <v>7</v>
      </c>
    </row>
    <row r="225" spans="8:18" s="15" customFormat="1" x14ac:dyDescent="0.3">
      <c r="H225" t="s">
        <v>7</v>
      </c>
      <c r="I225" t="s">
        <v>7</v>
      </c>
      <c r="J225" s="129"/>
      <c r="K225" t="s">
        <v>7</v>
      </c>
      <c r="L225" s="15" t="s">
        <v>7</v>
      </c>
      <c r="M225" s="129" t="s">
        <v>7</v>
      </c>
      <c r="N225" s="15" t="s">
        <v>7</v>
      </c>
      <c r="O225" s="15" t="s">
        <v>7</v>
      </c>
      <c r="P225" t="s">
        <v>7</v>
      </c>
      <c r="Q225" s="15" t="s">
        <v>7</v>
      </c>
      <c r="R225" s="15" t="s">
        <v>7</v>
      </c>
    </row>
    <row r="226" spans="8:18" s="15" customFormat="1" x14ac:dyDescent="0.3">
      <c r="H226" t="s">
        <v>7</v>
      </c>
      <c r="I226" t="s">
        <v>7</v>
      </c>
      <c r="J226" s="129"/>
      <c r="K226" t="s">
        <v>7</v>
      </c>
      <c r="L226" s="15" t="s">
        <v>7</v>
      </c>
      <c r="M226" s="129" t="s">
        <v>7</v>
      </c>
      <c r="N226" s="15" t="s">
        <v>7</v>
      </c>
      <c r="O226" s="15" t="s">
        <v>7</v>
      </c>
      <c r="P226" t="s">
        <v>7</v>
      </c>
      <c r="Q226" s="15" t="s">
        <v>7</v>
      </c>
      <c r="R226" s="15" t="s">
        <v>7</v>
      </c>
    </row>
    <row r="227" spans="8:18" s="15" customFormat="1" x14ac:dyDescent="0.3">
      <c r="H227" t="s">
        <v>7</v>
      </c>
      <c r="I227" t="s">
        <v>7</v>
      </c>
      <c r="J227" s="129"/>
      <c r="K227" t="s">
        <v>7</v>
      </c>
      <c r="L227" s="15" t="s">
        <v>7</v>
      </c>
      <c r="M227" s="129" t="s">
        <v>7</v>
      </c>
      <c r="N227" s="15" t="s">
        <v>7</v>
      </c>
      <c r="O227" s="15" t="s">
        <v>7</v>
      </c>
      <c r="P227" t="s">
        <v>7</v>
      </c>
      <c r="Q227" s="15" t="s">
        <v>7</v>
      </c>
      <c r="R227" s="15" t="s">
        <v>7</v>
      </c>
    </row>
    <row r="228" spans="8:18" s="15" customFormat="1" x14ac:dyDescent="0.3">
      <c r="H228" t="s">
        <v>7</v>
      </c>
      <c r="I228" t="s">
        <v>7</v>
      </c>
      <c r="J228" s="129"/>
      <c r="K228" t="s">
        <v>7</v>
      </c>
      <c r="L228" s="15" t="s">
        <v>7</v>
      </c>
      <c r="M228" s="129" t="s">
        <v>7</v>
      </c>
      <c r="N228" s="15" t="s">
        <v>7</v>
      </c>
      <c r="O228" s="15" t="s">
        <v>7</v>
      </c>
      <c r="P228" t="s">
        <v>7</v>
      </c>
      <c r="Q228" s="15" t="s">
        <v>7</v>
      </c>
      <c r="R228" s="15" t="s">
        <v>7</v>
      </c>
    </row>
    <row r="229" spans="8:18" s="15" customFormat="1" x14ac:dyDescent="0.3">
      <c r="H229" t="s">
        <v>7</v>
      </c>
      <c r="I229" t="s">
        <v>7</v>
      </c>
      <c r="J229" s="129"/>
      <c r="K229" t="s">
        <v>7</v>
      </c>
      <c r="L229" s="15" t="s">
        <v>7</v>
      </c>
      <c r="M229" s="129" t="s">
        <v>7</v>
      </c>
      <c r="N229" s="15" t="s">
        <v>7</v>
      </c>
      <c r="O229" s="15" t="s">
        <v>7</v>
      </c>
      <c r="P229" t="s">
        <v>7</v>
      </c>
      <c r="Q229" s="15" t="s">
        <v>7</v>
      </c>
      <c r="R229" s="15" t="s">
        <v>7</v>
      </c>
    </row>
    <row r="230" spans="8:18" s="15" customFormat="1" x14ac:dyDescent="0.3">
      <c r="H230" t="s">
        <v>7</v>
      </c>
      <c r="I230" t="s">
        <v>7</v>
      </c>
      <c r="J230" s="129"/>
      <c r="K230" t="s">
        <v>7</v>
      </c>
      <c r="L230" s="15" t="s">
        <v>7</v>
      </c>
      <c r="M230" s="129" t="s">
        <v>7</v>
      </c>
      <c r="N230" s="15" t="s">
        <v>7</v>
      </c>
      <c r="O230" s="15" t="s">
        <v>7</v>
      </c>
      <c r="P230" t="s">
        <v>7</v>
      </c>
      <c r="Q230" s="15" t="s">
        <v>7</v>
      </c>
      <c r="R230" s="15" t="s">
        <v>7</v>
      </c>
    </row>
    <row r="231" spans="8:18" s="15" customFormat="1" x14ac:dyDescent="0.3">
      <c r="H231" t="s">
        <v>7</v>
      </c>
      <c r="I231" t="s">
        <v>7</v>
      </c>
      <c r="J231" s="129"/>
      <c r="K231" t="s">
        <v>7</v>
      </c>
      <c r="L231" s="15" t="s">
        <v>7</v>
      </c>
      <c r="M231" s="129" t="s">
        <v>7</v>
      </c>
      <c r="N231" s="15" t="s">
        <v>7</v>
      </c>
      <c r="O231" s="15" t="s">
        <v>7</v>
      </c>
      <c r="P231" t="s">
        <v>7</v>
      </c>
      <c r="Q231" s="15" t="s">
        <v>7</v>
      </c>
      <c r="R231" s="15" t="s">
        <v>7</v>
      </c>
    </row>
    <row r="232" spans="8:18" s="15" customFormat="1" x14ac:dyDescent="0.3">
      <c r="H232" t="s">
        <v>7</v>
      </c>
      <c r="I232" t="s">
        <v>7</v>
      </c>
      <c r="J232" s="129"/>
      <c r="K232" t="s">
        <v>7</v>
      </c>
      <c r="L232" s="15" t="s">
        <v>7</v>
      </c>
      <c r="M232" s="129" t="s">
        <v>7</v>
      </c>
      <c r="N232" s="15" t="s">
        <v>7</v>
      </c>
      <c r="O232" s="15" t="s">
        <v>7</v>
      </c>
      <c r="P232" t="s">
        <v>7</v>
      </c>
      <c r="Q232" s="15" t="s">
        <v>7</v>
      </c>
      <c r="R232" s="15" t="s">
        <v>7</v>
      </c>
    </row>
    <row r="233" spans="8:18" s="15" customFormat="1" x14ac:dyDescent="0.3">
      <c r="H233" t="s">
        <v>7</v>
      </c>
      <c r="I233" t="s">
        <v>7</v>
      </c>
      <c r="J233" s="129"/>
      <c r="K233" t="s">
        <v>7</v>
      </c>
      <c r="L233" s="15" t="s">
        <v>7</v>
      </c>
      <c r="M233" s="129" t="s">
        <v>7</v>
      </c>
      <c r="N233" s="15" t="s">
        <v>7</v>
      </c>
      <c r="O233" s="15" t="s">
        <v>7</v>
      </c>
      <c r="P233" t="s">
        <v>7</v>
      </c>
      <c r="Q233" s="15" t="s">
        <v>7</v>
      </c>
      <c r="R233" s="15" t="s">
        <v>7</v>
      </c>
    </row>
    <row r="234" spans="8:18" s="15" customFormat="1" x14ac:dyDescent="0.3">
      <c r="H234" t="s">
        <v>7</v>
      </c>
      <c r="I234" t="s">
        <v>7</v>
      </c>
      <c r="J234" s="129"/>
      <c r="K234" t="s">
        <v>7</v>
      </c>
      <c r="L234" s="15" t="s">
        <v>7</v>
      </c>
      <c r="M234" s="129" t="s">
        <v>7</v>
      </c>
      <c r="N234" s="15" t="s">
        <v>7</v>
      </c>
      <c r="O234" s="15" t="s">
        <v>7</v>
      </c>
      <c r="P234" t="s">
        <v>7</v>
      </c>
      <c r="Q234" s="15" t="s">
        <v>7</v>
      </c>
      <c r="R234" s="15" t="s">
        <v>7</v>
      </c>
    </row>
    <row r="235" spans="8:18" s="15" customFormat="1" x14ac:dyDescent="0.3">
      <c r="H235" t="s">
        <v>7</v>
      </c>
      <c r="I235" t="s">
        <v>7</v>
      </c>
      <c r="J235" s="129"/>
      <c r="K235" t="s">
        <v>7</v>
      </c>
      <c r="L235" s="15" t="s">
        <v>7</v>
      </c>
      <c r="M235" s="129" t="s">
        <v>7</v>
      </c>
      <c r="N235" s="15" t="s">
        <v>7</v>
      </c>
      <c r="O235" s="15" t="s">
        <v>7</v>
      </c>
      <c r="P235" t="s">
        <v>7</v>
      </c>
      <c r="Q235" s="15" t="s">
        <v>7</v>
      </c>
      <c r="R235" s="15" t="s">
        <v>7</v>
      </c>
    </row>
    <row r="236" spans="8:18" s="15" customFormat="1" x14ac:dyDescent="0.3">
      <c r="H236" t="s">
        <v>7</v>
      </c>
      <c r="I236" t="s">
        <v>7</v>
      </c>
      <c r="J236" s="129"/>
      <c r="K236" t="s">
        <v>7</v>
      </c>
      <c r="L236" s="15" t="s">
        <v>7</v>
      </c>
      <c r="M236" s="129" t="s">
        <v>7</v>
      </c>
      <c r="N236" s="15" t="s">
        <v>7</v>
      </c>
      <c r="O236" s="15" t="s">
        <v>7</v>
      </c>
      <c r="P236" t="s">
        <v>7</v>
      </c>
      <c r="Q236" s="15" t="s">
        <v>7</v>
      </c>
      <c r="R236" s="15" t="s">
        <v>7</v>
      </c>
    </row>
    <row r="237" spans="8:18" s="15" customFormat="1" x14ac:dyDescent="0.3">
      <c r="H237" t="s">
        <v>7</v>
      </c>
      <c r="I237" t="s">
        <v>7</v>
      </c>
      <c r="J237" s="129"/>
      <c r="K237" t="s">
        <v>7</v>
      </c>
      <c r="L237" s="15" t="s">
        <v>7</v>
      </c>
      <c r="M237" s="129" t="s">
        <v>7</v>
      </c>
      <c r="N237" s="15" t="s">
        <v>7</v>
      </c>
      <c r="O237" s="15" t="s">
        <v>7</v>
      </c>
      <c r="P237" t="s">
        <v>7</v>
      </c>
      <c r="Q237" s="15" t="s">
        <v>7</v>
      </c>
      <c r="R237" s="15" t="s">
        <v>7</v>
      </c>
    </row>
    <row r="238" spans="8:18" s="15" customFormat="1" x14ac:dyDescent="0.3">
      <c r="H238" t="s">
        <v>7</v>
      </c>
      <c r="I238" t="s">
        <v>7</v>
      </c>
      <c r="J238" s="129"/>
      <c r="K238" t="s">
        <v>7</v>
      </c>
      <c r="L238" s="15" t="s">
        <v>7</v>
      </c>
      <c r="M238" s="129" t="s">
        <v>7</v>
      </c>
      <c r="N238" s="15" t="s">
        <v>7</v>
      </c>
      <c r="O238" s="15" t="s">
        <v>7</v>
      </c>
      <c r="P238" t="s">
        <v>7</v>
      </c>
      <c r="Q238" s="15" t="s">
        <v>7</v>
      </c>
      <c r="R238" s="15" t="s">
        <v>7</v>
      </c>
    </row>
    <row r="239" spans="8:18" s="15" customFormat="1" x14ac:dyDescent="0.3">
      <c r="H239" t="s">
        <v>7</v>
      </c>
      <c r="I239" t="s">
        <v>7</v>
      </c>
      <c r="J239" s="129"/>
      <c r="K239" t="s">
        <v>7</v>
      </c>
      <c r="L239" s="15" t="s">
        <v>7</v>
      </c>
      <c r="M239" s="129" t="s">
        <v>7</v>
      </c>
      <c r="N239" s="15" t="s">
        <v>7</v>
      </c>
      <c r="O239" s="15" t="s">
        <v>7</v>
      </c>
      <c r="P239" t="s">
        <v>7</v>
      </c>
      <c r="Q239" s="15" t="s">
        <v>7</v>
      </c>
      <c r="R239" s="15" t="s">
        <v>7</v>
      </c>
    </row>
    <row r="240" spans="8:18" s="15" customFormat="1" x14ac:dyDescent="0.3">
      <c r="H240" t="s">
        <v>7</v>
      </c>
      <c r="I240" t="s">
        <v>7</v>
      </c>
      <c r="J240" s="129"/>
      <c r="K240" t="s">
        <v>7</v>
      </c>
      <c r="L240" s="15" t="s">
        <v>7</v>
      </c>
      <c r="M240" s="129" t="s">
        <v>7</v>
      </c>
      <c r="N240" s="15" t="s">
        <v>7</v>
      </c>
      <c r="O240" s="15" t="s">
        <v>7</v>
      </c>
      <c r="P240" t="s">
        <v>7</v>
      </c>
      <c r="Q240" s="15" t="s">
        <v>7</v>
      </c>
      <c r="R240" s="15" t="s">
        <v>7</v>
      </c>
    </row>
    <row r="241" spans="8:18" s="15" customFormat="1" x14ac:dyDescent="0.3">
      <c r="H241" t="s">
        <v>7</v>
      </c>
      <c r="I241" t="s">
        <v>7</v>
      </c>
      <c r="J241" s="129"/>
      <c r="K241" t="s">
        <v>7</v>
      </c>
      <c r="L241" s="15" t="s">
        <v>7</v>
      </c>
      <c r="M241" s="129" t="s">
        <v>7</v>
      </c>
      <c r="N241" s="15" t="s">
        <v>7</v>
      </c>
      <c r="O241" s="15" t="s">
        <v>7</v>
      </c>
      <c r="P241" t="s">
        <v>7</v>
      </c>
      <c r="Q241" s="15" t="s">
        <v>7</v>
      </c>
      <c r="R241" s="15" t="s">
        <v>7</v>
      </c>
    </row>
    <row r="242" spans="8:18" s="15" customFormat="1" x14ac:dyDescent="0.3">
      <c r="H242" t="s">
        <v>7</v>
      </c>
      <c r="I242" t="s">
        <v>7</v>
      </c>
      <c r="J242" s="129"/>
      <c r="K242" t="s">
        <v>7</v>
      </c>
      <c r="L242" s="15" t="s">
        <v>7</v>
      </c>
      <c r="M242" s="129" t="s">
        <v>7</v>
      </c>
      <c r="N242" s="15" t="s">
        <v>7</v>
      </c>
      <c r="O242" s="15" t="s">
        <v>7</v>
      </c>
      <c r="P242" t="s">
        <v>7</v>
      </c>
      <c r="Q242" s="15" t="s">
        <v>7</v>
      </c>
      <c r="R242" s="15" t="s">
        <v>7</v>
      </c>
    </row>
    <row r="243" spans="8:18" s="15" customFormat="1" x14ac:dyDescent="0.3">
      <c r="H243" t="s">
        <v>7</v>
      </c>
      <c r="I243" t="s">
        <v>7</v>
      </c>
      <c r="J243" s="129"/>
      <c r="K243" t="s">
        <v>7</v>
      </c>
      <c r="L243" s="15" t="s">
        <v>7</v>
      </c>
      <c r="M243" s="129" t="s">
        <v>7</v>
      </c>
      <c r="N243" s="15" t="s">
        <v>7</v>
      </c>
      <c r="O243" s="15" t="s">
        <v>7</v>
      </c>
      <c r="P243" t="s">
        <v>7</v>
      </c>
      <c r="Q243" s="15" t="s">
        <v>7</v>
      </c>
      <c r="R243" s="15" t="s">
        <v>7</v>
      </c>
    </row>
    <row r="244" spans="8:18" s="15" customFormat="1" x14ac:dyDescent="0.3">
      <c r="H244" t="s">
        <v>7</v>
      </c>
      <c r="I244" t="s">
        <v>7</v>
      </c>
      <c r="J244" s="129"/>
      <c r="K244" t="s">
        <v>7</v>
      </c>
      <c r="L244" s="15" t="s">
        <v>7</v>
      </c>
      <c r="M244" s="129" t="s">
        <v>7</v>
      </c>
      <c r="N244" s="15" t="s">
        <v>7</v>
      </c>
      <c r="O244" s="15" t="s">
        <v>7</v>
      </c>
      <c r="P244" t="s">
        <v>7</v>
      </c>
      <c r="Q244" s="15" t="s">
        <v>7</v>
      </c>
      <c r="R244" s="15" t="s">
        <v>7</v>
      </c>
    </row>
    <row r="245" spans="8:18" s="15" customFormat="1" x14ac:dyDescent="0.3">
      <c r="H245" t="s">
        <v>7</v>
      </c>
      <c r="I245" t="s">
        <v>7</v>
      </c>
      <c r="J245" s="129"/>
      <c r="K245" t="s">
        <v>7</v>
      </c>
      <c r="L245" s="15" t="s">
        <v>7</v>
      </c>
      <c r="M245" s="129" t="s">
        <v>7</v>
      </c>
      <c r="N245" s="15" t="s">
        <v>7</v>
      </c>
      <c r="O245" s="15" t="s">
        <v>7</v>
      </c>
      <c r="P245" t="s">
        <v>7</v>
      </c>
      <c r="Q245" s="15" t="s">
        <v>7</v>
      </c>
      <c r="R245" s="15" t="s">
        <v>7</v>
      </c>
    </row>
    <row r="246" spans="8:18" s="15" customFormat="1" x14ac:dyDescent="0.3">
      <c r="H246" t="s">
        <v>7</v>
      </c>
      <c r="I246" t="s">
        <v>7</v>
      </c>
      <c r="J246" s="129"/>
      <c r="K246" t="s">
        <v>7</v>
      </c>
      <c r="L246" s="15" t="s">
        <v>7</v>
      </c>
      <c r="M246" s="129" t="s">
        <v>7</v>
      </c>
      <c r="N246" s="15" t="s">
        <v>7</v>
      </c>
      <c r="O246" s="15" t="s">
        <v>7</v>
      </c>
      <c r="P246" t="s">
        <v>7</v>
      </c>
      <c r="Q246" s="15" t="s">
        <v>7</v>
      </c>
      <c r="R246" s="15" t="s">
        <v>7</v>
      </c>
    </row>
    <row r="247" spans="8:18" s="15" customFormat="1" x14ac:dyDescent="0.3">
      <c r="H247" t="s">
        <v>7</v>
      </c>
      <c r="I247" t="s">
        <v>7</v>
      </c>
      <c r="J247" s="129"/>
      <c r="K247" t="s">
        <v>7</v>
      </c>
      <c r="L247" s="15" t="s">
        <v>7</v>
      </c>
      <c r="M247" s="129" t="s">
        <v>7</v>
      </c>
      <c r="N247" s="15" t="s">
        <v>7</v>
      </c>
      <c r="O247" s="15" t="s">
        <v>7</v>
      </c>
      <c r="P247" t="s">
        <v>7</v>
      </c>
      <c r="Q247" s="15" t="s">
        <v>7</v>
      </c>
      <c r="R247" s="15" t="s">
        <v>7</v>
      </c>
    </row>
    <row r="248" spans="8:18" s="15" customFormat="1" x14ac:dyDescent="0.3">
      <c r="H248" t="s">
        <v>7</v>
      </c>
      <c r="I248" t="s">
        <v>7</v>
      </c>
      <c r="J248" s="129"/>
      <c r="K248" t="s">
        <v>7</v>
      </c>
      <c r="L248" s="15" t="s">
        <v>7</v>
      </c>
      <c r="M248" s="129" t="s">
        <v>7</v>
      </c>
      <c r="N248" s="15" t="s">
        <v>7</v>
      </c>
      <c r="O248" s="15" t="s">
        <v>7</v>
      </c>
      <c r="P248" t="s">
        <v>7</v>
      </c>
      <c r="Q248" s="15" t="s">
        <v>7</v>
      </c>
      <c r="R248" s="15" t="s">
        <v>7</v>
      </c>
    </row>
    <row r="249" spans="8:18" s="15" customFormat="1" x14ac:dyDescent="0.3">
      <c r="H249" t="s">
        <v>7</v>
      </c>
      <c r="I249" t="s">
        <v>7</v>
      </c>
      <c r="J249" s="129"/>
      <c r="K249" t="s">
        <v>7</v>
      </c>
      <c r="L249" s="15" t="s">
        <v>7</v>
      </c>
      <c r="M249" s="129" t="s">
        <v>7</v>
      </c>
      <c r="N249" s="15" t="s">
        <v>7</v>
      </c>
      <c r="O249" s="15" t="s">
        <v>7</v>
      </c>
      <c r="P249" t="s">
        <v>7</v>
      </c>
      <c r="Q249" s="15" t="s">
        <v>7</v>
      </c>
      <c r="R249" s="15" t="s">
        <v>7</v>
      </c>
    </row>
    <row r="250" spans="8:18" s="15" customFormat="1" x14ac:dyDescent="0.3">
      <c r="H250" t="s">
        <v>7</v>
      </c>
      <c r="I250" t="s">
        <v>7</v>
      </c>
      <c r="J250" s="129"/>
      <c r="K250" t="s">
        <v>7</v>
      </c>
      <c r="L250" s="15" t="s">
        <v>7</v>
      </c>
      <c r="M250" s="129" t="s">
        <v>7</v>
      </c>
      <c r="N250" s="15" t="s">
        <v>7</v>
      </c>
      <c r="O250" s="15" t="s">
        <v>7</v>
      </c>
      <c r="P250" t="s">
        <v>7</v>
      </c>
      <c r="Q250" s="15" t="s">
        <v>7</v>
      </c>
      <c r="R250" s="15" t="s">
        <v>7</v>
      </c>
    </row>
    <row r="251" spans="8:18" s="15" customFormat="1" x14ac:dyDescent="0.3">
      <c r="H251" t="s">
        <v>7</v>
      </c>
      <c r="I251" t="s">
        <v>7</v>
      </c>
      <c r="J251" s="129"/>
      <c r="K251" t="s">
        <v>7</v>
      </c>
      <c r="L251" s="15" t="s">
        <v>7</v>
      </c>
      <c r="M251" s="129" t="s">
        <v>7</v>
      </c>
      <c r="N251" s="15" t="s">
        <v>7</v>
      </c>
      <c r="O251" s="15" t="s">
        <v>7</v>
      </c>
      <c r="P251" t="s">
        <v>7</v>
      </c>
      <c r="Q251" s="15" t="s">
        <v>7</v>
      </c>
      <c r="R251" s="15" t="s">
        <v>7</v>
      </c>
    </row>
    <row r="252" spans="8:18" s="15" customFormat="1" x14ac:dyDescent="0.3">
      <c r="H252" t="s">
        <v>7</v>
      </c>
      <c r="I252" t="s">
        <v>7</v>
      </c>
      <c r="J252" s="129"/>
      <c r="K252" t="s">
        <v>7</v>
      </c>
      <c r="L252" s="15" t="s">
        <v>7</v>
      </c>
      <c r="M252" s="129" t="s">
        <v>7</v>
      </c>
      <c r="N252" s="15" t="s">
        <v>7</v>
      </c>
      <c r="O252" s="15" t="s">
        <v>7</v>
      </c>
      <c r="P252" t="s">
        <v>7</v>
      </c>
      <c r="Q252" s="15" t="s">
        <v>7</v>
      </c>
      <c r="R252" s="15" t="s">
        <v>7</v>
      </c>
    </row>
    <row r="253" spans="8:18" s="15" customFormat="1" x14ac:dyDescent="0.3">
      <c r="H253" t="s">
        <v>7</v>
      </c>
      <c r="I253" t="s">
        <v>7</v>
      </c>
      <c r="J253" s="129"/>
      <c r="K253" t="s">
        <v>7</v>
      </c>
      <c r="L253" s="15" t="s">
        <v>7</v>
      </c>
      <c r="M253" s="129" t="s">
        <v>7</v>
      </c>
      <c r="N253" s="15" t="s">
        <v>7</v>
      </c>
      <c r="O253" s="15" t="s">
        <v>7</v>
      </c>
      <c r="P253" t="s">
        <v>7</v>
      </c>
      <c r="Q253" s="15" t="s">
        <v>7</v>
      </c>
      <c r="R253" s="15" t="s">
        <v>7</v>
      </c>
    </row>
    <row r="254" spans="8:18" s="15" customFormat="1" x14ac:dyDescent="0.3">
      <c r="H254" t="s">
        <v>7</v>
      </c>
      <c r="I254" t="s">
        <v>7</v>
      </c>
      <c r="J254" s="129"/>
      <c r="K254" t="s">
        <v>7</v>
      </c>
      <c r="L254" s="15" t="s">
        <v>7</v>
      </c>
      <c r="M254" s="129" t="s">
        <v>7</v>
      </c>
      <c r="N254" s="15" t="s">
        <v>7</v>
      </c>
      <c r="O254" s="15" t="s">
        <v>7</v>
      </c>
      <c r="P254" t="s">
        <v>7</v>
      </c>
      <c r="Q254" s="15" t="s">
        <v>7</v>
      </c>
      <c r="R254" s="15" t="s">
        <v>7</v>
      </c>
    </row>
    <row r="255" spans="8:18" s="15" customFormat="1" x14ac:dyDescent="0.3">
      <c r="H255" t="s">
        <v>7</v>
      </c>
      <c r="I255" t="s">
        <v>7</v>
      </c>
      <c r="J255" s="129"/>
      <c r="K255" t="s">
        <v>7</v>
      </c>
      <c r="L255" s="15" t="s">
        <v>7</v>
      </c>
      <c r="M255" s="129" t="s">
        <v>7</v>
      </c>
      <c r="N255" s="15" t="s">
        <v>7</v>
      </c>
      <c r="O255" s="15" t="s">
        <v>7</v>
      </c>
      <c r="P255" t="s">
        <v>7</v>
      </c>
      <c r="Q255" s="15" t="s">
        <v>7</v>
      </c>
      <c r="R255" s="15" t="s">
        <v>7</v>
      </c>
    </row>
    <row r="256" spans="8:18" s="15" customFormat="1" x14ac:dyDescent="0.3">
      <c r="H256" t="s">
        <v>7</v>
      </c>
      <c r="I256" t="s">
        <v>7</v>
      </c>
      <c r="J256" s="129"/>
      <c r="K256" t="s">
        <v>7</v>
      </c>
      <c r="L256" s="15" t="s">
        <v>7</v>
      </c>
      <c r="M256" s="129" t="s">
        <v>7</v>
      </c>
      <c r="N256" s="15" t="s">
        <v>7</v>
      </c>
      <c r="O256" s="15" t="s">
        <v>7</v>
      </c>
      <c r="P256" t="s">
        <v>7</v>
      </c>
      <c r="Q256" s="15" t="s">
        <v>7</v>
      </c>
      <c r="R256" s="15" t="s">
        <v>7</v>
      </c>
    </row>
    <row r="257" spans="8:18" s="15" customFormat="1" x14ac:dyDescent="0.3">
      <c r="H257" t="s">
        <v>7</v>
      </c>
      <c r="I257" t="s">
        <v>7</v>
      </c>
      <c r="J257" s="129"/>
      <c r="K257" t="s">
        <v>7</v>
      </c>
      <c r="L257" s="15" t="s">
        <v>7</v>
      </c>
      <c r="M257" s="129" t="s">
        <v>7</v>
      </c>
      <c r="N257" s="15" t="s">
        <v>7</v>
      </c>
      <c r="O257" s="15" t="s">
        <v>7</v>
      </c>
      <c r="P257" t="s">
        <v>7</v>
      </c>
      <c r="Q257" s="15" t="s">
        <v>7</v>
      </c>
      <c r="R257" s="15" t="s">
        <v>7</v>
      </c>
    </row>
    <row r="258" spans="8:18" s="15" customFormat="1" x14ac:dyDescent="0.3">
      <c r="H258" t="s">
        <v>7</v>
      </c>
      <c r="I258" t="s">
        <v>7</v>
      </c>
      <c r="J258" s="129"/>
      <c r="K258" t="s">
        <v>7</v>
      </c>
      <c r="L258" s="15" t="s">
        <v>7</v>
      </c>
      <c r="M258" s="129" t="s">
        <v>7</v>
      </c>
      <c r="N258" s="15" t="s">
        <v>7</v>
      </c>
      <c r="O258" s="15" t="s">
        <v>7</v>
      </c>
      <c r="P258" t="s">
        <v>7</v>
      </c>
      <c r="Q258" s="15" t="s">
        <v>7</v>
      </c>
      <c r="R258" s="15" t="s">
        <v>7</v>
      </c>
    </row>
    <row r="259" spans="8:18" s="15" customFormat="1" x14ac:dyDescent="0.3">
      <c r="H259" t="s">
        <v>7</v>
      </c>
      <c r="I259" t="s">
        <v>7</v>
      </c>
      <c r="J259" s="129"/>
      <c r="K259" t="s">
        <v>7</v>
      </c>
      <c r="L259" s="15" t="s">
        <v>7</v>
      </c>
      <c r="M259" s="129" t="s">
        <v>7</v>
      </c>
      <c r="N259" s="15" t="s">
        <v>7</v>
      </c>
      <c r="O259" s="15" t="s">
        <v>7</v>
      </c>
      <c r="P259" t="s">
        <v>7</v>
      </c>
      <c r="Q259" s="15" t="s">
        <v>7</v>
      </c>
      <c r="R259" s="15" t="s">
        <v>7</v>
      </c>
    </row>
    <row r="260" spans="8:18" s="15" customFormat="1" x14ac:dyDescent="0.3">
      <c r="H260" t="s">
        <v>7</v>
      </c>
      <c r="I260" t="s">
        <v>7</v>
      </c>
      <c r="J260" s="129"/>
      <c r="K260" t="s">
        <v>7</v>
      </c>
      <c r="L260" s="15" t="s">
        <v>7</v>
      </c>
      <c r="M260" s="129" t="s">
        <v>7</v>
      </c>
      <c r="N260" s="15" t="s">
        <v>7</v>
      </c>
      <c r="O260" s="15" t="s">
        <v>7</v>
      </c>
      <c r="P260" t="s">
        <v>7</v>
      </c>
      <c r="Q260" s="15" t="s">
        <v>7</v>
      </c>
      <c r="R260" s="15" t="s">
        <v>7</v>
      </c>
    </row>
    <row r="261" spans="8:18" s="15" customFormat="1" x14ac:dyDescent="0.3">
      <c r="H261" t="s">
        <v>7</v>
      </c>
      <c r="I261" t="s">
        <v>7</v>
      </c>
      <c r="J261" s="129"/>
      <c r="K261" t="s">
        <v>7</v>
      </c>
      <c r="L261" s="15" t="s">
        <v>7</v>
      </c>
      <c r="M261" s="129" t="s">
        <v>7</v>
      </c>
      <c r="N261" s="15" t="s">
        <v>7</v>
      </c>
      <c r="O261" s="15" t="s">
        <v>7</v>
      </c>
      <c r="P261" t="s">
        <v>7</v>
      </c>
      <c r="Q261" s="15" t="s">
        <v>7</v>
      </c>
      <c r="R261" s="15" t="s">
        <v>7</v>
      </c>
    </row>
    <row r="262" spans="8:18" s="15" customFormat="1" x14ac:dyDescent="0.3">
      <c r="H262" t="s">
        <v>7</v>
      </c>
      <c r="I262" t="s">
        <v>7</v>
      </c>
      <c r="J262" s="129"/>
      <c r="K262" t="s">
        <v>7</v>
      </c>
      <c r="L262" s="15" t="s">
        <v>7</v>
      </c>
      <c r="M262" s="129" t="s">
        <v>7</v>
      </c>
      <c r="N262" s="15" t="s">
        <v>7</v>
      </c>
      <c r="O262" s="15" t="s">
        <v>7</v>
      </c>
      <c r="P262" t="s">
        <v>7</v>
      </c>
      <c r="Q262" s="15" t="s">
        <v>7</v>
      </c>
      <c r="R262" s="15" t="s">
        <v>7</v>
      </c>
    </row>
    <row r="263" spans="8:18" s="15" customFormat="1" x14ac:dyDescent="0.3">
      <c r="H263" t="s">
        <v>7</v>
      </c>
      <c r="I263" t="s">
        <v>7</v>
      </c>
      <c r="J263" s="129"/>
      <c r="K263" t="s">
        <v>7</v>
      </c>
      <c r="L263" s="15" t="s">
        <v>7</v>
      </c>
      <c r="M263" s="129" t="s">
        <v>7</v>
      </c>
      <c r="N263" s="15" t="s">
        <v>7</v>
      </c>
      <c r="O263" s="15" t="s">
        <v>7</v>
      </c>
      <c r="P263" t="s">
        <v>7</v>
      </c>
      <c r="Q263" s="15" t="s">
        <v>7</v>
      </c>
      <c r="R263" s="15" t="s">
        <v>7</v>
      </c>
    </row>
    <row r="264" spans="8:18" s="15" customFormat="1" x14ac:dyDescent="0.3">
      <c r="H264" t="s">
        <v>7</v>
      </c>
      <c r="I264" t="s">
        <v>7</v>
      </c>
      <c r="J264" s="129"/>
      <c r="K264" t="s">
        <v>7</v>
      </c>
      <c r="L264" s="15" t="s">
        <v>7</v>
      </c>
      <c r="M264" s="129" t="s">
        <v>7</v>
      </c>
      <c r="N264" s="15" t="s">
        <v>7</v>
      </c>
      <c r="O264" s="15" t="s">
        <v>7</v>
      </c>
      <c r="P264" t="s">
        <v>7</v>
      </c>
      <c r="Q264" s="15" t="s">
        <v>7</v>
      </c>
      <c r="R264" s="15" t="s">
        <v>7</v>
      </c>
    </row>
    <row r="265" spans="8:18" s="15" customFormat="1" x14ac:dyDescent="0.3">
      <c r="H265" t="s">
        <v>7</v>
      </c>
      <c r="I265" t="s">
        <v>7</v>
      </c>
      <c r="J265" s="129"/>
      <c r="K265" t="s">
        <v>7</v>
      </c>
      <c r="L265" s="15" t="s">
        <v>7</v>
      </c>
      <c r="M265" s="129" t="s">
        <v>7</v>
      </c>
      <c r="N265" s="15" t="s">
        <v>7</v>
      </c>
      <c r="O265" s="15" t="s">
        <v>7</v>
      </c>
      <c r="P265" t="s">
        <v>7</v>
      </c>
      <c r="Q265" s="15" t="s">
        <v>7</v>
      </c>
      <c r="R265" s="15" t="s">
        <v>7</v>
      </c>
    </row>
    <row r="266" spans="8:18" s="15" customFormat="1" x14ac:dyDescent="0.3">
      <c r="H266" t="s">
        <v>7</v>
      </c>
      <c r="I266" t="s">
        <v>7</v>
      </c>
      <c r="J266" s="129"/>
      <c r="K266" t="s">
        <v>7</v>
      </c>
      <c r="L266" s="15" t="s">
        <v>7</v>
      </c>
      <c r="M266" s="129" t="s">
        <v>7</v>
      </c>
      <c r="N266" s="15" t="s">
        <v>7</v>
      </c>
      <c r="O266" s="15" t="s">
        <v>7</v>
      </c>
      <c r="P266" t="s">
        <v>7</v>
      </c>
      <c r="Q266" s="15" t="s">
        <v>7</v>
      </c>
      <c r="R266" s="15" t="s">
        <v>7</v>
      </c>
    </row>
    <row r="267" spans="8:18" s="15" customFormat="1" x14ac:dyDescent="0.3">
      <c r="H267" t="s">
        <v>7</v>
      </c>
      <c r="I267" t="s">
        <v>7</v>
      </c>
      <c r="J267" s="129"/>
      <c r="K267" t="s">
        <v>7</v>
      </c>
      <c r="L267" s="15" t="s">
        <v>7</v>
      </c>
      <c r="M267" s="129" t="s">
        <v>7</v>
      </c>
      <c r="N267" s="15" t="s">
        <v>7</v>
      </c>
      <c r="O267" s="15" t="s">
        <v>7</v>
      </c>
      <c r="P267" t="s">
        <v>7</v>
      </c>
      <c r="Q267" s="15" t="s">
        <v>7</v>
      </c>
      <c r="R267" s="15" t="s">
        <v>7</v>
      </c>
    </row>
    <row r="268" spans="8:18" s="15" customFormat="1" x14ac:dyDescent="0.3">
      <c r="H268" t="s">
        <v>7</v>
      </c>
      <c r="I268" t="s">
        <v>7</v>
      </c>
      <c r="J268" s="129"/>
      <c r="K268" t="s">
        <v>7</v>
      </c>
      <c r="L268" s="15" t="s">
        <v>7</v>
      </c>
      <c r="M268" s="129" t="s">
        <v>7</v>
      </c>
      <c r="N268" s="15" t="s">
        <v>7</v>
      </c>
      <c r="O268" s="15" t="s">
        <v>7</v>
      </c>
      <c r="P268" t="s">
        <v>7</v>
      </c>
      <c r="Q268" s="15" t="s">
        <v>7</v>
      </c>
      <c r="R268" s="15" t="s">
        <v>7</v>
      </c>
    </row>
    <row r="269" spans="8:18" s="15" customFormat="1" x14ac:dyDescent="0.3">
      <c r="H269" t="s">
        <v>7</v>
      </c>
      <c r="I269" t="s">
        <v>7</v>
      </c>
      <c r="J269" s="129"/>
      <c r="K269" t="s">
        <v>7</v>
      </c>
      <c r="L269" s="15" t="s">
        <v>7</v>
      </c>
      <c r="M269" s="129" t="s">
        <v>7</v>
      </c>
      <c r="N269" s="15" t="s">
        <v>7</v>
      </c>
      <c r="O269" s="15" t="s">
        <v>7</v>
      </c>
      <c r="P269" t="s">
        <v>7</v>
      </c>
      <c r="Q269" s="15" t="s">
        <v>7</v>
      </c>
      <c r="R269" s="15" t="s">
        <v>7</v>
      </c>
    </row>
    <row r="270" spans="8:18" s="15" customFormat="1" x14ac:dyDescent="0.3">
      <c r="H270" t="s">
        <v>7</v>
      </c>
      <c r="I270" t="s">
        <v>7</v>
      </c>
      <c r="J270" s="129"/>
      <c r="K270" t="s">
        <v>7</v>
      </c>
      <c r="L270" s="15" t="s">
        <v>7</v>
      </c>
      <c r="M270" s="129" t="s">
        <v>7</v>
      </c>
      <c r="N270" s="15" t="s">
        <v>7</v>
      </c>
      <c r="O270" s="15" t="s">
        <v>7</v>
      </c>
      <c r="P270" t="s">
        <v>7</v>
      </c>
      <c r="Q270" s="15" t="s">
        <v>7</v>
      </c>
      <c r="R270" s="15" t="s">
        <v>7</v>
      </c>
    </row>
    <row r="271" spans="8:18" s="15" customFormat="1" x14ac:dyDescent="0.3">
      <c r="H271" t="s">
        <v>7</v>
      </c>
      <c r="I271" t="s">
        <v>7</v>
      </c>
      <c r="J271" s="129"/>
      <c r="K271" t="s">
        <v>7</v>
      </c>
      <c r="L271" s="15" t="s">
        <v>7</v>
      </c>
      <c r="M271" s="129" t="s">
        <v>7</v>
      </c>
      <c r="N271" s="15" t="s">
        <v>7</v>
      </c>
      <c r="O271" s="15" t="s">
        <v>7</v>
      </c>
      <c r="P271" t="s">
        <v>7</v>
      </c>
      <c r="Q271" s="15" t="s">
        <v>7</v>
      </c>
      <c r="R271" s="15" t="s">
        <v>7</v>
      </c>
    </row>
    <row r="272" spans="8:18" s="15" customFormat="1" x14ac:dyDescent="0.3">
      <c r="H272" t="s">
        <v>7</v>
      </c>
      <c r="I272" t="s">
        <v>7</v>
      </c>
      <c r="J272" s="129"/>
      <c r="K272" t="s">
        <v>7</v>
      </c>
      <c r="L272" s="15" t="s">
        <v>7</v>
      </c>
      <c r="M272" s="129" t="s">
        <v>7</v>
      </c>
      <c r="N272" s="15" t="s">
        <v>7</v>
      </c>
      <c r="O272" s="15" t="s">
        <v>7</v>
      </c>
      <c r="P272" t="s">
        <v>7</v>
      </c>
      <c r="Q272" s="15" t="s">
        <v>7</v>
      </c>
      <c r="R272" s="15" t="s">
        <v>7</v>
      </c>
    </row>
    <row r="273" spans="8:18" s="15" customFormat="1" x14ac:dyDescent="0.3">
      <c r="H273" t="s">
        <v>7</v>
      </c>
      <c r="I273" t="s">
        <v>7</v>
      </c>
      <c r="J273" s="129"/>
      <c r="K273" t="s">
        <v>7</v>
      </c>
      <c r="L273" s="15" t="s">
        <v>7</v>
      </c>
      <c r="M273" s="129" t="s">
        <v>7</v>
      </c>
      <c r="N273" s="15" t="s">
        <v>7</v>
      </c>
      <c r="O273" s="15" t="s">
        <v>7</v>
      </c>
      <c r="P273" t="s">
        <v>7</v>
      </c>
      <c r="Q273" s="15" t="s">
        <v>7</v>
      </c>
      <c r="R273" s="15" t="s">
        <v>7</v>
      </c>
    </row>
    <row r="274" spans="8:18" s="15" customFormat="1" x14ac:dyDescent="0.3">
      <c r="H274" t="s">
        <v>7</v>
      </c>
      <c r="I274" t="s">
        <v>7</v>
      </c>
      <c r="J274" s="129"/>
      <c r="K274" t="s">
        <v>7</v>
      </c>
      <c r="L274" s="15" t="s">
        <v>7</v>
      </c>
      <c r="M274" s="129" t="s">
        <v>7</v>
      </c>
      <c r="N274" s="15" t="s">
        <v>7</v>
      </c>
      <c r="O274" s="15" t="s">
        <v>7</v>
      </c>
      <c r="P274" t="s">
        <v>7</v>
      </c>
      <c r="Q274" s="15" t="s">
        <v>7</v>
      </c>
      <c r="R274" s="15" t="s">
        <v>7</v>
      </c>
    </row>
    <row r="275" spans="8:18" s="15" customFormat="1" x14ac:dyDescent="0.3">
      <c r="H275" t="s">
        <v>7</v>
      </c>
      <c r="I275" t="s">
        <v>7</v>
      </c>
      <c r="J275" s="129"/>
      <c r="K275" t="s">
        <v>7</v>
      </c>
      <c r="L275" s="15" t="s">
        <v>7</v>
      </c>
      <c r="M275" s="129" t="s">
        <v>7</v>
      </c>
      <c r="N275" s="15" t="s">
        <v>7</v>
      </c>
      <c r="O275" s="15" t="s">
        <v>7</v>
      </c>
      <c r="P275" t="s">
        <v>7</v>
      </c>
      <c r="Q275" s="15" t="s">
        <v>7</v>
      </c>
      <c r="R275" s="15" t="s">
        <v>7</v>
      </c>
    </row>
    <row r="276" spans="8:18" s="15" customFormat="1" x14ac:dyDescent="0.3">
      <c r="H276" t="s">
        <v>7</v>
      </c>
      <c r="I276" t="s">
        <v>7</v>
      </c>
      <c r="J276" s="129"/>
      <c r="K276" t="s">
        <v>7</v>
      </c>
      <c r="L276" s="15" t="s">
        <v>7</v>
      </c>
      <c r="M276" s="129" t="s">
        <v>7</v>
      </c>
      <c r="N276" s="15" t="s">
        <v>7</v>
      </c>
      <c r="O276" s="15" t="s">
        <v>7</v>
      </c>
      <c r="P276" t="s">
        <v>7</v>
      </c>
      <c r="Q276" s="15" t="s">
        <v>7</v>
      </c>
      <c r="R276" s="15" t="s">
        <v>7</v>
      </c>
    </row>
    <row r="277" spans="8:18" s="15" customFormat="1" x14ac:dyDescent="0.3">
      <c r="H277" t="s">
        <v>7</v>
      </c>
      <c r="I277" t="s">
        <v>7</v>
      </c>
      <c r="J277" s="129"/>
      <c r="K277" t="s">
        <v>7</v>
      </c>
      <c r="L277" s="15" t="s">
        <v>7</v>
      </c>
      <c r="M277" s="129" t="s">
        <v>7</v>
      </c>
      <c r="N277" s="15" t="s">
        <v>7</v>
      </c>
      <c r="O277" s="15" t="s">
        <v>7</v>
      </c>
      <c r="P277" t="s">
        <v>7</v>
      </c>
      <c r="Q277" s="15" t="s">
        <v>7</v>
      </c>
      <c r="R277" s="15" t="s">
        <v>7</v>
      </c>
    </row>
    <row r="278" spans="8:18" s="15" customFormat="1" x14ac:dyDescent="0.3">
      <c r="H278" t="s">
        <v>7</v>
      </c>
      <c r="I278" t="s">
        <v>7</v>
      </c>
      <c r="J278" s="129"/>
      <c r="K278" t="s">
        <v>7</v>
      </c>
      <c r="L278" s="15" t="s">
        <v>7</v>
      </c>
      <c r="M278" s="129" t="s">
        <v>7</v>
      </c>
      <c r="N278" s="15" t="s">
        <v>7</v>
      </c>
      <c r="O278" s="15" t="s">
        <v>7</v>
      </c>
      <c r="P278" t="s">
        <v>7</v>
      </c>
      <c r="Q278" s="15" t="s">
        <v>7</v>
      </c>
      <c r="R278" s="15" t="s">
        <v>7</v>
      </c>
    </row>
    <row r="279" spans="8:18" s="15" customFormat="1" x14ac:dyDescent="0.3">
      <c r="H279" t="s">
        <v>7</v>
      </c>
      <c r="I279" t="s">
        <v>7</v>
      </c>
      <c r="J279" s="129"/>
      <c r="K279" t="s">
        <v>7</v>
      </c>
      <c r="L279" s="15" t="s">
        <v>7</v>
      </c>
      <c r="M279" s="129" t="s">
        <v>7</v>
      </c>
      <c r="N279" s="15" t="s">
        <v>7</v>
      </c>
      <c r="O279" s="15" t="s">
        <v>7</v>
      </c>
      <c r="P279" t="s">
        <v>7</v>
      </c>
      <c r="Q279" s="15" t="s">
        <v>7</v>
      </c>
      <c r="R279" s="15" t="s">
        <v>7</v>
      </c>
    </row>
    <row r="280" spans="8:18" s="15" customFormat="1" x14ac:dyDescent="0.3">
      <c r="H280" t="s">
        <v>7</v>
      </c>
      <c r="I280" t="s">
        <v>7</v>
      </c>
      <c r="J280" s="129"/>
      <c r="K280" t="s">
        <v>7</v>
      </c>
      <c r="L280" s="15" t="s">
        <v>7</v>
      </c>
      <c r="M280" s="129" t="s">
        <v>7</v>
      </c>
      <c r="N280" s="15" t="s">
        <v>7</v>
      </c>
      <c r="O280" s="15" t="s">
        <v>7</v>
      </c>
      <c r="P280" t="s">
        <v>7</v>
      </c>
      <c r="Q280" s="15" t="s">
        <v>7</v>
      </c>
      <c r="R280" s="15" t="s">
        <v>7</v>
      </c>
    </row>
    <row r="281" spans="8:18" s="15" customFormat="1" x14ac:dyDescent="0.3">
      <c r="H281" t="s">
        <v>7</v>
      </c>
      <c r="I281" t="s">
        <v>7</v>
      </c>
      <c r="J281" s="129"/>
      <c r="K281" t="s">
        <v>7</v>
      </c>
      <c r="L281" s="15" t="s">
        <v>7</v>
      </c>
      <c r="M281" s="129" t="s">
        <v>7</v>
      </c>
      <c r="N281" s="15" t="s">
        <v>7</v>
      </c>
      <c r="O281" s="15" t="s">
        <v>7</v>
      </c>
      <c r="P281" t="s">
        <v>7</v>
      </c>
      <c r="Q281" s="15" t="s">
        <v>7</v>
      </c>
      <c r="R281" s="15" t="s">
        <v>7</v>
      </c>
    </row>
    <row r="282" spans="8:18" s="15" customFormat="1" x14ac:dyDescent="0.3">
      <c r="H282" t="s">
        <v>7</v>
      </c>
      <c r="I282" t="s">
        <v>7</v>
      </c>
      <c r="J282" s="129"/>
      <c r="K282" t="s">
        <v>7</v>
      </c>
      <c r="L282" s="15" t="s">
        <v>7</v>
      </c>
      <c r="M282" s="129" t="s">
        <v>7</v>
      </c>
      <c r="N282" s="15" t="s">
        <v>7</v>
      </c>
      <c r="O282" s="15" t="s">
        <v>7</v>
      </c>
      <c r="P282" t="s">
        <v>7</v>
      </c>
      <c r="Q282" s="15" t="s">
        <v>7</v>
      </c>
      <c r="R282" s="15" t="s">
        <v>7</v>
      </c>
    </row>
    <row r="283" spans="8:18" s="15" customFormat="1" x14ac:dyDescent="0.3">
      <c r="H283" t="s">
        <v>7</v>
      </c>
      <c r="I283" t="s">
        <v>7</v>
      </c>
      <c r="J283" s="129"/>
      <c r="K283" t="s">
        <v>7</v>
      </c>
      <c r="L283" s="15" t="s">
        <v>7</v>
      </c>
      <c r="M283" s="129" t="s">
        <v>7</v>
      </c>
      <c r="N283" s="15" t="s">
        <v>7</v>
      </c>
      <c r="O283" s="15" t="s">
        <v>7</v>
      </c>
      <c r="P283" t="s">
        <v>7</v>
      </c>
      <c r="Q283" s="15" t="s">
        <v>7</v>
      </c>
      <c r="R283" s="15" t="s">
        <v>7</v>
      </c>
    </row>
    <row r="284" spans="8:18" s="15" customFormat="1" x14ac:dyDescent="0.3">
      <c r="H284" t="s">
        <v>7</v>
      </c>
      <c r="I284" t="s">
        <v>7</v>
      </c>
      <c r="J284" s="129"/>
      <c r="K284" t="s">
        <v>7</v>
      </c>
      <c r="L284" s="15" t="s">
        <v>7</v>
      </c>
      <c r="M284" s="129" t="s">
        <v>7</v>
      </c>
      <c r="N284" s="15" t="s">
        <v>7</v>
      </c>
      <c r="O284" s="15" t="s">
        <v>7</v>
      </c>
      <c r="P284" t="s">
        <v>7</v>
      </c>
      <c r="Q284" s="15" t="s">
        <v>7</v>
      </c>
      <c r="R284" s="15" t="s">
        <v>7</v>
      </c>
    </row>
    <row r="285" spans="8:18" s="15" customFormat="1" x14ac:dyDescent="0.3">
      <c r="H285" t="s">
        <v>7</v>
      </c>
      <c r="I285" t="s">
        <v>7</v>
      </c>
      <c r="J285" s="129"/>
      <c r="K285" t="s">
        <v>7</v>
      </c>
      <c r="L285" s="15" t="s">
        <v>7</v>
      </c>
      <c r="M285" s="129" t="s">
        <v>7</v>
      </c>
      <c r="N285" s="15" t="s">
        <v>7</v>
      </c>
      <c r="O285" s="15" t="s">
        <v>7</v>
      </c>
      <c r="P285" t="s">
        <v>7</v>
      </c>
      <c r="Q285" s="15" t="s">
        <v>7</v>
      </c>
      <c r="R285" s="15" t="s">
        <v>7</v>
      </c>
    </row>
    <row r="286" spans="8:18" s="15" customFormat="1" x14ac:dyDescent="0.3">
      <c r="H286" t="s">
        <v>7</v>
      </c>
      <c r="I286" t="s">
        <v>7</v>
      </c>
      <c r="J286" s="129"/>
      <c r="K286" t="s">
        <v>7</v>
      </c>
      <c r="L286" s="15" t="s">
        <v>7</v>
      </c>
      <c r="M286" s="129" t="s">
        <v>7</v>
      </c>
      <c r="N286" s="15" t="s">
        <v>7</v>
      </c>
      <c r="O286" s="15" t="s">
        <v>7</v>
      </c>
      <c r="P286" t="s">
        <v>7</v>
      </c>
      <c r="Q286" s="15" t="s">
        <v>7</v>
      </c>
      <c r="R286" s="15" t="s">
        <v>7</v>
      </c>
    </row>
    <row r="287" spans="8:18" s="15" customFormat="1" x14ac:dyDescent="0.3">
      <c r="H287" t="s">
        <v>7</v>
      </c>
      <c r="I287" t="s">
        <v>7</v>
      </c>
      <c r="J287" s="129"/>
      <c r="K287" t="s">
        <v>7</v>
      </c>
      <c r="L287" s="15" t="s">
        <v>7</v>
      </c>
      <c r="M287" s="129" t="s">
        <v>7</v>
      </c>
      <c r="N287" s="15" t="s">
        <v>7</v>
      </c>
      <c r="O287" s="15" t="s">
        <v>7</v>
      </c>
      <c r="P287" t="s">
        <v>7</v>
      </c>
      <c r="Q287" s="15" t="s">
        <v>7</v>
      </c>
      <c r="R287" s="15" t="s">
        <v>7</v>
      </c>
    </row>
    <row r="288" spans="8:18" s="15" customFormat="1" x14ac:dyDescent="0.3">
      <c r="H288" t="s">
        <v>7</v>
      </c>
      <c r="I288" t="s">
        <v>7</v>
      </c>
      <c r="J288" s="129"/>
      <c r="K288" t="s">
        <v>7</v>
      </c>
      <c r="L288" s="15" t="s">
        <v>7</v>
      </c>
      <c r="M288" s="129" t="s">
        <v>7</v>
      </c>
      <c r="N288" s="15" t="s">
        <v>7</v>
      </c>
      <c r="O288" s="15" t="s">
        <v>7</v>
      </c>
      <c r="P288" t="s">
        <v>7</v>
      </c>
      <c r="Q288" s="15" t="s">
        <v>7</v>
      </c>
      <c r="R288" s="15" t="s">
        <v>7</v>
      </c>
    </row>
    <row r="289" spans="8:18" s="15" customFormat="1" x14ac:dyDescent="0.3">
      <c r="H289" t="s">
        <v>7</v>
      </c>
      <c r="I289" t="s">
        <v>7</v>
      </c>
      <c r="J289" s="129"/>
      <c r="K289" t="s">
        <v>7</v>
      </c>
      <c r="L289" s="15" t="s">
        <v>7</v>
      </c>
      <c r="M289" s="129" t="s">
        <v>7</v>
      </c>
      <c r="N289" s="15" t="s">
        <v>7</v>
      </c>
      <c r="O289" s="15" t="s">
        <v>7</v>
      </c>
      <c r="P289" t="s">
        <v>7</v>
      </c>
      <c r="Q289" s="15" t="s">
        <v>7</v>
      </c>
      <c r="R289" s="15" t="s">
        <v>7</v>
      </c>
    </row>
    <row r="290" spans="8:18" s="15" customFormat="1" x14ac:dyDescent="0.3">
      <c r="H290" t="s">
        <v>7</v>
      </c>
      <c r="I290" t="s">
        <v>7</v>
      </c>
      <c r="J290" s="129"/>
      <c r="K290" t="s">
        <v>7</v>
      </c>
      <c r="L290" s="15" t="s">
        <v>7</v>
      </c>
      <c r="M290" s="129" t="s">
        <v>7</v>
      </c>
      <c r="N290" s="15" t="s">
        <v>7</v>
      </c>
      <c r="O290" s="15" t="s">
        <v>7</v>
      </c>
      <c r="P290" t="s">
        <v>7</v>
      </c>
      <c r="Q290" s="15" t="s">
        <v>7</v>
      </c>
      <c r="R290" s="15" t="s">
        <v>7</v>
      </c>
    </row>
    <row r="291" spans="8:18" s="15" customFormat="1" x14ac:dyDescent="0.3">
      <c r="H291" t="s">
        <v>7</v>
      </c>
      <c r="I291" t="s">
        <v>7</v>
      </c>
      <c r="J291" s="129"/>
      <c r="K291" t="s">
        <v>7</v>
      </c>
      <c r="L291" s="15" t="s">
        <v>7</v>
      </c>
      <c r="M291" s="129" t="s">
        <v>7</v>
      </c>
      <c r="N291" s="15" t="s">
        <v>7</v>
      </c>
      <c r="O291" s="15" t="s">
        <v>7</v>
      </c>
      <c r="P291" t="s">
        <v>7</v>
      </c>
      <c r="Q291" s="15" t="s">
        <v>7</v>
      </c>
      <c r="R291" s="15" t="s">
        <v>7</v>
      </c>
    </row>
    <row r="292" spans="8:18" s="15" customFormat="1" x14ac:dyDescent="0.3">
      <c r="H292" t="s">
        <v>7</v>
      </c>
      <c r="I292" t="s">
        <v>7</v>
      </c>
      <c r="J292" s="129"/>
      <c r="K292" t="s">
        <v>7</v>
      </c>
      <c r="L292" s="15" t="s">
        <v>7</v>
      </c>
      <c r="M292" s="129" t="s">
        <v>7</v>
      </c>
      <c r="N292" s="15" t="s">
        <v>7</v>
      </c>
      <c r="O292" s="15" t="s">
        <v>7</v>
      </c>
      <c r="P292" t="s">
        <v>7</v>
      </c>
      <c r="Q292" s="15" t="s">
        <v>7</v>
      </c>
      <c r="R292" s="15" t="s">
        <v>7</v>
      </c>
    </row>
    <row r="293" spans="8:18" s="15" customFormat="1" x14ac:dyDescent="0.3">
      <c r="H293" t="s">
        <v>7</v>
      </c>
      <c r="I293" t="s">
        <v>7</v>
      </c>
      <c r="J293" s="129"/>
      <c r="K293" t="s">
        <v>7</v>
      </c>
      <c r="L293" s="15" t="s">
        <v>7</v>
      </c>
      <c r="M293" s="129" t="s">
        <v>7</v>
      </c>
      <c r="N293" s="15" t="s">
        <v>7</v>
      </c>
      <c r="O293" s="15" t="s">
        <v>7</v>
      </c>
      <c r="P293" t="s">
        <v>7</v>
      </c>
      <c r="Q293" s="15" t="s">
        <v>7</v>
      </c>
      <c r="R293" s="15" t="s">
        <v>7</v>
      </c>
    </row>
    <row r="294" spans="8:18" s="15" customFormat="1" x14ac:dyDescent="0.3">
      <c r="H294" t="s">
        <v>7</v>
      </c>
      <c r="I294" t="s">
        <v>7</v>
      </c>
      <c r="J294" s="129"/>
      <c r="K294" t="s">
        <v>7</v>
      </c>
      <c r="L294" s="15" t="s">
        <v>7</v>
      </c>
      <c r="M294" s="129" t="s">
        <v>7</v>
      </c>
      <c r="N294" s="15" t="s">
        <v>7</v>
      </c>
      <c r="O294" s="15" t="s">
        <v>7</v>
      </c>
      <c r="P294" t="s">
        <v>7</v>
      </c>
      <c r="Q294" s="15" t="s">
        <v>7</v>
      </c>
      <c r="R294" s="15" t="s">
        <v>7</v>
      </c>
    </row>
    <row r="295" spans="8:18" s="15" customFormat="1" x14ac:dyDescent="0.3">
      <c r="H295" t="s">
        <v>7</v>
      </c>
      <c r="I295" t="s">
        <v>7</v>
      </c>
      <c r="J295" s="129"/>
      <c r="K295" t="s">
        <v>7</v>
      </c>
      <c r="L295" s="15" t="s">
        <v>7</v>
      </c>
      <c r="M295" s="129" t="s">
        <v>7</v>
      </c>
      <c r="N295" s="15" t="s">
        <v>7</v>
      </c>
      <c r="O295" s="15" t="s">
        <v>7</v>
      </c>
      <c r="P295" t="s">
        <v>7</v>
      </c>
      <c r="Q295" s="15" t="s">
        <v>7</v>
      </c>
      <c r="R295" s="15" t="s">
        <v>7</v>
      </c>
    </row>
    <row r="296" spans="8:18" s="15" customFormat="1" x14ac:dyDescent="0.3">
      <c r="H296" t="s">
        <v>7</v>
      </c>
      <c r="I296" t="s">
        <v>7</v>
      </c>
      <c r="J296" s="129"/>
      <c r="K296" t="s">
        <v>7</v>
      </c>
      <c r="L296" s="15" t="s">
        <v>7</v>
      </c>
      <c r="M296" s="129" t="s">
        <v>7</v>
      </c>
      <c r="N296" s="15" t="s">
        <v>7</v>
      </c>
      <c r="O296" s="15" t="s">
        <v>7</v>
      </c>
      <c r="P296" t="s">
        <v>7</v>
      </c>
      <c r="Q296" s="15" t="s">
        <v>7</v>
      </c>
      <c r="R296" s="15" t="s">
        <v>7</v>
      </c>
    </row>
    <row r="297" spans="8:18" s="15" customFormat="1" x14ac:dyDescent="0.3">
      <c r="H297" t="s">
        <v>7</v>
      </c>
      <c r="I297" t="s">
        <v>7</v>
      </c>
      <c r="J297" s="129"/>
      <c r="K297" t="s">
        <v>7</v>
      </c>
      <c r="L297" s="15" t="s">
        <v>7</v>
      </c>
      <c r="M297" s="129" t="s">
        <v>7</v>
      </c>
      <c r="N297" s="15" t="s">
        <v>7</v>
      </c>
      <c r="O297" s="15" t="s">
        <v>7</v>
      </c>
      <c r="P297" t="s">
        <v>7</v>
      </c>
      <c r="Q297" s="15" t="s">
        <v>7</v>
      </c>
      <c r="R297" s="15" t="s">
        <v>7</v>
      </c>
    </row>
    <row r="298" spans="8:18" s="15" customFormat="1" x14ac:dyDescent="0.3">
      <c r="H298" t="s">
        <v>7</v>
      </c>
      <c r="I298" t="s">
        <v>7</v>
      </c>
      <c r="J298" s="129"/>
      <c r="K298" t="s">
        <v>7</v>
      </c>
      <c r="L298" s="15" t="s">
        <v>7</v>
      </c>
      <c r="M298" s="129" t="s">
        <v>7</v>
      </c>
      <c r="N298" s="15" t="s">
        <v>7</v>
      </c>
      <c r="O298" s="15" t="s">
        <v>7</v>
      </c>
      <c r="P298" t="s">
        <v>7</v>
      </c>
      <c r="Q298" s="15" t="s">
        <v>7</v>
      </c>
      <c r="R298" s="15" t="s">
        <v>7</v>
      </c>
    </row>
    <row r="299" spans="8:18" s="15" customFormat="1" x14ac:dyDescent="0.3">
      <c r="H299" t="s">
        <v>7</v>
      </c>
      <c r="I299" t="s">
        <v>7</v>
      </c>
      <c r="J299" s="129"/>
      <c r="K299" t="s">
        <v>7</v>
      </c>
      <c r="L299" s="15" t="s">
        <v>7</v>
      </c>
      <c r="M299" s="129" t="s">
        <v>7</v>
      </c>
      <c r="N299" s="15" t="s">
        <v>7</v>
      </c>
      <c r="O299" s="15" t="s">
        <v>7</v>
      </c>
      <c r="P299" t="s">
        <v>7</v>
      </c>
      <c r="Q299" s="15" t="s">
        <v>7</v>
      </c>
      <c r="R299" s="15" t="s">
        <v>7</v>
      </c>
    </row>
    <row r="300" spans="8:18" s="15" customFormat="1" x14ac:dyDescent="0.3">
      <c r="H300" t="s">
        <v>7</v>
      </c>
      <c r="I300" t="s">
        <v>7</v>
      </c>
      <c r="J300" s="129"/>
      <c r="K300" t="s">
        <v>7</v>
      </c>
      <c r="L300" s="15" t="s">
        <v>7</v>
      </c>
      <c r="M300" s="129" t="s">
        <v>7</v>
      </c>
      <c r="N300" s="15" t="s">
        <v>7</v>
      </c>
      <c r="O300" s="15" t="s">
        <v>7</v>
      </c>
      <c r="P300" t="s">
        <v>7</v>
      </c>
      <c r="Q300" s="15" t="s">
        <v>7</v>
      </c>
      <c r="R300" s="15" t="s">
        <v>7</v>
      </c>
    </row>
    <row r="301" spans="8:18" s="15" customFormat="1" x14ac:dyDescent="0.3">
      <c r="H301" t="s">
        <v>7</v>
      </c>
      <c r="I301" t="s">
        <v>7</v>
      </c>
      <c r="J301" s="129"/>
      <c r="K301" t="s">
        <v>7</v>
      </c>
      <c r="L301" s="15" t="s">
        <v>7</v>
      </c>
      <c r="M301" s="129" t="s">
        <v>7</v>
      </c>
      <c r="N301" s="15" t="s">
        <v>7</v>
      </c>
      <c r="O301" s="15" t="s">
        <v>7</v>
      </c>
      <c r="P301" t="s">
        <v>7</v>
      </c>
      <c r="Q301" s="15" t="s">
        <v>7</v>
      </c>
      <c r="R301" s="15" t="s">
        <v>7</v>
      </c>
    </row>
    <row r="302" spans="8:18" s="15" customFormat="1" x14ac:dyDescent="0.3">
      <c r="H302" t="s">
        <v>7</v>
      </c>
      <c r="I302" t="s">
        <v>7</v>
      </c>
      <c r="J302" s="129"/>
      <c r="K302" t="s">
        <v>7</v>
      </c>
      <c r="L302" s="15" t="s">
        <v>7</v>
      </c>
      <c r="M302" s="129" t="s">
        <v>7</v>
      </c>
      <c r="N302" s="15" t="s">
        <v>7</v>
      </c>
      <c r="O302" s="15" t="s">
        <v>7</v>
      </c>
      <c r="P302" t="s">
        <v>7</v>
      </c>
      <c r="Q302" s="15" t="s">
        <v>7</v>
      </c>
      <c r="R302" s="15" t="s">
        <v>7</v>
      </c>
    </row>
    <row r="303" spans="8:18" s="15" customFormat="1" x14ac:dyDescent="0.3">
      <c r="H303" t="s">
        <v>7</v>
      </c>
      <c r="I303" t="s">
        <v>7</v>
      </c>
      <c r="J303" s="129"/>
      <c r="K303" t="s">
        <v>7</v>
      </c>
      <c r="L303" s="15" t="s">
        <v>7</v>
      </c>
      <c r="M303" s="129" t="s">
        <v>7</v>
      </c>
      <c r="N303" s="15" t="s">
        <v>7</v>
      </c>
      <c r="O303" s="15" t="s">
        <v>7</v>
      </c>
      <c r="P303" t="s">
        <v>7</v>
      </c>
      <c r="Q303" s="15" t="s">
        <v>7</v>
      </c>
      <c r="R303" s="15" t="s">
        <v>7</v>
      </c>
    </row>
    <row r="304" spans="8:18" s="15" customFormat="1" x14ac:dyDescent="0.3">
      <c r="H304" t="s">
        <v>7</v>
      </c>
      <c r="I304" t="s">
        <v>7</v>
      </c>
      <c r="J304" s="129"/>
      <c r="K304" t="s">
        <v>7</v>
      </c>
      <c r="L304" s="15" t="s">
        <v>7</v>
      </c>
      <c r="M304" s="129" t="s">
        <v>7</v>
      </c>
      <c r="N304" s="15" t="s">
        <v>7</v>
      </c>
      <c r="O304" s="15" t="s">
        <v>7</v>
      </c>
      <c r="P304" t="s">
        <v>7</v>
      </c>
      <c r="Q304" s="15" t="s">
        <v>7</v>
      </c>
      <c r="R304" s="15" t="s">
        <v>7</v>
      </c>
    </row>
    <row r="305" spans="8:18" s="15" customFormat="1" x14ac:dyDescent="0.3">
      <c r="H305" t="s">
        <v>7</v>
      </c>
      <c r="I305" t="s">
        <v>7</v>
      </c>
      <c r="J305" s="129"/>
      <c r="K305" t="s">
        <v>7</v>
      </c>
      <c r="L305" s="15" t="s">
        <v>7</v>
      </c>
      <c r="M305" s="129" t="s">
        <v>7</v>
      </c>
      <c r="N305" s="15" t="s">
        <v>7</v>
      </c>
      <c r="O305" s="15" t="s">
        <v>7</v>
      </c>
      <c r="P305" t="s">
        <v>7</v>
      </c>
      <c r="Q305" s="15" t="s">
        <v>7</v>
      </c>
      <c r="R305" s="15" t="s">
        <v>7</v>
      </c>
    </row>
    <row r="306" spans="8:18" s="15" customFormat="1" x14ac:dyDescent="0.3">
      <c r="H306" t="s">
        <v>7</v>
      </c>
      <c r="I306" t="s">
        <v>7</v>
      </c>
      <c r="J306" s="129"/>
      <c r="K306" t="s">
        <v>7</v>
      </c>
      <c r="L306" s="15" t="s">
        <v>7</v>
      </c>
      <c r="M306" s="129" t="s">
        <v>7</v>
      </c>
      <c r="N306" s="15" t="s">
        <v>7</v>
      </c>
      <c r="O306" s="15" t="s">
        <v>7</v>
      </c>
      <c r="P306" t="s">
        <v>7</v>
      </c>
      <c r="Q306" s="15" t="s">
        <v>7</v>
      </c>
      <c r="R306" s="15" t="s">
        <v>7</v>
      </c>
    </row>
    <row r="307" spans="8:18" s="15" customFormat="1" x14ac:dyDescent="0.3">
      <c r="H307" t="s">
        <v>7</v>
      </c>
      <c r="I307" t="s">
        <v>7</v>
      </c>
      <c r="J307" s="129"/>
      <c r="K307" t="s">
        <v>7</v>
      </c>
      <c r="L307" s="15" t="s">
        <v>7</v>
      </c>
      <c r="M307" s="129" t="s">
        <v>7</v>
      </c>
      <c r="N307" s="15" t="s">
        <v>7</v>
      </c>
      <c r="O307" s="15" t="s">
        <v>7</v>
      </c>
      <c r="P307" t="s">
        <v>7</v>
      </c>
      <c r="Q307" s="15" t="s">
        <v>7</v>
      </c>
      <c r="R307" s="15" t="s">
        <v>7</v>
      </c>
    </row>
    <row r="308" spans="8:18" s="15" customFormat="1" x14ac:dyDescent="0.3">
      <c r="H308" t="s">
        <v>7</v>
      </c>
      <c r="I308" t="s">
        <v>7</v>
      </c>
      <c r="J308" s="129"/>
      <c r="K308" t="s">
        <v>7</v>
      </c>
      <c r="L308" s="15" t="s">
        <v>7</v>
      </c>
      <c r="M308" s="129" t="s">
        <v>7</v>
      </c>
      <c r="N308" s="15" t="s">
        <v>7</v>
      </c>
      <c r="O308" s="15" t="s">
        <v>7</v>
      </c>
      <c r="P308" t="s">
        <v>7</v>
      </c>
      <c r="Q308" s="15" t="s">
        <v>7</v>
      </c>
      <c r="R308" s="15" t="s">
        <v>7</v>
      </c>
    </row>
    <row r="309" spans="8:18" s="15" customFormat="1" x14ac:dyDescent="0.3">
      <c r="H309" t="s">
        <v>7</v>
      </c>
      <c r="I309" t="s">
        <v>7</v>
      </c>
      <c r="J309" s="129"/>
      <c r="K309" t="s">
        <v>7</v>
      </c>
      <c r="L309" s="15" t="s">
        <v>7</v>
      </c>
      <c r="M309" s="129" t="s">
        <v>7</v>
      </c>
      <c r="N309" s="15" t="s">
        <v>7</v>
      </c>
      <c r="O309" s="15" t="s">
        <v>7</v>
      </c>
      <c r="P309" t="s">
        <v>7</v>
      </c>
      <c r="Q309" s="15" t="s">
        <v>7</v>
      </c>
      <c r="R309" s="15" t="s">
        <v>7</v>
      </c>
    </row>
    <row r="310" spans="8:18" s="15" customFormat="1" x14ac:dyDescent="0.3">
      <c r="H310" t="s">
        <v>7</v>
      </c>
      <c r="I310" t="s">
        <v>7</v>
      </c>
      <c r="J310" s="129"/>
      <c r="K310" t="s">
        <v>7</v>
      </c>
      <c r="L310" s="15" t="s">
        <v>7</v>
      </c>
      <c r="M310" s="129" t="s">
        <v>7</v>
      </c>
      <c r="N310" s="15" t="s">
        <v>7</v>
      </c>
      <c r="O310" s="15" t="s">
        <v>7</v>
      </c>
      <c r="P310" t="s">
        <v>7</v>
      </c>
      <c r="Q310" s="15" t="s">
        <v>7</v>
      </c>
      <c r="R310" s="15" t="s">
        <v>7</v>
      </c>
    </row>
    <row r="311" spans="8:18" s="15" customFormat="1" x14ac:dyDescent="0.3">
      <c r="H311" t="s">
        <v>7</v>
      </c>
      <c r="I311" t="s">
        <v>7</v>
      </c>
      <c r="J311" s="129"/>
      <c r="K311" t="s">
        <v>7</v>
      </c>
      <c r="L311" s="15" t="s">
        <v>7</v>
      </c>
      <c r="M311" s="129" t="s">
        <v>7</v>
      </c>
      <c r="N311" s="15" t="s">
        <v>7</v>
      </c>
      <c r="O311" s="15" t="s">
        <v>7</v>
      </c>
      <c r="P311" t="s">
        <v>7</v>
      </c>
      <c r="Q311" s="15" t="s">
        <v>7</v>
      </c>
      <c r="R311" s="15" t="s">
        <v>7</v>
      </c>
    </row>
    <row r="312" spans="8:18" s="15" customFormat="1" x14ac:dyDescent="0.3">
      <c r="H312" t="s">
        <v>7</v>
      </c>
      <c r="I312" t="s">
        <v>7</v>
      </c>
      <c r="J312" s="129"/>
      <c r="K312" t="s">
        <v>7</v>
      </c>
      <c r="L312" s="15" t="s">
        <v>7</v>
      </c>
      <c r="M312" s="129" t="s">
        <v>7</v>
      </c>
      <c r="N312" s="15" t="s">
        <v>7</v>
      </c>
      <c r="O312" s="15" t="s">
        <v>7</v>
      </c>
      <c r="P312" t="s">
        <v>7</v>
      </c>
      <c r="Q312" s="15" t="s">
        <v>7</v>
      </c>
      <c r="R312" s="15" t="s">
        <v>7</v>
      </c>
    </row>
    <row r="313" spans="8:18" s="15" customFormat="1" x14ac:dyDescent="0.3">
      <c r="H313" t="s">
        <v>7</v>
      </c>
      <c r="I313" t="s">
        <v>7</v>
      </c>
      <c r="J313" s="129"/>
      <c r="K313" t="s">
        <v>7</v>
      </c>
      <c r="L313" s="15" t="s">
        <v>7</v>
      </c>
      <c r="M313" s="129" t="s">
        <v>7</v>
      </c>
      <c r="N313" s="15" t="s">
        <v>7</v>
      </c>
      <c r="O313" s="15" t="s">
        <v>7</v>
      </c>
      <c r="P313" t="s">
        <v>7</v>
      </c>
      <c r="Q313" s="15" t="s">
        <v>7</v>
      </c>
      <c r="R313" s="15" t="s">
        <v>7</v>
      </c>
    </row>
    <row r="314" spans="8:18" s="15" customFormat="1" x14ac:dyDescent="0.3">
      <c r="H314" t="s">
        <v>7</v>
      </c>
      <c r="I314" t="s">
        <v>7</v>
      </c>
      <c r="J314" s="129"/>
      <c r="K314" t="s">
        <v>7</v>
      </c>
      <c r="L314" s="15" t="s">
        <v>7</v>
      </c>
      <c r="M314" s="129" t="s">
        <v>7</v>
      </c>
      <c r="N314" s="15" t="s">
        <v>7</v>
      </c>
      <c r="O314" s="15" t="s">
        <v>7</v>
      </c>
      <c r="P314" t="s">
        <v>7</v>
      </c>
      <c r="Q314" s="15" t="s">
        <v>7</v>
      </c>
      <c r="R314" s="15" t="s">
        <v>7</v>
      </c>
    </row>
    <row r="315" spans="8:18" s="15" customFormat="1" x14ac:dyDescent="0.3">
      <c r="H315" t="s">
        <v>7</v>
      </c>
      <c r="I315" t="s">
        <v>7</v>
      </c>
      <c r="J315" s="129"/>
      <c r="K315" t="s">
        <v>7</v>
      </c>
      <c r="L315" s="15" t="s">
        <v>7</v>
      </c>
      <c r="M315" s="129" t="s">
        <v>7</v>
      </c>
      <c r="N315" s="15" t="s">
        <v>7</v>
      </c>
      <c r="O315" s="15" t="s">
        <v>7</v>
      </c>
      <c r="P315" t="s">
        <v>7</v>
      </c>
      <c r="Q315" s="15" t="s">
        <v>7</v>
      </c>
      <c r="R315" s="15" t="s">
        <v>7</v>
      </c>
    </row>
    <row r="316" spans="8:18" s="15" customFormat="1" x14ac:dyDescent="0.3">
      <c r="H316" t="s">
        <v>7</v>
      </c>
      <c r="I316" t="s">
        <v>7</v>
      </c>
      <c r="J316" s="129"/>
      <c r="K316" t="s">
        <v>7</v>
      </c>
      <c r="L316" s="15" t="s">
        <v>7</v>
      </c>
      <c r="M316" s="129" t="s">
        <v>7</v>
      </c>
      <c r="N316" s="15" t="s">
        <v>7</v>
      </c>
      <c r="O316" s="15" t="s">
        <v>7</v>
      </c>
      <c r="P316" t="s">
        <v>7</v>
      </c>
      <c r="Q316" s="15" t="s">
        <v>7</v>
      </c>
      <c r="R316" s="15" t="s">
        <v>7</v>
      </c>
    </row>
    <row r="317" spans="8:18" s="15" customFormat="1" x14ac:dyDescent="0.3">
      <c r="H317" t="s">
        <v>7</v>
      </c>
      <c r="I317" t="s">
        <v>7</v>
      </c>
      <c r="J317" s="129"/>
      <c r="K317" t="s">
        <v>7</v>
      </c>
      <c r="L317" s="15" t="s">
        <v>7</v>
      </c>
      <c r="M317" s="129" t="s">
        <v>7</v>
      </c>
      <c r="N317" s="15" t="s">
        <v>7</v>
      </c>
      <c r="O317" s="15" t="s">
        <v>7</v>
      </c>
      <c r="P317" t="s">
        <v>7</v>
      </c>
      <c r="Q317" s="15" t="s">
        <v>7</v>
      </c>
      <c r="R317" s="15" t="s">
        <v>7</v>
      </c>
    </row>
    <row r="318" spans="8:18" s="15" customFormat="1" x14ac:dyDescent="0.3">
      <c r="H318" t="s">
        <v>7</v>
      </c>
      <c r="I318" t="s">
        <v>7</v>
      </c>
      <c r="J318" s="129"/>
      <c r="K318" t="s">
        <v>7</v>
      </c>
      <c r="L318" s="15" t="s">
        <v>7</v>
      </c>
      <c r="M318" s="129" t="s">
        <v>7</v>
      </c>
      <c r="N318" s="15" t="s">
        <v>7</v>
      </c>
      <c r="O318" s="15" t="s">
        <v>7</v>
      </c>
      <c r="P318" t="s">
        <v>7</v>
      </c>
      <c r="Q318" s="15" t="s">
        <v>7</v>
      </c>
      <c r="R318" s="15" t="s">
        <v>7</v>
      </c>
    </row>
    <row r="319" spans="8:18" s="15" customFormat="1" x14ac:dyDescent="0.3">
      <c r="H319" t="s">
        <v>7</v>
      </c>
      <c r="I319" t="s">
        <v>7</v>
      </c>
      <c r="J319" s="129"/>
      <c r="K319" t="s">
        <v>7</v>
      </c>
      <c r="L319" s="15" t="s">
        <v>7</v>
      </c>
      <c r="M319" s="129" t="s">
        <v>7</v>
      </c>
      <c r="N319" s="15" t="s">
        <v>7</v>
      </c>
      <c r="O319" s="15" t="s">
        <v>7</v>
      </c>
      <c r="P319" t="s">
        <v>7</v>
      </c>
      <c r="Q319" s="15" t="s">
        <v>7</v>
      </c>
      <c r="R319" s="15" t="s">
        <v>7</v>
      </c>
    </row>
    <row r="320" spans="8:18" s="15" customFormat="1" x14ac:dyDescent="0.3">
      <c r="H320" t="s">
        <v>7</v>
      </c>
      <c r="I320" t="s">
        <v>7</v>
      </c>
      <c r="J320" s="129"/>
      <c r="K320" t="s">
        <v>7</v>
      </c>
      <c r="L320" s="15" t="s">
        <v>7</v>
      </c>
      <c r="M320" s="129" t="s">
        <v>7</v>
      </c>
      <c r="N320" s="15" t="s">
        <v>7</v>
      </c>
      <c r="O320" s="15" t="s">
        <v>7</v>
      </c>
      <c r="P320" t="s">
        <v>7</v>
      </c>
      <c r="Q320" s="15" t="s">
        <v>7</v>
      </c>
      <c r="R320" s="15" t="s">
        <v>7</v>
      </c>
    </row>
    <row r="321" spans="8:18" s="15" customFormat="1" x14ac:dyDescent="0.3">
      <c r="H321" t="s">
        <v>7</v>
      </c>
      <c r="I321" t="s">
        <v>7</v>
      </c>
      <c r="J321" s="129"/>
      <c r="K321" t="s">
        <v>7</v>
      </c>
      <c r="L321" s="15" t="s">
        <v>7</v>
      </c>
      <c r="M321" s="129" t="s">
        <v>7</v>
      </c>
      <c r="N321" s="15" t="s">
        <v>7</v>
      </c>
      <c r="O321" s="15" t="s">
        <v>7</v>
      </c>
      <c r="P321" t="s">
        <v>7</v>
      </c>
      <c r="Q321" s="15" t="s">
        <v>7</v>
      </c>
      <c r="R321" s="15" t="s">
        <v>7</v>
      </c>
    </row>
    <row r="322" spans="8:18" s="15" customFormat="1" x14ac:dyDescent="0.3">
      <c r="H322" t="s">
        <v>7</v>
      </c>
      <c r="I322" t="s">
        <v>7</v>
      </c>
      <c r="J322" s="129"/>
      <c r="K322" t="s">
        <v>7</v>
      </c>
      <c r="L322" s="15" t="s">
        <v>7</v>
      </c>
      <c r="M322" s="129" t="s">
        <v>7</v>
      </c>
      <c r="N322" s="15" t="s">
        <v>7</v>
      </c>
      <c r="O322" s="15" t="s">
        <v>7</v>
      </c>
      <c r="P322" t="s">
        <v>7</v>
      </c>
      <c r="Q322" s="15" t="s">
        <v>7</v>
      </c>
      <c r="R322" s="15" t="s">
        <v>7</v>
      </c>
    </row>
    <row r="323" spans="8:18" s="15" customFormat="1" x14ac:dyDescent="0.3">
      <c r="H323" t="s">
        <v>7</v>
      </c>
      <c r="I323" t="s">
        <v>7</v>
      </c>
      <c r="J323" s="129"/>
      <c r="K323" t="s">
        <v>7</v>
      </c>
      <c r="L323" s="15" t="s">
        <v>7</v>
      </c>
      <c r="M323" s="129" t="s">
        <v>7</v>
      </c>
      <c r="N323" s="15" t="s">
        <v>7</v>
      </c>
      <c r="O323" s="15" t="s">
        <v>7</v>
      </c>
      <c r="P323" t="s">
        <v>7</v>
      </c>
      <c r="Q323" s="15" t="s">
        <v>7</v>
      </c>
      <c r="R323" s="15" t="s">
        <v>7</v>
      </c>
    </row>
    <row r="324" spans="8:18" s="15" customFormat="1" x14ac:dyDescent="0.3">
      <c r="H324" t="s">
        <v>7</v>
      </c>
      <c r="I324" t="s">
        <v>7</v>
      </c>
      <c r="J324" s="129"/>
      <c r="K324" t="s">
        <v>7</v>
      </c>
      <c r="L324" s="15" t="s">
        <v>7</v>
      </c>
      <c r="M324" s="129" t="s">
        <v>7</v>
      </c>
      <c r="N324" s="15" t="s">
        <v>7</v>
      </c>
      <c r="O324" s="15" t="s">
        <v>7</v>
      </c>
      <c r="P324" t="s">
        <v>7</v>
      </c>
      <c r="Q324" s="15" t="s">
        <v>7</v>
      </c>
      <c r="R324" s="15" t="s">
        <v>7</v>
      </c>
    </row>
    <row r="325" spans="8:18" s="15" customFormat="1" x14ac:dyDescent="0.3">
      <c r="H325" t="s">
        <v>7</v>
      </c>
      <c r="I325" t="s">
        <v>7</v>
      </c>
      <c r="J325" s="129"/>
      <c r="K325" t="s">
        <v>7</v>
      </c>
      <c r="L325" s="15" t="s">
        <v>7</v>
      </c>
      <c r="M325" s="129" t="s">
        <v>7</v>
      </c>
      <c r="N325" s="15" t="s">
        <v>7</v>
      </c>
      <c r="O325" s="15" t="s">
        <v>7</v>
      </c>
      <c r="P325" t="s">
        <v>7</v>
      </c>
      <c r="Q325" s="15" t="s">
        <v>7</v>
      </c>
      <c r="R325" s="15" t="s">
        <v>7</v>
      </c>
    </row>
    <row r="326" spans="8:18" s="15" customFormat="1" x14ac:dyDescent="0.3">
      <c r="H326" t="s">
        <v>7</v>
      </c>
      <c r="I326" t="s">
        <v>7</v>
      </c>
      <c r="J326" s="129"/>
      <c r="K326" t="s">
        <v>7</v>
      </c>
      <c r="L326" s="15" t="s">
        <v>7</v>
      </c>
      <c r="M326" s="129" t="s">
        <v>7</v>
      </c>
      <c r="N326" s="15" t="s">
        <v>7</v>
      </c>
      <c r="O326" s="15" t="s">
        <v>7</v>
      </c>
      <c r="P326" t="s">
        <v>7</v>
      </c>
      <c r="Q326" s="15" t="s">
        <v>7</v>
      </c>
      <c r="R326" s="15" t="s">
        <v>7</v>
      </c>
    </row>
    <row r="327" spans="8:18" s="15" customFormat="1" x14ac:dyDescent="0.3">
      <c r="H327" t="s">
        <v>7</v>
      </c>
      <c r="I327" t="s">
        <v>7</v>
      </c>
      <c r="J327" s="129"/>
      <c r="K327" t="s">
        <v>7</v>
      </c>
      <c r="L327" s="15" t="s">
        <v>7</v>
      </c>
      <c r="M327" s="129" t="s">
        <v>7</v>
      </c>
      <c r="N327" s="15" t="s">
        <v>7</v>
      </c>
      <c r="O327" s="15" t="s">
        <v>7</v>
      </c>
      <c r="P327" t="s">
        <v>7</v>
      </c>
      <c r="Q327" s="15" t="s">
        <v>7</v>
      </c>
      <c r="R327" s="15" t="s">
        <v>7</v>
      </c>
    </row>
    <row r="328" spans="8:18" s="15" customFormat="1" x14ac:dyDescent="0.3">
      <c r="H328" t="s">
        <v>7</v>
      </c>
      <c r="I328" t="s">
        <v>7</v>
      </c>
      <c r="J328" s="129"/>
      <c r="K328" t="s">
        <v>7</v>
      </c>
      <c r="L328" s="15" t="s">
        <v>7</v>
      </c>
      <c r="M328" s="129" t="s">
        <v>7</v>
      </c>
      <c r="N328" s="15" t="s">
        <v>7</v>
      </c>
      <c r="O328" s="15" t="s">
        <v>7</v>
      </c>
      <c r="P328" t="s">
        <v>7</v>
      </c>
      <c r="Q328" s="15" t="s">
        <v>7</v>
      </c>
      <c r="R328" s="15" t="s">
        <v>7</v>
      </c>
    </row>
    <row r="329" spans="8:18" s="15" customFormat="1" x14ac:dyDescent="0.3">
      <c r="H329" t="s">
        <v>7</v>
      </c>
      <c r="I329" t="s">
        <v>7</v>
      </c>
      <c r="J329" s="129"/>
      <c r="K329" t="s">
        <v>7</v>
      </c>
      <c r="L329" s="15" t="s">
        <v>7</v>
      </c>
      <c r="M329" s="129" t="s">
        <v>7</v>
      </c>
      <c r="N329" s="15" t="s">
        <v>7</v>
      </c>
      <c r="O329" s="15" t="s">
        <v>7</v>
      </c>
      <c r="P329" t="s">
        <v>7</v>
      </c>
      <c r="Q329" s="15" t="s">
        <v>7</v>
      </c>
      <c r="R329" s="15" t="s">
        <v>7</v>
      </c>
    </row>
    <row r="330" spans="8:18" s="15" customFormat="1" x14ac:dyDescent="0.3">
      <c r="H330" t="s">
        <v>7</v>
      </c>
      <c r="I330" t="s">
        <v>7</v>
      </c>
      <c r="J330" s="129"/>
      <c r="K330" t="s">
        <v>7</v>
      </c>
      <c r="L330" s="15" t="s">
        <v>7</v>
      </c>
      <c r="M330" s="129" t="s">
        <v>7</v>
      </c>
      <c r="N330" s="15" t="s">
        <v>7</v>
      </c>
      <c r="O330" s="15" t="s">
        <v>7</v>
      </c>
      <c r="P330" t="s">
        <v>7</v>
      </c>
      <c r="Q330" s="15" t="s">
        <v>7</v>
      </c>
      <c r="R330" s="15" t="s">
        <v>7</v>
      </c>
    </row>
    <row r="331" spans="8:18" s="15" customFormat="1" x14ac:dyDescent="0.3">
      <c r="H331" t="s">
        <v>7</v>
      </c>
      <c r="I331" t="s">
        <v>7</v>
      </c>
      <c r="J331" s="129"/>
      <c r="K331" t="s">
        <v>7</v>
      </c>
      <c r="L331" s="15" t="s">
        <v>7</v>
      </c>
      <c r="M331" s="129" t="s">
        <v>7</v>
      </c>
      <c r="N331" s="15" t="s">
        <v>7</v>
      </c>
      <c r="O331" s="15" t="s">
        <v>7</v>
      </c>
      <c r="P331" t="s">
        <v>7</v>
      </c>
      <c r="Q331" s="15" t="s">
        <v>7</v>
      </c>
      <c r="R331" s="15" t="s">
        <v>7</v>
      </c>
    </row>
    <row r="332" spans="8:18" s="15" customFormat="1" x14ac:dyDescent="0.3">
      <c r="H332" t="s">
        <v>7</v>
      </c>
      <c r="I332" t="s">
        <v>7</v>
      </c>
      <c r="J332" s="129"/>
      <c r="K332" t="s">
        <v>7</v>
      </c>
      <c r="L332" s="15" t="s">
        <v>7</v>
      </c>
      <c r="M332" s="129" t="s">
        <v>7</v>
      </c>
      <c r="N332" s="15" t="s">
        <v>7</v>
      </c>
      <c r="O332" s="15" t="s">
        <v>7</v>
      </c>
      <c r="P332" t="s">
        <v>7</v>
      </c>
      <c r="Q332" s="15" t="s">
        <v>7</v>
      </c>
      <c r="R332" s="15" t="s">
        <v>7</v>
      </c>
    </row>
    <row r="333" spans="8:18" s="15" customFormat="1" x14ac:dyDescent="0.3">
      <c r="H333" t="s">
        <v>7</v>
      </c>
      <c r="I333" t="s">
        <v>7</v>
      </c>
      <c r="J333" s="129"/>
      <c r="K333" t="s">
        <v>7</v>
      </c>
      <c r="L333" s="15" t="s">
        <v>7</v>
      </c>
      <c r="M333" s="129" t="s">
        <v>7</v>
      </c>
      <c r="N333" s="15" t="s">
        <v>7</v>
      </c>
      <c r="O333" s="15" t="s">
        <v>7</v>
      </c>
      <c r="P333" t="s">
        <v>7</v>
      </c>
      <c r="Q333" s="15" t="s">
        <v>7</v>
      </c>
      <c r="R333" s="15" t="s">
        <v>7</v>
      </c>
    </row>
    <row r="334" spans="8:18" s="15" customFormat="1" x14ac:dyDescent="0.3">
      <c r="H334" t="s">
        <v>7</v>
      </c>
      <c r="I334" t="s">
        <v>7</v>
      </c>
      <c r="J334" s="129"/>
      <c r="K334" t="s">
        <v>7</v>
      </c>
      <c r="L334" s="15" t="s">
        <v>7</v>
      </c>
      <c r="M334" s="129" t="s">
        <v>7</v>
      </c>
      <c r="N334" s="15" t="s">
        <v>7</v>
      </c>
      <c r="O334" s="15" t="s">
        <v>7</v>
      </c>
      <c r="P334" t="s">
        <v>7</v>
      </c>
      <c r="Q334" s="15" t="s">
        <v>7</v>
      </c>
      <c r="R334" s="15" t="s">
        <v>7</v>
      </c>
    </row>
    <row r="335" spans="8:18" s="15" customFormat="1" x14ac:dyDescent="0.3">
      <c r="H335" t="s">
        <v>7</v>
      </c>
      <c r="I335" t="s">
        <v>7</v>
      </c>
      <c r="J335" s="129"/>
      <c r="K335" t="s">
        <v>7</v>
      </c>
      <c r="L335" s="15" t="s">
        <v>7</v>
      </c>
      <c r="M335" s="129" t="s">
        <v>7</v>
      </c>
      <c r="N335" s="15" t="s">
        <v>7</v>
      </c>
      <c r="O335" s="15" t="s">
        <v>7</v>
      </c>
      <c r="P335" t="s">
        <v>7</v>
      </c>
      <c r="Q335" s="15" t="s">
        <v>7</v>
      </c>
      <c r="R335" s="15" t="s">
        <v>7</v>
      </c>
    </row>
    <row r="336" spans="8:18" s="15" customFormat="1" x14ac:dyDescent="0.3">
      <c r="H336" t="s">
        <v>7</v>
      </c>
      <c r="I336" t="s">
        <v>7</v>
      </c>
      <c r="J336" s="129"/>
      <c r="K336" t="s">
        <v>7</v>
      </c>
      <c r="L336" s="15" t="s">
        <v>7</v>
      </c>
      <c r="M336" s="129" t="s">
        <v>7</v>
      </c>
      <c r="N336" s="15" t="s">
        <v>7</v>
      </c>
      <c r="O336" s="15" t="s">
        <v>7</v>
      </c>
      <c r="P336" t="s">
        <v>7</v>
      </c>
      <c r="Q336" s="15" t="s">
        <v>7</v>
      </c>
      <c r="R336" s="15" t="s">
        <v>7</v>
      </c>
    </row>
    <row r="337" spans="8:18" s="15" customFormat="1" x14ac:dyDescent="0.3">
      <c r="H337" t="s">
        <v>7</v>
      </c>
      <c r="I337" t="s">
        <v>7</v>
      </c>
      <c r="J337" s="129"/>
      <c r="K337" t="s">
        <v>7</v>
      </c>
      <c r="L337" s="15" t="s">
        <v>7</v>
      </c>
      <c r="M337" s="129" t="s">
        <v>7</v>
      </c>
      <c r="N337" s="15" t="s">
        <v>7</v>
      </c>
      <c r="O337" s="15" t="s">
        <v>7</v>
      </c>
      <c r="P337" t="s">
        <v>7</v>
      </c>
      <c r="Q337" s="15" t="s">
        <v>7</v>
      </c>
      <c r="R337" s="15" t="s">
        <v>7</v>
      </c>
    </row>
    <row r="338" spans="8:18" s="15" customFormat="1" x14ac:dyDescent="0.3">
      <c r="H338" t="s">
        <v>7</v>
      </c>
      <c r="I338" t="s">
        <v>7</v>
      </c>
      <c r="J338" s="129"/>
      <c r="K338" t="s">
        <v>7</v>
      </c>
      <c r="L338" s="15" t="s">
        <v>7</v>
      </c>
      <c r="M338" s="129" t="s">
        <v>7</v>
      </c>
      <c r="N338" s="15" t="s">
        <v>7</v>
      </c>
      <c r="O338" s="15" t="s">
        <v>7</v>
      </c>
      <c r="P338" t="s">
        <v>7</v>
      </c>
      <c r="Q338" s="15" t="s">
        <v>7</v>
      </c>
      <c r="R338" s="15" t="s">
        <v>7</v>
      </c>
    </row>
    <row r="339" spans="8:18" s="15" customFormat="1" x14ac:dyDescent="0.3">
      <c r="H339" t="s">
        <v>7</v>
      </c>
      <c r="I339" t="s">
        <v>7</v>
      </c>
      <c r="J339" s="129"/>
      <c r="K339" t="s">
        <v>7</v>
      </c>
      <c r="L339" s="15" t="s">
        <v>7</v>
      </c>
      <c r="M339" s="129" t="s">
        <v>7</v>
      </c>
      <c r="N339" s="15" t="s">
        <v>7</v>
      </c>
      <c r="O339" s="15" t="s">
        <v>7</v>
      </c>
      <c r="P339" t="s">
        <v>7</v>
      </c>
      <c r="Q339" s="15" t="s">
        <v>7</v>
      </c>
      <c r="R339" s="15" t="s">
        <v>7</v>
      </c>
    </row>
    <row r="340" spans="8:18" s="15" customFormat="1" x14ac:dyDescent="0.3">
      <c r="H340" t="s">
        <v>7</v>
      </c>
      <c r="I340" t="s">
        <v>7</v>
      </c>
      <c r="J340" s="129"/>
      <c r="K340" t="s">
        <v>7</v>
      </c>
      <c r="L340" s="15" t="s">
        <v>7</v>
      </c>
      <c r="M340" s="129" t="s">
        <v>7</v>
      </c>
      <c r="N340" s="15" t="s">
        <v>7</v>
      </c>
      <c r="O340" s="15" t="s">
        <v>7</v>
      </c>
      <c r="P340" t="s">
        <v>7</v>
      </c>
      <c r="Q340" s="15" t="s">
        <v>7</v>
      </c>
      <c r="R340" s="15" t="s">
        <v>7</v>
      </c>
    </row>
    <row r="341" spans="8:18" s="15" customFormat="1" x14ac:dyDescent="0.3">
      <c r="H341" t="s">
        <v>7</v>
      </c>
      <c r="I341" t="s">
        <v>7</v>
      </c>
      <c r="J341" s="129"/>
      <c r="K341" t="s">
        <v>7</v>
      </c>
      <c r="L341" s="15" t="s">
        <v>7</v>
      </c>
      <c r="M341" s="129" t="s">
        <v>7</v>
      </c>
      <c r="N341" s="15" t="s">
        <v>7</v>
      </c>
      <c r="O341" s="15" t="s">
        <v>7</v>
      </c>
      <c r="P341" t="s">
        <v>7</v>
      </c>
      <c r="Q341" s="15" t="s">
        <v>7</v>
      </c>
      <c r="R341" s="15" t="s">
        <v>7</v>
      </c>
    </row>
    <row r="342" spans="8:18" s="15" customFormat="1" x14ac:dyDescent="0.3">
      <c r="H342" t="s">
        <v>7</v>
      </c>
      <c r="I342" t="s">
        <v>7</v>
      </c>
      <c r="J342" s="129"/>
      <c r="K342" t="s">
        <v>7</v>
      </c>
      <c r="L342" s="15" t="s">
        <v>7</v>
      </c>
      <c r="M342" s="129" t="s">
        <v>7</v>
      </c>
      <c r="N342" s="15" t="s">
        <v>7</v>
      </c>
      <c r="O342" s="15" t="s">
        <v>7</v>
      </c>
      <c r="P342" t="s">
        <v>7</v>
      </c>
      <c r="Q342" s="15" t="s">
        <v>7</v>
      </c>
      <c r="R342" s="15" t="s">
        <v>7</v>
      </c>
    </row>
    <row r="343" spans="8:18" s="15" customFormat="1" x14ac:dyDescent="0.3">
      <c r="H343" t="s">
        <v>7</v>
      </c>
      <c r="I343" t="s">
        <v>7</v>
      </c>
      <c r="J343" s="129"/>
      <c r="K343" t="s">
        <v>7</v>
      </c>
      <c r="L343" s="15" t="s">
        <v>7</v>
      </c>
      <c r="M343" s="129" t="s">
        <v>7</v>
      </c>
      <c r="N343" s="15" t="s">
        <v>7</v>
      </c>
      <c r="O343" s="15" t="s">
        <v>7</v>
      </c>
      <c r="P343" t="s">
        <v>7</v>
      </c>
      <c r="Q343" s="15" t="s">
        <v>7</v>
      </c>
      <c r="R343" s="15" t="s">
        <v>7</v>
      </c>
    </row>
    <row r="344" spans="8:18" s="15" customFormat="1" x14ac:dyDescent="0.3">
      <c r="H344" t="s">
        <v>7</v>
      </c>
      <c r="I344" t="s">
        <v>7</v>
      </c>
      <c r="J344" s="129"/>
      <c r="K344" t="s">
        <v>7</v>
      </c>
      <c r="L344" s="15" t="s">
        <v>7</v>
      </c>
      <c r="M344" s="129" t="s">
        <v>7</v>
      </c>
      <c r="N344" s="15" t="s">
        <v>7</v>
      </c>
      <c r="O344" s="15" t="s">
        <v>7</v>
      </c>
      <c r="P344" t="s">
        <v>7</v>
      </c>
      <c r="Q344" s="15" t="s">
        <v>7</v>
      </c>
      <c r="R344" s="15" t="s">
        <v>7</v>
      </c>
    </row>
    <row r="345" spans="8:18" s="15" customFormat="1" x14ac:dyDescent="0.3">
      <c r="H345" t="s">
        <v>7</v>
      </c>
      <c r="I345" t="s">
        <v>7</v>
      </c>
      <c r="J345" s="129"/>
      <c r="K345" t="s">
        <v>7</v>
      </c>
      <c r="L345" s="15" t="s">
        <v>7</v>
      </c>
      <c r="M345" s="129" t="s">
        <v>7</v>
      </c>
      <c r="N345" s="15" t="s">
        <v>7</v>
      </c>
      <c r="O345" s="15" t="s">
        <v>7</v>
      </c>
      <c r="P345" t="s">
        <v>7</v>
      </c>
      <c r="Q345" s="15" t="s">
        <v>7</v>
      </c>
      <c r="R345" s="15" t="s">
        <v>7</v>
      </c>
    </row>
    <row r="346" spans="8:18" s="15" customFormat="1" x14ac:dyDescent="0.3">
      <c r="H346" t="s">
        <v>7</v>
      </c>
      <c r="I346" t="s">
        <v>7</v>
      </c>
      <c r="J346" s="129"/>
      <c r="K346" t="s">
        <v>7</v>
      </c>
      <c r="L346" s="15" t="s">
        <v>7</v>
      </c>
      <c r="M346" s="129" t="s">
        <v>7</v>
      </c>
      <c r="N346" s="15" t="s">
        <v>7</v>
      </c>
      <c r="O346" s="15" t="s">
        <v>7</v>
      </c>
      <c r="P346" t="s">
        <v>7</v>
      </c>
      <c r="Q346" s="15" t="s">
        <v>7</v>
      </c>
      <c r="R346" s="15" t="s">
        <v>7</v>
      </c>
    </row>
    <row r="347" spans="8:18" s="15" customFormat="1" x14ac:dyDescent="0.3">
      <c r="H347" t="s">
        <v>7</v>
      </c>
      <c r="I347" t="s">
        <v>7</v>
      </c>
      <c r="J347" s="129"/>
      <c r="K347" t="s">
        <v>7</v>
      </c>
      <c r="L347" s="15" t="s">
        <v>7</v>
      </c>
      <c r="M347" s="129" t="s">
        <v>7</v>
      </c>
      <c r="N347" s="15" t="s">
        <v>7</v>
      </c>
      <c r="O347" s="15" t="s">
        <v>7</v>
      </c>
      <c r="P347" t="s">
        <v>7</v>
      </c>
      <c r="Q347" s="15" t="s">
        <v>7</v>
      </c>
      <c r="R347" s="15" t="s">
        <v>7</v>
      </c>
    </row>
    <row r="348" spans="8:18" s="15" customFormat="1" x14ac:dyDescent="0.3">
      <c r="H348" t="s">
        <v>7</v>
      </c>
      <c r="I348" t="s">
        <v>7</v>
      </c>
      <c r="J348" s="129"/>
      <c r="K348" t="s">
        <v>7</v>
      </c>
      <c r="L348" s="15" t="s">
        <v>7</v>
      </c>
      <c r="M348" s="129" t="s">
        <v>7</v>
      </c>
      <c r="N348" s="15" t="s">
        <v>7</v>
      </c>
      <c r="O348" s="15" t="s">
        <v>7</v>
      </c>
      <c r="P348" t="s">
        <v>7</v>
      </c>
      <c r="Q348" s="15" t="s">
        <v>7</v>
      </c>
      <c r="R348" s="15" t="s">
        <v>7</v>
      </c>
    </row>
    <row r="349" spans="8:18" s="15" customFormat="1" x14ac:dyDescent="0.3">
      <c r="H349" t="s">
        <v>7</v>
      </c>
      <c r="I349" t="s">
        <v>7</v>
      </c>
      <c r="J349" s="129"/>
      <c r="K349" t="s">
        <v>7</v>
      </c>
      <c r="L349" s="15" t="s">
        <v>7</v>
      </c>
      <c r="M349" s="129" t="s">
        <v>7</v>
      </c>
      <c r="N349" s="15" t="s">
        <v>7</v>
      </c>
      <c r="O349" s="15" t="s">
        <v>7</v>
      </c>
      <c r="P349" t="s">
        <v>7</v>
      </c>
      <c r="Q349" s="15" t="s">
        <v>7</v>
      </c>
      <c r="R349" s="15" t="s">
        <v>7</v>
      </c>
    </row>
    <row r="350" spans="8:18" s="15" customFormat="1" x14ac:dyDescent="0.3">
      <c r="H350" t="s">
        <v>7</v>
      </c>
      <c r="I350" t="s">
        <v>7</v>
      </c>
      <c r="J350" s="129"/>
      <c r="K350" t="s">
        <v>7</v>
      </c>
      <c r="L350" s="15" t="s">
        <v>7</v>
      </c>
      <c r="M350" s="129" t="s">
        <v>7</v>
      </c>
      <c r="N350" s="15" t="s">
        <v>7</v>
      </c>
      <c r="O350" s="15" t="s">
        <v>7</v>
      </c>
      <c r="P350" t="s">
        <v>7</v>
      </c>
      <c r="Q350" s="15" t="s">
        <v>7</v>
      </c>
      <c r="R350" s="15" t="s">
        <v>7</v>
      </c>
    </row>
    <row r="351" spans="8:18" s="15" customFormat="1" x14ac:dyDescent="0.3">
      <c r="H351" t="s">
        <v>7</v>
      </c>
      <c r="I351" t="s">
        <v>7</v>
      </c>
      <c r="J351" s="129"/>
      <c r="K351" t="s">
        <v>7</v>
      </c>
      <c r="L351" s="15" t="s">
        <v>7</v>
      </c>
      <c r="M351" s="129" t="s">
        <v>7</v>
      </c>
      <c r="N351" s="15" t="s">
        <v>7</v>
      </c>
      <c r="O351" s="15" t="s">
        <v>7</v>
      </c>
      <c r="P351" t="s">
        <v>7</v>
      </c>
      <c r="Q351" s="15" t="s">
        <v>7</v>
      </c>
      <c r="R351" s="15" t="s">
        <v>7</v>
      </c>
    </row>
    <row r="352" spans="8:18" s="15" customFormat="1" x14ac:dyDescent="0.3">
      <c r="H352" t="s">
        <v>7</v>
      </c>
      <c r="I352" t="s">
        <v>7</v>
      </c>
      <c r="J352" s="129"/>
      <c r="K352" t="s">
        <v>7</v>
      </c>
      <c r="L352" s="15" t="s">
        <v>7</v>
      </c>
      <c r="M352" s="129" t="s">
        <v>7</v>
      </c>
      <c r="N352" s="15" t="s">
        <v>7</v>
      </c>
      <c r="O352" s="15" t="s">
        <v>7</v>
      </c>
      <c r="P352" t="s">
        <v>7</v>
      </c>
      <c r="Q352" s="15" t="s">
        <v>7</v>
      </c>
      <c r="R352" s="15" t="s">
        <v>7</v>
      </c>
    </row>
    <row r="353" spans="8:18" s="15" customFormat="1" x14ac:dyDescent="0.3">
      <c r="H353" t="s">
        <v>7</v>
      </c>
      <c r="I353" t="s">
        <v>7</v>
      </c>
      <c r="J353" s="129"/>
      <c r="K353" t="s">
        <v>7</v>
      </c>
      <c r="L353" s="15" t="s">
        <v>7</v>
      </c>
      <c r="M353" s="129" t="s">
        <v>7</v>
      </c>
      <c r="N353" s="15" t="s">
        <v>7</v>
      </c>
      <c r="O353" s="15" t="s">
        <v>7</v>
      </c>
      <c r="P353" t="s">
        <v>7</v>
      </c>
      <c r="Q353" s="15" t="s">
        <v>7</v>
      </c>
      <c r="R353" s="15" t="s">
        <v>7</v>
      </c>
    </row>
    <row r="354" spans="8:18" s="15" customFormat="1" x14ac:dyDescent="0.3">
      <c r="H354" t="s">
        <v>7</v>
      </c>
      <c r="I354" t="s">
        <v>7</v>
      </c>
      <c r="J354" s="129"/>
      <c r="K354" t="s">
        <v>7</v>
      </c>
      <c r="L354" s="15" t="s">
        <v>7</v>
      </c>
      <c r="M354" s="129" t="s">
        <v>7</v>
      </c>
      <c r="N354" s="15" t="s">
        <v>7</v>
      </c>
      <c r="O354" s="15" t="s">
        <v>7</v>
      </c>
      <c r="P354" t="s">
        <v>7</v>
      </c>
      <c r="Q354" s="15" t="s">
        <v>7</v>
      </c>
      <c r="R354" s="15" t="s">
        <v>7</v>
      </c>
    </row>
    <row r="355" spans="8:18" s="15" customFormat="1" x14ac:dyDescent="0.3">
      <c r="H355" t="s">
        <v>7</v>
      </c>
      <c r="I355" t="s">
        <v>7</v>
      </c>
      <c r="J355" s="129"/>
      <c r="K355" t="s">
        <v>7</v>
      </c>
      <c r="L355" s="15" t="s">
        <v>7</v>
      </c>
      <c r="M355" s="129" t="s">
        <v>7</v>
      </c>
      <c r="N355" s="15" t="s">
        <v>7</v>
      </c>
      <c r="O355" s="15" t="s">
        <v>7</v>
      </c>
      <c r="P355" t="s">
        <v>7</v>
      </c>
      <c r="Q355" s="15" t="s">
        <v>7</v>
      </c>
      <c r="R355" s="15" t="s">
        <v>7</v>
      </c>
    </row>
    <row r="356" spans="8:18" s="15" customFormat="1" x14ac:dyDescent="0.3">
      <c r="H356" t="s">
        <v>7</v>
      </c>
      <c r="I356" t="s">
        <v>7</v>
      </c>
      <c r="J356" s="129"/>
      <c r="K356" t="s">
        <v>7</v>
      </c>
      <c r="L356" s="15" t="s">
        <v>7</v>
      </c>
      <c r="M356" s="129" t="s">
        <v>7</v>
      </c>
      <c r="N356" s="15" t="s">
        <v>7</v>
      </c>
      <c r="O356" s="15" t="s">
        <v>7</v>
      </c>
      <c r="P356" t="s">
        <v>7</v>
      </c>
      <c r="Q356" s="15" t="s">
        <v>7</v>
      </c>
      <c r="R356" s="15" t="s">
        <v>7</v>
      </c>
    </row>
    <row r="357" spans="8:18" s="15" customFormat="1" x14ac:dyDescent="0.3">
      <c r="H357" t="s">
        <v>7</v>
      </c>
      <c r="I357" t="s">
        <v>7</v>
      </c>
      <c r="J357" s="129"/>
      <c r="K357" t="s">
        <v>7</v>
      </c>
      <c r="L357" s="15" t="s">
        <v>7</v>
      </c>
      <c r="M357" s="129" t="s">
        <v>7</v>
      </c>
      <c r="N357" s="15" t="s">
        <v>7</v>
      </c>
      <c r="O357" s="15" t="s">
        <v>7</v>
      </c>
      <c r="P357" t="s">
        <v>7</v>
      </c>
      <c r="Q357" s="15" t="s">
        <v>7</v>
      </c>
      <c r="R357" s="15" t="s">
        <v>7</v>
      </c>
    </row>
    <row r="358" spans="8:18" s="15" customFormat="1" x14ac:dyDescent="0.3">
      <c r="H358" t="s">
        <v>7</v>
      </c>
      <c r="I358" t="s">
        <v>7</v>
      </c>
      <c r="J358" s="129"/>
      <c r="K358" t="s">
        <v>7</v>
      </c>
      <c r="L358" s="15" t="s">
        <v>7</v>
      </c>
      <c r="M358" s="129" t="s">
        <v>7</v>
      </c>
      <c r="N358" s="15" t="s">
        <v>7</v>
      </c>
      <c r="O358" s="15" t="s">
        <v>7</v>
      </c>
      <c r="P358" t="s">
        <v>7</v>
      </c>
      <c r="Q358" s="15" t="s">
        <v>7</v>
      </c>
      <c r="R358" s="15" t="s">
        <v>7</v>
      </c>
    </row>
    <row r="359" spans="8:18" s="15" customFormat="1" x14ac:dyDescent="0.3">
      <c r="H359" t="s">
        <v>7</v>
      </c>
      <c r="I359" t="s">
        <v>7</v>
      </c>
      <c r="J359" s="129"/>
      <c r="K359" t="s">
        <v>7</v>
      </c>
      <c r="L359" s="15" t="s">
        <v>7</v>
      </c>
      <c r="M359" s="129" t="s">
        <v>7</v>
      </c>
      <c r="N359" s="15" t="s">
        <v>7</v>
      </c>
      <c r="O359" s="15" t="s">
        <v>7</v>
      </c>
      <c r="P359" t="s">
        <v>7</v>
      </c>
      <c r="Q359" s="15" t="s">
        <v>7</v>
      </c>
      <c r="R359" s="15" t="s">
        <v>7</v>
      </c>
    </row>
    <row r="360" spans="8:18" s="15" customFormat="1" x14ac:dyDescent="0.3">
      <c r="H360" t="s">
        <v>7</v>
      </c>
      <c r="I360" t="s">
        <v>7</v>
      </c>
      <c r="J360" s="129"/>
      <c r="K360" t="s">
        <v>7</v>
      </c>
      <c r="L360" s="15" t="s">
        <v>7</v>
      </c>
      <c r="M360" s="129" t="s">
        <v>7</v>
      </c>
      <c r="N360" s="15" t="s">
        <v>7</v>
      </c>
      <c r="O360" s="15" t="s">
        <v>7</v>
      </c>
      <c r="P360" t="s">
        <v>7</v>
      </c>
      <c r="Q360" s="15" t="s">
        <v>7</v>
      </c>
      <c r="R360" s="15" t="s">
        <v>7</v>
      </c>
    </row>
    <row r="361" spans="8:18" s="15" customFormat="1" x14ac:dyDescent="0.3">
      <c r="H361" t="s">
        <v>7</v>
      </c>
      <c r="I361" t="s">
        <v>7</v>
      </c>
      <c r="J361" s="129"/>
      <c r="K361" t="s">
        <v>7</v>
      </c>
      <c r="L361" s="15" t="s">
        <v>7</v>
      </c>
      <c r="M361" s="129" t="s">
        <v>7</v>
      </c>
      <c r="N361" s="15" t="s">
        <v>7</v>
      </c>
      <c r="O361" s="15" t="s">
        <v>7</v>
      </c>
      <c r="P361" t="s">
        <v>7</v>
      </c>
      <c r="Q361" s="15" t="s">
        <v>7</v>
      </c>
      <c r="R361" s="15" t="s">
        <v>7</v>
      </c>
    </row>
    <row r="362" spans="8:18" s="15" customFormat="1" x14ac:dyDescent="0.3">
      <c r="H362" t="s">
        <v>7</v>
      </c>
      <c r="I362" t="s">
        <v>7</v>
      </c>
      <c r="J362" s="129"/>
      <c r="K362" t="s">
        <v>7</v>
      </c>
      <c r="L362" s="15" t="s">
        <v>7</v>
      </c>
      <c r="M362" s="129" t="s">
        <v>7</v>
      </c>
      <c r="N362" s="15" t="s">
        <v>7</v>
      </c>
      <c r="O362" s="15" t="s">
        <v>7</v>
      </c>
      <c r="P362" t="s">
        <v>7</v>
      </c>
      <c r="Q362" s="15" t="s">
        <v>7</v>
      </c>
      <c r="R362" s="15" t="s">
        <v>7</v>
      </c>
    </row>
    <row r="363" spans="8:18" s="15" customFormat="1" x14ac:dyDescent="0.3">
      <c r="H363" t="s">
        <v>7</v>
      </c>
      <c r="I363" t="s">
        <v>7</v>
      </c>
      <c r="J363" s="129"/>
      <c r="K363" t="s">
        <v>7</v>
      </c>
      <c r="L363" s="15" t="s">
        <v>7</v>
      </c>
      <c r="M363" s="129" t="s">
        <v>7</v>
      </c>
      <c r="N363" s="15" t="s">
        <v>7</v>
      </c>
      <c r="O363" s="15" t="s">
        <v>7</v>
      </c>
      <c r="P363" t="s">
        <v>7</v>
      </c>
      <c r="Q363" s="15" t="s">
        <v>7</v>
      </c>
      <c r="R363" s="15" t="s">
        <v>7</v>
      </c>
    </row>
    <row r="364" spans="8:18" s="15" customFormat="1" x14ac:dyDescent="0.3">
      <c r="H364" t="s">
        <v>7</v>
      </c>
      <c r="I364" t="s">
        <v>7</v>
      </c>
      <c r="J364" s="129"/>
      <c r="K364" t="s">
        <v>7</v>
      </c>
      <c r="L364" s="15" t="s">
        <v>7</v>
      </c>
      <c r="M364" s="129" t="s">
        <v>7</v>
      </c>
      <c r="N364" s="15" t="s">
        <v>7</v>
      </c>
      <c r="O364" s="15" t="s">
        <v>7</v>
      </c>
      <c r="P364" t="s">
        <v>7</v>
      </c>
      <c r="Q364" s="15" t="s">
        <v>7</v>
      </c>
      <c r="R364" s="15" t="s">
        <v>7</v>
      </c>
    </row>
    <row r="365" spans="8:18" s="15" customFormat="1" x14ac:dyDescent="0.3">
      <c r="H365" t="s">
        <v>7</v>
      </c>
      <c r="I365" t="s">
        <v>7</v>
      </c>
      <c r="J365" s="129"/>
      <c r="K365" t="s">
        <v>7</v>
      </c>
      <c r="L365" s="15" t="s">
        <v>7</v>
      </c>
      <c r="M365" s="129" t="s">
        <v>7</v>
      </c>
      <c r="N365" s="15" t="s">
        <v>7</v>
      </c>
      <c r="O365" s="15" t="s">
        <v>7</v>
      </c>
      <c r="P365" t="s">
        <v>7</v>
      </c>
      <c r="Q365" s="15" t="s">
        <v>7</v>
      </c>
      <c r="R365" s="15" t="s">
        <v>7</v>
      </c>
    </row>
    <row r="366" spans="8:18" s="15" customFormat="1" x14ac:dyDescent="0.3">
      <c r="H366" t="s">
        <v>7</v>
      </c>
      <c r="I366" t="s">
        <v>7</v>
      </c>
      <c r="J366" s="129"/>
      <c r="K366" t="s">
        <v>7</v>
      </c>
      <c r="L366" s="15" t="s">
        <v>7</v>
      </c>
      <c r="M366" s="129" t="s">
        <v>7</v>
      </c>
      <c r="N366" s="15" t="s">
        <v>7</v>
      </c>
      <c r="O366" s="15" t="s">
        <v>7</v>
      </c>
      <c r="P366" t="s">
        <v>7</v>
      </c>
      <c r="Q366" s="15" t="s">
        <v>7</v>
      </c>
      <c r="R366" s="15" t="s">
        <v>7</v>
      </c>
    </row>
    <row r="367" spans="8:18" s="15" customFormat="1" x14ac:dyDescent="0.3">
      <c r="H367" t="s">
        <v>7</v>
      </c>
      <c r="I367" t="s">
        <v>7</v>
      </c>
      <c r="J367" s="129"/>
      <c r="K367" t="s">
        <v>7</v>
      </c>
      <c r="L367" s="15" t="s">
        <v>7</v>
      </c>
      <c r="M367" s="129" t="s">
        <v>7</v>
      </c>
      <c r="N367" s="15" t="s">
        <v>7</v>
      </c>
      <c r="O367" s="15" t="s">
        <v>7</v>
      </c>
      <c r="P367" t="s">
        <v>7</v>
      </c>
      <c r="Q367" s="15" t="s">
        <v>7</v>
      </c>
      <c r="R367" s="15" t="s">
        <v>7</v>
      </c>
    </row>
    <row r="368" spans="8:18" s="15" customFormat="1" x14ac:dyDescent="0.3">
      <c r="H368" t="s">
        <v>7</v>
      </c>
      <c r="I368" t="s">
        <v>7</v>
      </c>
      <c r="J368" s="129"/>
      <c r="K368" t="s">
        <v>7</v>
      </c>
      <c r="L368" s="15" t="s">
        <v>7</v>
      </c>
      <c r="M368" s="129" t="s">
        <v>7</v>
      </c>
      <c r="N368" s="15" t="s">
        <v>7</v>
      </c>
      <c r="O368" s="15" t="s">
        <v>7</v>
      </c>
      <c r="P368" t="s">
        <v>7</v>
      </c>
      <c r="Q368" s="15" t="s">
        <v>7</v>
      </c>
      <c r="R368" s="15" t="s">
        <v>7</v>
      </c>
    </row>
    <row r="369" spans="8:18" s="15" customFormat="1" x14ac:dyDescent="0.3">
      <c r="H369" t="s">
        <v>7</v>
      </c>
      <c r="I369" t="s">
        <v>7</v>
      </c>
      <c r="J369" s="129"/>
      <c r="K369" t="s">
        <v>7</v>
      </c>
      <c r="L369" s="15" t="s">
        <v>7</v>
      </c>
      <c r="M369" s="129" t="s">
        <v>7</v>
      </c>
      <c r="N369" s="15" t="s">
        <v>7</v>
      </c>
      <c r="O369" s="15" t="s">
        <v>7</v>
      </c>
      <c r="P369" t="s">
        <v>7</v>
      </c>
      <c r="Q369" s="15" t="s">
        <v>7</v>
      </c>
      <c r="R369" s="15" t="s">
        <v>7</v>
      </c>
    </row>
    <row r="370" spans="8:18" s="15" customFormat="1" x14ac:dyDescent="0.3">
      <c r="H370" t="s">
        <v>7</v>
      </c>
      <c r="I370" t="s">
        <v>7</v>
      </c>
      <c r="J370" s="129"/>
      <c r="K370" t="s">
        <v>7</v>
      </c>
      <c r="L370" s="15" t="s">
        <v>7</v>
      </c>
      <c r="M370" s="129" t="s">
        <v>7</v>
      </c>
      <c r="N370" s="15" t="s">
        <v>7</v>
      </c>
      <c r="O370" s="15" t="s">
        <v>7</v>
      </c>
      <c r="P370" t="s">
        <v>7</v>
      </c>
      <c r="Q370" s="15" t="s">
        <v>7</v>
      </c>
      <c r="R370" s="15" t="s">
        <v>7</v>
      </c>
    </row>
    <row r="371" spans="8:18" s="15" customFormat="1" x14ac:dyDescent="0.3">
      <c r="H371" t="s">
        <v>7</v>
      </c>
      <c r="I371" t="s">
        <v>7</v>
      </c>
      <c r="J371" s="129"/>
      <c r="K371" t="s">
        <v>7</v>
      </c>
      <c r="L371" s="15" t="s">
        <v>7</v>
      </c>
      <c r="M371" s="129" t="s">
        <v>7</v>
      </c>
      <c r="N371" s="15" t="s">
        <v>7</v>
      </c>
      <c r="O371" s="15" t="s">
        <v>7</v>
      </c>
      <c r="P371" t="s">
        <v>7</v>
      </c>
      <c r="Q371" s="15" t="s">
        <v>7</v>
      </c>
      <c r="R371" s="15" t="s">
        <v>7</v>
      </c>
    </row>
    <row r="372" spans="8:18" s="15" customFormat="1" x14ac:dyDescent="0.3">
      <c r="H372" t="s">
        <v>7</v>
      </c>
      <c r="I372" t="s">
        <v>7</v>
      </c>
      <c r="J372" s="129"/>
      <c r="K372" t="s">
        <v>7</v>
      </c>
      <c r="L372" s="15" t="s">
        <v>7</v>
      </c>
      <c r="M372" s="129" t="s">
        <v>7</v>
      </c>
      <c r="N372" s="15" t="s">
        <v>7</v>
      </c>
      <c r="O372" s="15" t="s">
        <v>7</v>
      </c>
      <c r="P372" t="s">
        <v>7</v>
      </c>
      <c r="Q372" s="15" t="s">
        <v>7</v>
      </c>
      <c r="R372" s="15" t="s">
        <v>7</v>
      </c>
    </row>
    <row r="373" spans="8:18" s="15" customFormat="1" x14ac:dyDescent="0.3">
      <c r="H373" t="s">
        <v>7</v>
      </c>
      <c r="I373" t="s">
        <v>7</v>
      </c>
      <c r="J373" s="129"/>
      <c r="K373" t="s">
        <v>7</v>
      </c>
      <c r="L373" s="15" t="s">
        <v>7</v>
      </c>
      <c r="M373" s="129" t="s">
        <v>7</v>
      </c>
      <c r="N373" s="15" t="s">
        <v>7</v>
      </c>
      <c r="O373" s="15" t="s">
        <v>7</v>
      </c>
      <c r="P373" t="s">
        <v>7</v>
      </c>
      <c r="Q373" s="15" t="s">
        <v>7</v>
      </c>
      <c r="R373" s="15" t="s">
        <v>7</v>
      </c>
    </row>
    <row r="374" spans="8:18" s="15" customFormat="1" x14ac:dyDescent="0.3">
      <c r="H374" t="s">
        <v>7</v>
      </c>
      <c r="I374" t="s">
        <v>7</v>
      </c>
      <c r="J374" s="129"/>
      <c r="K374" t="s">
        <v>7</v>
      </c>
      <c r="L374" s="15" t="s">
        <v>7</v>
      </c>
      <c r="M374" s="129" t="s">
        <v>7</v>
      </c>
      <c r="N374" s="15" t="s">
        <v>7</v>
      </c>
      <c r="O374" s="15" t="s">
        <v>7</v>
      </c>
      <c r="P374" t="s">
        <v>7</v>
      </c>
      <c r="Q374" s="15" t="s">
        <v>7</v>
      </c>
      <c r="R374" s="15" t="s">
        <v>7</v>
      </c>
    </row>
    <row r="375" spans="8:18" s="15" customFormat="1" x14ac:dyDescent="0.3">
      <c r="H375" t="s">
        <v>7</v>
      </c>
      <c r="I375" t="s">
        <v>7</v>
      </c>
      <c r="J375" s="129"/>
      <c r="K375" t="s">
        <v>7</v>
      </c>
      <c r="L375" s="15" t="s">
        <v>7</v>
      </c>
      <c r="M375" s="129" t="s">
        <v>7</v>
      </c>
      <c r="N375" s="15" t="s">
        <v>7</v>
      </c>
      <c r="O375" s="15" t="s">
        <v>7</v>
      </c>
      <c r="P375" t="s">
        <v>7</v>
      </c>
      <c r="Q375" s="15" t="s">
        <v>7</v>
      </c>
      <c r="R375" s="15" t="s">
        <v>7</v>
      </c>
    </row>
    <row r="376" spans="8:18" s="15" customFormat="1" x14ac:dyDescent="0.3">
      <c r="H376" t="s">
        <v>7</v>
      </c>
      <c r="I376" t="s">
        <v>7</v>
      </c>
      <c r="J376" s="129"/>
      <c r="K376" t="s">
        <v>7</v>
      </c>
      <c r="L376" s="15" t="s">
        <v>7</v>
      </c>
      <c r="M376" s="129" t="s">
        <v>7</v>
      </c>
      <c r="N376" s="15" t="s">
        <v>7</v>
      </c>
      <c r="O376" s="15" t="s">
        <v>7</v>
      </c>
      <c r="P376" t="s">
        <v>7</v>
      </c>
      <c r="Q376" s="15" t="s">
        <v>7</v>
      </c>
      <c r="R376" s="15" t="s">
        <v>7</v>
      </c>
    </row>
    <row r="377" spans="8:18" s="15" customFormat="1" x14ac:dyDescent="0.3">
      <c r="H377" t="s">
        <v>7</v>
      </c>
      <c r="I377" t="s">
        <v>7</v>
      </c>
      <c r="J377" s="129"/>
      <c r="K377" t="s">
        <v>7</v>
      </c>
      <c r="L377" s="15" t="s">
        <v>7</v>
      </c>
      <c r="M377" s="129" t="s">
        <v>7</v>
      </c>
      <c r="N377" s="15" t="s">
        <v>7</v>
      </c>
      <c r="O377" s="15" t="s">
        <v>7</v>
      </c>
      <c r="P377" t="s">
        <v>7</v>
      </c>
      <c r="Q377" s="15" t="s">
        <v>7</v>
      </c>
      <c r="R377" s="15" t="s">
        <v>7</v>
      </c>
    </row>
    <row r="378" spans="8:18" s="15" customFormat="1" x14ac:dyDescent="0.3">
      <c r="H378" t="s">
        <v>7</v>
      </c>
      <c r="I378" t="s">
        <v>7</v>
      </c>
      <c r="J378" s="129"/>
      <c r="K378" t="s">
        <v>7</v>
      </c>
      <c r="L378" s="15" t="s">
        <v>7</v>
      </c>
      <c r="M378" s="129" t="s">
        <v>7</v>
      </c>
      <c r="N378" s="15" t="s">
        <v>7</v>
      </c>
      <c r="O378" s="15" t="s">
        <v>7</v>
      </c>
      <c r="P378" t="s">
        <v>7</v>
      </c>
      <c r="Q378" s="15" t="s">
        <v>7</v>
      </c>
      <c r="R378" s="15" t="s">
        <v>7</v>
      </c>
    </row>
    <row r="379" spans="8:18" s="15" customFormat="1" x14ac:dyDescent="0.3">
      <c r="H379" t="s">
        <v>7</v>
      </c>
      <c r="I379" t="s">
        <v>7</v>
      </c>
      <c r="J379" s="129"/>
      <c r="K379" t="s">
        <v>7</v>
      </c>
      <c r="L379" s="15" t="s">
        <v>7</v>
      </c>
      <c r="M379" s="129" t="s">
        <v>7</v>
      </c>
      <c r="N379" s="15" t="s">
        <v>7</v>
      </c>
      <c r="O379" s="15" t="s">
        <v>7</v>
      </c>
      <c r="P379" t="s">
        <v>7</v>
      </c>
      <c r="Q379" s="15" t="s">
        <v>7</v>
      </c>
      <c r="R379" s="15" t="s">
        <v>7</v>
      </c>
    </row>
    <row r="380" spans="8:18" s="15" customFormat="1" x14ac:dyDescent="0.3">
      <c r="H380" t="s">
        <v>7</v>
      </c>
      <c r="I380" t="s">
        <v>7</v>
      </c>
      <c r="J380" s="129"/>
      <c r="K380" t="s">
        <v>7</v>
      </c>
      <c r="L380" s="15" t="s">
        <v>7</v>
      </c>
      <c r="M380" s="129" t="s">
        <v>7</v>
      </c>
      <c r="N380" s="15" t="s">
        <v>7</v>
      </c>
      <c r="O380" s="15" t="s">
        <v>7</v>
      </c>
      <c r="P380" t="s">
        <v>7</v>
      </c>
      <c r="Q380" s="15" t="s">
        <v>7</v>
      </c>
      <c r="R380" s="15" t="s">
        <v>7</v>
      </c>
    </row>
    <row r="381" spans="8:18" s="15" customFormat="1" x14ac:dyDescent="0.3">
      <c r="H381" t="s">
        <v>7</v>
      </c>
      <c r="I381" t="s">
        <v>7</v>
      </c>
      <c r="J381" s="129"/>
      <c r="K381" t="s">
        <v>7</v>
      </c>
      <c r="L381" s="15" t="s">
        <v>7</v>
      </c>
      <c r="M381" s="129" t="s">
        <v>7</v>
      </c>
      <c r="N381" s="15" t="s">
        <v>7</v>
      </c>
      <c r="O381" s="15" t="s">
        <v>7</v>
      </c>
      <c r="P381" t="s">
        <v>7</v>
      </c>
      <c r="Q381" s="15" t="s">
        <v>7</v>
      </c>
      <c r="R381" s="15" t="s">
        <v>7</v>
      </c>
    </row>
    <row r="382" spans="8:18" s="15" customFormat="1" x14ac:dyDescent="0.3">
      <c r="H382" t="s">
        <v>7</v>
      </c>
      <c r="I382" t="s">
        <v>7</v>
      </c>
      <c r="J382" s="129"/>
      <c r="K382" t="s">
        <v>7</v>
      </c>
      <c r="L382" s="15" t="s">
        <v>7</v>
      </c>
      <c r="M382" s="129" t="s">
        <v>7</v>
      </c>
      <c r="N382" s="15" t="s">
        <v>7</v>
      </c>
      <c r="O382" s="15" t="s">
        <v>7</v>
      </c>
      <c r="P382" t="s">
        <v>7</v>
      </c>
      <c r="Q382" s="15" t="s">
        <v>7</v>
      </c>
      <c r="R382" s="15" t="s">
        <v>7</v>
      </c>
    </row>
    <row r="383" spans="8:18" s="15" customFormat="1" x14ac:dyDescent="0.3">
      <c r="H383" t="s">
        <v>7</v>
      </c>
      <c r="I383" t="s">
        <v>7</v>
      </c>
      <c r="J383" s="129"/>
      <c r="K383" t="s">
        <v>7</v>
      </c>
      <c r="L383" s="15" t="s">
        <v>7</v>
      </c>
      <c r="M383" s="129" t="s">
        <v>7</v>
      </c>
      <c r="N383" s="15" t="s">
        <v>7</v>
      </c>
      <c r="O383" s="15" t="s">
        <v>7</v>
      </c>
      <c r="P383" t="s">
        <v>7</v>
      </c>
      <c r="Q383" s="15" t="s">
        <v>7</v>
      </c>
      <c r="R383" s="15" t="s">
        <v>7</v>
      </c>
    </row>
    <row r="384" spans="8:18" s="15" customFormat="1" x14ac:dyDescent="0.3">
      <c r="H384" t="s">
        <v>7</v>
      </c>
      <c r="I384" t="s">
        <v>7</v>
      </c>
      <c r="J384" s="129"/>
      <c r="K384" t="s">
        <v>7</v>
      </c>
      <c r="L384" s="15" t="s">
        <v>7</v>
      </c>
      <c r="M384" s="129" t="s">
        <v>7</v>
      </c>
      <c r="N384" s="15" t="s">
        <v>7</v>
      </c>
      <c r="O384" s="15" t="s">
        <v>7</v>
      </c>
      <c r="P384" t="s">
        <v>7</v>
      </c>
      <c r="Q384" s="15" t="s">
        <v>7</v>
      </c>
      <c r="R384" s="15" t="s">
        <v>7</v>
      </c>
    </row>
    <row r="385" spans="8:18" s="15" customFormat="1" x14ac:dyDescent="0.3">
      <c r="H385" t="s">
        <v>7</v>
      </c>
      <c r="I385" t="s">
        <v>7</v>
      </c>
      <c r="J385" s="129"/>
      <c r="K385" t="s">
        <v>7</v>
      </c>
      <c r="L385" s="15" t="s">
        <v>7</v>
      </c>
      <c r="M385" s="129" t="s">
        <v>7</v>
      </c>
      <c r="N385" s="15" t="s">
        <v>7</v>
      </c>
      <c r="O385" s="15" t="s">
        <v>7</v>
      </c>
      <c r="P385" t="s">
        <v>7</v>
      </c>
      <c r="Q385" s="15" t="s">
        <v>7</v>
      </c>
      <c r="R385" s="15" t="s">
        <v>7</v>
      </c>
    </row>
    <row r="386" spans="8:18" s="15" customFormat="1" x14ac:dyDescent="0.3">
      <c r="H386" t="s">
        <v>7</v>
      </c>
      <c r="I386" t="s">
        <v>7</v>
      </c>
      <c r="J386" s="129"/>
      <c r="K386" t="s">
        <v>7</v>
      </c>
      <c r="L386" s="15" t="s">
        <v>7</v>
      </c>
      <c r="M386" s="129" t="s">
        <v>7</v>
      </c>
      <c r="N386" s="15" t="s">
        <v>7</v>
      </c>
      <c r="O386" s="15" t="s">
        <v>7</v>
      </c>
      <c r="P386" t="s">
        <v>7</v>
      </c>
      <c r="Q386" s="15" t="s">
        <v>7</v>
      </c>
      <c r="R386" s="15" t="s">
        <v>7</v>
      </c>
    </row>
    <row r="387" spans="8:18" s="15" customFormat="1" x14ac:dyDescent="0.3">
      <c r="H387" t="s">
        <v>7</v>
      </c>
      <c r="I387" t="s">
        <v>7</v>
      </c>
      <c r="J387" s="129"/>
      <c r="K387" t="s">
        <v>7</v>
      </c>
      <c r="L387" s="15" t="s">
        <v>7</v>
      </c>
      <c r="M387" s="129" t="s">
        <v>7</v>
      </c>
      <c r="N387" s="15" t="s">
        <v>7</v>
      </c>
      <c r="O387" s="15" t="s">
        <v>7</v>
      </c>
      <c r="P387" t="s">
        <v>7</v>
      </c>
      <c r="Q387" s="15" t="s">
        <v>7</v>
      </c>
      <c r="R387" s="15" t="s">
        <v>7</v>
      </c>
    </row>
    <row r="388" spans="8:18" s="15" customFormat="1" x14ac:dyDescent="0.3">
      <c r="H388" t="s">
        <v>7</v>
      </c>
      <c r="I388" t="s">
        <v>7</v>
      </c>
      <c r="J388" s="129"/>
      <c r="K388" t="s">
        <v>7</v>
      </c>
      <c r="L388" s="15" t="s">
        <v>7</v>
      </c>
      <c r="M388" s="129" t="s">
        <v>7</v>
      </c>
      <c r="N388" s="15" t="s">
        <v>7</v>
      </c>
      <c r="O388" s="15" t="s">
        <v>7</v>
      </c>
      <c r="P388" t="s">
        <v>7</v>
      </c>
      <c r="Q388" s="15" t="s">
        <v>7</v>
      </c>
      <c r="R388" s="15" t="s">
        <v>7</v>
      </c>
    </row>
    <row r="389" spans="8:18" s="15" customFormat="1" x14ac:dyDescent="0.3">
      <c r="H389" t="s">
        <v>7</v>
      </c>
      <c r="I389" t="s">
        <v>7</v>
      </c>
      <c r="J389" s="129"/>
      <c r="K389" t="s">
        <v>7</v>
      </c>
      <c r="L389" s="15" t="s">
        <v>7</v>
      </c>
      <c r="M389" s="129" t="s">
        <v>7</v>
      </c>
      <c r="N389" s="15" t="s">
        <v>7</v>
      </c>
      <c r="O389" s="15" t="s">
        <v>7</v>
      </c>
      <c r="P389" t="s">
        <v>7</v>
      </c>
      <c r="Q389" s="15" t="s">
        <v>7</v>
      </c>
      <c r="R389" s="15" t="s">
        <v>7</v>
      </c>
    </row>
    <row r="390" spans="8:18" s="15" customFormat="1" x14ac:dyDescent="0.3">
      <c r="H390" t="s">
        <v>7</v>
      </c>
      <c r="I390" t="s">
        <v>7</v>
      </c>
      <c r="J390" s="129"/>
      <c r="K390" t="s">
        <v>7</v>
      </c>
      <c r="L390" s="15" t="s">
        <v>7</v>
      </c>
      <c r="M390" s="129" t="s">
        <v>7</v>
      </c>
      <c r="N390" s="15" t="s">
        <v>7</v>
      </c>
      <c r="O390" s="15" t="s">
        <v>7</v>
      </c>
      <c r="P390" t="s">
        <v>7</v>
      </c>
      <c r="Q390" s="15" t="s">
        <v>7</v>
      </c>
      <c r="R390" s="15" t="s">
        <v>7</v>
      </c>
    </row>
    <row r="391" spans="8:18" s="15" customFormat="1" x14ac:dyDescent="0.3">
      <c r="H391" t="s">
        <v>7</v>
      </c>
      <c r="I391" t="s">
        <v>7</v>
      </c>
      <c r="J391" s="129"/>
      <c r="K391" t="s">
        <v>7</v>
      </c>
      <c r="L391" s="15" t="s">
        <v>7</v>
      </c>
      <c r="M391" s="129" t="s">
        <v>7</v>
      </c>
      <c r="N391" s="15" t="s">
        <v>7</v>
      </c>
      <c r="O391" s="15" t="s">
        <v>7</v>
      </c>
      <c r="P391" t="s">
        <v>7</v>
      </c>
      <c r="Q391" s="15" t="s">
        <v>7</v>
      </c>
      <c r="R391" s="15" t="s">
        <v>7</v>
      </c>
    </row>
    <row r="392" spans="8:18" s="15" customFormat="1" x14ac:dyDescent="0.3">
      <c r="H392" t="s">
        <v>7</v>
      </c>
      <c r="I392" t="s">
        <v>7</v>
      </c>
      <c r="J392" s="129"/>
      <c r="K392" t="s">
        <v>7</v>
      </c>
      <c r="L392" s="15" t="s">
        <v>7</v>
      </c>
      <c r="M392" s="129" t="s">
        <v>7</v>
      </c>
      <c r="N392" s="15" t="s">
        <v>7</v>
      </c>
      <c r="O392" s="15" t="s">
        <v>7</v>
      </c>
      <c r="P392" t="s">
        <v>7</v>
      </c>
      <c r="Q392" s="15" t="s">
        <v>7</v>
      </c>
      <c r="R392" s="15" t="s">
        <v>7</v>
      </c>
    </row>
    <row r="393" spans="8:18" s="15" customFormat="1" x14ac:dyDescent="0.3">
      <c r="H393" t="s">
        <v>7</v>
      </c>
      <c r="I393" t="s">
        <v>7</v>
      </c>
      <c r="J393" s="129"/>
      <c r="K393" t="s">
        <v>7</v>
      </c>
      <c r="L393" s="15" t="s">
        <v>7</v>
      </c>
      <c r="M393" s="129" t="s">
        <v>7</v>
      </c>
      <c r="N393" s="15" t="s">
        <v>7</v>
      </c>
      <c r="O393" s="15" t="s">
        <v>7</v>
      </c>
      <c r="P393" t="s">
        <v>7</v>
      </c>
      <c r="Q393" s="15" t="s">
        <v>7</v>
      </c>
      <c r="R393" s="15" t="s">
        <v>7</v>
      </c>
    </row>
    <row r="394" spans="8:18" s="15" customFormat="1" x14ac:dyDescent="0.3">
      <c r="H394" t="s">
        <v>7</v>
      </c>
      <c r="I394" t="s">
        <v>7</v>
      </c>
      <c r="J394" s="129"/>
      <c r="K394" t="s">
        <v>7</v>
      </c>
      <c r="L394" s="15" t="s">
        <v>7</v>
      </c>
      <c r="M394" s="129" t="s">
        <v>7</v>
      </c>
      <c r="N394" s="15" t="s">
        <v>7</v>
      </c>
      <c r="O394" s="15" t="s">
        <v>7</v>
      </c>
      <c r="P394" t="s">
        <v>7</v>
      </c>
      <c r="Q394" s="15" t="s">
        <v>7</v>
      </c>
      <c r="R394" s="15" t="s">
        <v>7</v>
      </c>
    </row>
    <row r="395" spans="8:18" s="15" customFormat="1" x14ac:dyDescent="0.3">
      <c r="H395" t="s">
        <v>7</v>
      </c>
      <c r="I395" t="s">
        <v>7</v>
      </c>
      <c r="J395" s="129"/>
      <c r="K395" t="s">
        <v>7</v>
      </c>
      <c r="L395" s="15" t="s">
        <v>7</v>
      </c>
      <c r="M395" s="129" t="s">
        <v>7</v>
      </c>
      <c r="N395" s="15" t="s">
        <v>7</v>
      </c>
      <c r="O395" s="15" t="s">
        <v>7</v>
      </c>
      <c r="P395" t="s">
        <v>7</v>
      </c>
      <c r="Q395" s="15" t="s">
        <v>7</v>
      </c>
      <c r="R395" s="15" t="s">
        <v>7</v>
      </c>
    </row>
    <row r="396" spans="8:18" s="15" customFormat="1" x14ac:dyDescent="0.3">
      <c r="H396" t="s">
        <v>7</v>
      </c>
      <c r="I396" t="s">
        <v>7</v>
      </c>
      <c r="J396" s="129"/>
      <c r="K396" t="s">
        <v>7</v>
      </c>
      <c r="L396" s="15" t="s">
        <v>7</v>
      </c>
      <c r="M396" s="129" t="s">
        <v>7</v>
      </c>
      <c r="N396" s="15" t="s">
        <v>7</v>
      </c>
      <c r="O396" s="15" t="s">
        <v>7</v>
      </c>
      <c r="P396" t="s">
        <v>7</v>
      </c>
      <c r="Q396" s="15" t="s">
        <v>7</v>
      </c>
      <c r="R396" s="15" t="s">
        <v>7</v>
      </c>
    </row>
    <row r="397" spans="8:18" s="15" customFormat="1" x14ac:dyDescent="0.3">
      <c r="H397" t="s">
        <v>7</v>
      </c>
      <c r="I397" t="s">
        <v>7</v>
      </c>
      <c r="J397" s="129"/>
      <c r="K397" t="s">
        <v>7</v>
      </c>
      <c r="L397" s="15" t="s">
        <v>7</v>
      </c>
      <c r="M397" s="129" t="s">
        <v>7</v>
      </c>
      <c r="N397" s="15" t="s">
        <v>7</v>
      </c>
      <c r="O397" s="15" t="s">
        <v>7</v>
      </c>
      <c r="P397" t="s">
        <v>7</v>
      </c>
      <c r="Q397" s="15" t="s">
        <v>7</v>
      </c>
      <c r="R397" s="15" t="s">
        <v>7</v>
      </c>
    </row>
    <row r="398" spans="8:18" s="15" customFormat="1" x14ac:dyDescent="0.3">
      <c r="H398" t="s">
        <v>7</v>
      </c>
      <c r="I398" t="s">
        <v>7</v>
      </c>
      <c r="J398" s="129"/>
      <c r="K398" t="s">
        <v>7</v>
      </c>
      <c r="L398" s="15" t="s">
        <v>7</v>
      </c>
      <c r="M398" s="129" t="s">
        <v>7</v>
      </c>
      <c r="N398" s="15" t="s">
        <v>7</v>
      </c>
      <c r="O398" s="15" t="s">
        <v>7</v>
      </c>
      <c r="P398" t="s">
        <v>7</v>
      </c>
      <c r="Q398" s="15" t="s">
        <v>7</v>
      </c>
      <c r="R398" s="15" t="s">
        <v>7</v>
      </c>
    </row>
    <row r="399" spans="8:18" s="15" customFormat="1" x14ac:dyDescent="0.3">
      <c r="H399" t="s">
        <v>7</v>
      </c>
      <c r="I399" t="s">
        <v>7</v>
      </c>
      <c r="J399" s="129"/>
      <c r="K399" t="s">
        <v>7</v>
      </c>
      <c r="L399" s="15" t="s">
        <v>7</v>
      </c>
      <c r="M399" s="129" t="s">
        <v>7</v>
      </c>
      <c r="N399" s="15" t="s">
        <v>7</v>
      </c>
      <c r="O399" s="15" t="s">
        <v>7</v>
      </c>
      <c r="P399" t="s">
        <v>7</v>
      </c>
      <c r="Q399" s="15" t="s">
        <v>7</v>
      </c>
      <c r="R399" s="15" t="s">
        <v>7</v>
      </c>
    </row>
    <row r="400" spans="8:18" s="15" customFormat="1" x14ac:dyDescent="0.3">
      <c r="H400" t="s">
        <v>7</v>
      </c>
      <c r="I400" t="s">
        <v>7</v>
      </c>
      <c r="J400" s="129"/>
      <c r="K400" t="s">
        <v>7</v>
      </c>
      <c r="L400" s="15" t="s">
        <v>7</v>
      </c>
      <c r="M400" s="129" t="s">
        <v>7</v>
      </c>
      <c r="N400" s="15" t="s">
        <v>7</v>
      </c>
      <c r="O400" s="15" t="s">
        <v>7</v>
      </c>
      <c r="P400" t="s">
        <v>7</v>
      </c>
      <c r="Q400" s="15" t="s">
        <v>7</v>
      </c>
      <c r="R400" s="15" t="s">
        <v>7</v>
      </c>
    </row>
    <row r="401" spans="8:18" s="15" customFormat="1" x14ac:dyDescent="0.3">
      <c r="H401" t="s">
        <v>7</v>
      </c>
      <c r="I401" t="s">
        <v>7</v>
      </c>
      <c r="J401" s="129"/>
      <c r="K401" t="s">
        <v>7</v>
      </c>
      <c r="L401" s="15" t="s">
        <v>7</v>
      </c>
      <c r="M401" s="129" t="s">
        <v>7</v>
      </c>
      <c r="N401" s="15" t="s">
        <v>7</v>
      </c>
      <c r="O401" s="15" t="s">
        <v>7</v>
      </c>
      <c r="P401" t="s">
        <v>7</v>
      </c>
      <c r="Q401" s="15" t="s">
        <v>7</v>
      </c>
      <c r="R401" s="15" t="s">
        <v>7</v>
      </c>
    </row>
    <row r="402" spans="8:18" s="15" customFormat="1" x14ac:dyDescent="0.3">
      <c r="H402" t="s">
        <v>7</v>
      </c>
      <c r="I402" t="s">
        <v>7</v>
      </c>
      <c r="J402" s="129"/>
      <c r="K402" t="s">
        <v>7</v>
      </c>
      <c r="L402" s="15" t="s">
        <v>7</v>
      </c>
      <c r="M402" s="129" t="s">
        <v>7</v>
      </c>
      <c r="N402" s="15" t="s">
        <v>7</v>
      </c>
      <c r="O402" s="15" t="s">
        <v>7</v>
      </c>
      <c r="P402" t="s">
        <v>7</v>
      </c>
      <c r="Q402" s="15" t="s">
        <v>7</v>
      </c>
      <c r="R402" s="15" t="s">
        <v>7</v>
      </c>
    </row>
    <row r="403" spans="8:18" s="15" customFormat="1" x14ac:dyDescent="0.3">
      <c r="H403" t="s">
        <v>7</v>
      </c>
      <c r="I403" t="s">
        <v>7</v>
      </c>
      <c r="J403" s="129"/>
      <c r="K403" t="s">
        <v>7</v>
      </c>
      <c r="L403" s="15" t="s">
        <v>7</v>
      </c>
      <c r="M403" s="129" t="s">
        <v>7</v>
      </c>
      <c r="N403" s="15" t="s">
        <v>7</v>
      </c>
      <c r="O403" s="15" t="s">
        <v>7</v>
      </c>
      <c r="P403" t="s">
        <v>7</v>
      </c>
      <c r="Q403" s="15" t="s">
        <v>7</v>
      </c>
      <c r="R403" s="15" t="s">
        <v>7</v>
      </c>
    </row>
    <row r="404" spans="8:18" s="15" customFormat="1" x14ac:dyDescent="0.3">
      <c r="H404" t="s">
        <v>7</v>
      </c>
      <c r="I404" t="s">
        <v>7</v>
      </c>
      <c r="J404" s="129"/>
      <c r="K404" t="s">
        <v>7</v>
      </c>
      <c r="L404" s="15" t="s">
        <v>7</v>
      </c>
      <c r="M404" s="129" t="s">
        <v>7</v>
      </c>
      <c r="N404" s="15" t="s">
        <v>7</v>
      </c>
      <c r="O404" s="15" t="s">
        <v>7</v>
      </c>
      <c r="P404" t="s">
        <v>7</v>
      </c>
      <c r="Q404" s="15" t="s">
        <v>7</v>
      </c>
      <c r="R404" s="15" t="s">
        <v>7</v>
      </c>
    </row>
    <row r="405" spans="8:18" s="15" customFormat="1" x14ac:dyDescent="0.3">
      <c r="H405" t="s">
        <v>7</v>
      </c>
      <c r="I405" t="s">
        <v>7</v>
      </c>
      <c r="J405" s="129"/>
      <c r="K405" t="s">
        <v>7</v>
      </c>
      <c r="L405" s="15" t="s">
        <v>7</v>
      </c>
      <c r="M405" s="129" t="s">
        <v>7</v>
      </c>
      <c r="N405" s="15" t="s">
        <v>7</v>
      </c>
      <c r="O405" s="15" t="s">
        <v>7</v>
      </c>
      <c r="P405" t="s">
        <v>7</v>
      </c>
      <c r="Q405" s="15" t="s">
        <v>7</v>
      </c>
      <c r="R405" s="15" t="s">
        <v>7</v>
      </c>
    </row>
    <row r="406" spans="8:18" s="15" customFormat="1" x14ac:dyDescent="0.3">
      <c r="H406" t="s">
        <v>7</v>
      </c>
      <c r="I406" t="s">
        <v>7</v>
      </c>
      <c r="J406" s="129"/>
      <c r="K406" t="s">
        <v>7</v>
      </c>
      <c r="L406" s="15" t="s">
        <v>7</v>
      </c>
      <c r="M406" s="129" t="s">
        <v>7</v>
      </c>
      <c r="N406" s="15" t="s">
        <v>7</v>
      </c>
      <c r="O406" s="15" t="s">
        <v>7</v>
      </c>
      <c r="P406" t="s">
        <v>7</v>
      </c>
      <c r="Q406" s="15" t="s">
        <v>7</v>
      </c>
      <c r="R406" s="15" t="s">
        <v>7</v>
      </c>
    </row>
    <row r="407" spans="8:18" s="15" customFormat="1" x14ac:dyDescent="0.3">
      <c r="H407" t="s">
        <v>7</v>
      </c>
      <c r="I407" t="s">
        <v>7</v>
      </c>
      <c r="J407" s="129"/>
      <c r="K407" t="s">
        <v>7</v>
      </c>
      <c r="L407" s="15" t="s">
        <v>7</v>
      </c>
      <c r="M407" s="129" t="s">
        <v>7</v>
      </c>
      <c r="N407" s="15" t="s">
        <v>7</v>
      </c>
      <c r="O407" s="15" t="s">
        <v>7</v>
      </c>
      <c r="P407" t="s">
        <v>7</v>
      </c>
      <c r="Q407" s="15" t="s">
        <v>7</v>
      </c>
      <c r="R407" s="15" t="s">
        <v>7</v>
      </c>
    </row>
    <row r="408" spans="8:18" s="15" customFormat="1" x14ac:dyDescent="0.3">
      <c r="H408" t="s">
        <v>7</v>
      </c>
      <c r="I408" t="s">
        <v>7</v>
      </c>
      <c r="J408" s="129"/>
      <c r="K408" t="s">
        <v>7</v>
      </c>
      <c r="L408" s="15" t="s">
        <v>7</v>
      </c>
      <c r="M408" s="129" t="s">
        <v>7</v>
      </c>
      <c r="N408" s="15" t="s">
        <v>7</v>
      </c>
      <c r="O408" s="15" t="s">
        <v>7</v>
      </c>
      <c r="P408" t="s">
        <v>7</v>
      </c>
      <c r="Q408" s="15" t="s">
        <v>7</v>
      </c>
      <c r="R408" s="15" t="s">
        <v>7</v>
      </c>
    </row>
    <row r="409" spans="8:18" s="15" customFormat="1" x14ac:dyDescent="0.3">
      <c r="H409" t="s">
        <v>7</v>
      </c>
      <c r="I409" t="s">
        <v>7</v>
      </c>
      <c r="J409" s="129"/>
      <c r="K409" t="s">
        <v>7</v>
      </c>
      <c r="L409" s="15" t="s">
        <v>7</v>
      </c>
      <c r="M409" s="129" t="s">
        <v>7</v>
      </c>
      <c r="N409" s="15" t="s">
        <v>7</v>
      </c>
      <c r="O409" s="15" t="s">
        <v>7</v>
      </c>
      <c r="P409" t="s">
        <v>7</v>
      </c>
      <c r="Q409" s="15" t="s">
        <v>7</v>
      </c>
      <c r="R409" s="15" t="s">
        <v>7</v>
      </c>
    </row>
    <row r="410" spans="8:18" s="15" customFormat="1" x14ac:dyDescent="0.3">
      <c r="H410" t="s">
        <v>7</v>
      </c>
      <c r="I410" t="s">
        <v>7</v>
      </c>
      <c r="J410" s="129"/>
      <c r="K410" t="s">
        <v>7</v>
      </c>
      <c r="L410" s="15" t="s">
        <v>7</v>
      </c>
      <c r="M410" s="129" t="s">
        <v>7</v>
      </c>
      <c r="N410" s="15" t="s">
        <v>7</v>
      </c>
      <c r="O410" s="15" t="s">
        <v>7</v>
      </c>
      <c r="P410" t="s">
        <v>7</v>
      </c>
      <c r="Q410" s="15" t="s">
        <v>7</v>
      </c>
      <c r="R410" s="15" t="s">
        <v>7</v>
      </c>
    </row>
    <row r="411" spans="8:18" s="15" customFormat="1" x14ac:dyDescent="0.3">
      <c r="H411" t="s">
        <v>7</v>
      </c>
      <c r="I411" t="s">
        <v>7</v>
      </c>
      <c r="J411" s="129"/>
      <c r="K411" t="s">
        <v>7</v>
      </c>
      <c r="L411" s="15" t="s">
        <v>7</v>
      </c>
      <c r="M411" s="129" t="s">
        <v>7</v>
      </c>
      <c r="N411" s="15" t="s">
        <v>7</v>
      </c>
      <c r="O411" s="15" t="s">
        <v>7</v>
      </c>
      <c r="P411" t="s">
        <v>7</v>
      </c>
      <c r="Q411" s="15" t="s">
        <v>7</v>
      </c>
      <c r="R411" s="15" t="s">
        <v>7</v>
      </c>
    </row>
    <row r="412" spans="8:18" s="15" customFormat="1" x14ac:dyDescent="0.3">
      <c r="H412" t="s">
        <v>7</v>
      </c>
      <c r="I412" t="s">
        <v>7</v>
      </c>
      <c r="J412" s="129"/>
      <c r="K412" t="s">
        <v>7</v>
      </c>
      <c r="L412" s="15" t="s">
        <v>7</v>
      </c>
      <c r="M412" s="129" t="s">
        <v>7</v>
      </c>
      <c r="N412" s="15" t="s">
        <v>7</v>
      </c>
      <c r="O412" s="15" t="s">
        <v>7</v>
      </c>
      <c r="P412" t="s">
        <v>7</v>
      </c>
      <c r="Q412" s="15" t="s">
        <v>7</v>
      </c>
      <c r="R412" s="15" t="s">
        <v>7</v>
      </c>
    </row>
    <row r="413" spans="8:18" s="15" customFormat="1" x14ac:dyDescent="0.3">
      <c r="H413" t="s">
        <v>7</v>
      </c>
      <c r="I413" t="s">
        <v>7</v>
      </c>
      <c r="J413" s="129"/>
      <c r="K413" t="s">
        <v>7</v>
      </c>
      <c r="L413" s="15" t="s">
        <v>7</v>
      </c>
      <c r="M413" s="129" t="s">
        <v>7</v>
      </c>
      <c r="N413" s="15" t="s">
        <v>7</v>
      </c>
      <c r="O413" s="15" t="s">
        <v>7</v>
      </c>
      <c r="P413" t="s">
        <v>7</v>
      </c>
      <c r="Q413" s="15" t="s">
        <v>7</v>
      </c>
      <c r="R413" s="15" t="s">
        <v>7</v>
      </c>
    </row>
    <row r="414" spans="8:18" s="15" customFormat="1" x14ac:dyDescent="0.3">
      <c r="H414" t="s">
        <v>7</v>
      </c>
      <c r="I414" t="s">
        <v>7</v>
      </c>
      <c r="J414" s="129"/>
      <c r="K414" t="s">
        <v>7</v>
      </c>
      <c r="L414" s="15" t="s">
        <v>7</v>
      </c>
      <c r="M414" s="129" t="s">
        <v>7</v>
      </c>
      <c r="N414" s="15" t="s">
        <v>7</v>
      </c>
      <c r="O414" s="15" t="s">
        <v>7</v>
      </c>
      <c r="P414" t="s">
        <v>7</v>
      </c>
      <c r="Q414" s="15" t="s">
        <v>7</v>
      </c>
      <c r="R414" s="15" t="s">
        <v>7</v>
      </c>
    </row>
    <row r="415" spans="8:18" s="15" customFormat="1" x14ac:dyDescent="0.3">
      <c r="H415" t="s">
        <v>7</v>
      </c>
      <c r="I415" t="s">
        <v>7</v>
      </c>
      <c r="J415" s="129"/>
      <c r="K415" t="s">
        <v>7</v>
      </c>
      <c r="L415" s="15" t="s">
        <v>7</v>
      </c>
      <c r="M415" s="129" t="s">
        <v>7</v>
      </c>
      <c r="N415" s="15" t="s">
        <v>7</v>
      </c>
      <c r="O415" s="15" t="s">
        <v>7</v>
      </c>
      <c r="P415" t="s">
        <v>7</v>
      </c>
      <c r="Q415" s="15" t="s">
        <v>7</v>
      </c>
      <c r="R415" s="15" t="s">
        <v>7</v>
      </c>
    </row>
    <row r="416" spans="8:18" s="15" customFormat="1" x14ac:dyDescent="0.3">
      <c r="H416" t="s">
        <v>7</v>
      </c>
      <c r="I416" t="s">
        <v>7</v>
      </c>
      <c r="J416" s="129"/>
      <c r="K416" t="s">
        <v>7</v>
      </c>
      <c r="L416" s="15" t="s">
        <v>7</v>
      </c>
      <c r="M416" s="129" t="s">
        <v>7</v>
      </c>
      <c r="N416" s="15" t="s">
        <v>7</v>
      </c>
      <c r="O416" s="15" t="s">
        <v>7</v>
      </c>
      <c r="P416" t="s">
        <v>7</v>
      </c>
      <c r="Q416" s="15" t="s">
        <v>7</v>
      </c>
      <c r="R416" s="15" t="s">
        <v>7</v>
      </c>
    </row>
    <row r="417" spans="8:18" s="15" customFormat="1" x14ac:dyDescent="0.3">
      <c r="H417" t="s">
        <v>7</v>
      </c>
      <c r="I417" t="s">
        <v>7</v>
      </c>
      <c r="J417" s="129"/>
      <c r="K417" t="s">
        <v>7</v>
      </c>
      <c r="L417" s="15" t="s">
        <v>7</v>
      </c>
      <c r="M417" s="129" t="s">
        <v>7</v>
      </c>
      <c r="N417" s="15" t="s">
        <v>7</v>
      </c>
      <c r="O417" s="15" t="s">
        <v>7</v>
      </c>
      <c r="P417" t="s">
        <v>7</v>
      </c>
      <c r="Q417" s="15" t="s">
        <v>7</v>
      </c>
      <c r="R417" s="15" t="s">
        <v>7</v>
      </c>
    </row>
    <row r="418" spans="8:18" s="15" customFormat="1" x14ac:dyDescent="0.3">
      <c r="H418" t="s">
        <v>7</v>
      </c>
      <c r="I418" t="s">
        <v>7</v>
      </c>
      <c r="J418" s="129"/>
      <c r="K418" t="s">
        <v>7</v>
      </c>
      <c r="L418" s="15" t="s">
        <v>7</v>
      </c>
      <c r="M418" s="129" t="s">
        <v>7</v>
      </c>
      <c r="N418" s="15" t="s">
        <v>7</v>
      </c>
      <c r="O418" s="15" t="s">
        <v>7</v>
      </c>
      <c r="P418" t="s">
        <v>7</v>
      </c>
      <c r="Q418" s="15" t="s">
        <v>7</v>
      </c>
      <c r="R418" s="15" t="s">
        <v>7</v>
      </c>
    </row>
    <row r="419" spans="8:18" s="15" customFormat="1" x14ac:dyDescent="0.3">
      <c r="H419" t="s">
        <v>7</v>
      </c>
      <c r="I419" t="s">
        <v>7</v>
      </c>
      <c r="J419" s="129"/>
      <c r="K419" t="s">
        <v>7</v>
      </c>
      <c r="L419" s="15" t="s">
        <v>7</v>
      </c>
      <c r="M419" s="129" t="s">
        <v>7</v>
      </c>
      <c r="N419" s="15" t="s">
        <v>7</v>
      </c>
      <c r="O419" s="15" t="s">
        <v>7</v>
      </c>
      <c r="P419" t="s">
        <v>7</v>
      </c>
      <c r="Q419" s="15" t="s">
        <v>7</v>
      </c>
      <c r="R419" s="15" t="s">
        <v>7</v>
      </c>
    </row>
    <row r="420" spans="8:18" s="15" customFormat="1" x14ac:dyDescent="0.3">
      <c r="H420" t="s">
        <v>7</v>
      </c>
      <c r="I420" t="s">
        <v>7</v>
      </c>
      <c r="J420" s="129"/>
      <c r="K420" t="s">
        <v>7</v>
      </c>
      <c r="L420" s="15" t="s">
        <v>7</v>
      </c>
      <c r="M420" s="129" t="s">
        <v>7</v>
      </c>
      <c r="N420" s="15" t="s">
        <v>7</v>
      </c>
      <c r="O420" s="15" t="s">
        <v>7</v>
      </c>
      <c r="P420" t="s">
        <v>7</v>
      </c>
      <c r="Q420" s="15" t="s">
        <v>7</v>
      </c>
      <c r="R420" s="15" t="s">
        <v>7</v>
      </c>
    </row>
    <row r="421" spans="8:18" s="15" customFormat="1" x14ac:dyDescent="0.3">
      <c r="H421" t="s">
        <v>7</v>
      </c>
      <c r="I421" t="s">
        <v>7</v>
      </c>
      <c r="J421" s="129"/>
      <c r="K421" t="s">
        <v>7</v>
      </c>
      <c r="L421" s="15" t="s">
        <v>7</v>
      </c>
      <c r="M421" s="129" t="s">
        <v>7</v>
      </c>
      <c r="N421" s="15" t="s">
        <v>7</v>
      </c>
      <c r="O421" s="15" t="s">
        <v>7</v>
      </c>
      <c r="P421" t="s">
        <v>7</v>
      </c>
      <c r="Q421" s="15" t="s">
        <v>7</v>
      </c>
      <c r="R421" s="15" t="s">
        <v>7</v>
      </c>
    </row>
    <row r="422" spans="8:18" s="15" customFormat="1" x14ac:dyDescent="0.3">
      <c r="H422" t="s">
        <v>7</v>
      </c>
      <c r="I422" t="s">
        <v>7</v>
      </c>
      <c r="J422" s="129"/>
      <c r="K422" t="s">
        <v>7</v>
      </c>
      <c r="L422" s="15" t="s">
        <v>7</v>
      </c>
      <c r="M422" s="129" t="s">
        <v>7</v>
      </c>
      <c r="N422" s="15" t="s">
        <v>7</v>
      </c>
      <c r="O422" s="15" t="s">
        <v>7</v>
      </c>
      <c r="P422" t="s">
        <v>7</v>
      </c>
      <c r="Q422" s="15" t="s">
        <v>7</v>
      </c>
      <c r="R422" s="15" t="s">
        <v>7</v>
      </c>
    </row>
    <row r="423" spans="8:18" s="15" customFormat="1" x14ac:dyDescent="0.3">
      <c r="H423" t="s">
        <v>7</v>
      </c>
      <c r="I423" t="s">
        <v>7</v>
      </c>
      <c r="J423" s="129"/>
      <c r="K423" t="s">
        <v>7</v>
      </c>
      <c r="L423" s="15" t="s">
        <v>7</v>
      </c>
      <c r="M423" s="129" t="s">
        <v>7</v>
      </c>
      <c r="N423" s="15" t="s">
        <v>7</v>
      </c>
      <c r="O423" s="15" t="s">
        <v>7</v>
      </c>
      <c r="P423" t="s">
        <v>7</v>
      </c>
      <c r="Q423" s="15" t="s">
        <v>7</v>
      </c>
      <c r="R423" s="15" t="s">
        <v>7</v>
      </c>
    </row>
    <row r="424" spans="8:18" s="15" customFormat="1" x14ac:dyDescent="0.3">
      <c r="H424" t="s">
        <v>7</v>
      </c>
      <c r="I424" t="s">
        <v>7</v>
      </c>
      <c r="J424" s="129"/>
      <c r="K424" t="s">
        <v>7</v>
      </c>
      <c r="L424" s="15" t="s">
        <v>7</v>
      </c>
      <c r="M424" s="129" t="s">
        <v>7</v>
      </c>
      <c r="N424" s="15" t="s">
        <v>7</v>
      </c>
      <c r="O424" s="15" t="s">
        <v>7</v>
      </c>
      <c r="P424" t="s">
        <v>7</v>
      </c>
      <c r="Q424" s="15" t="s">
        <v>7</v>
      </c>
      <c r="R424" s="15" t="s">
        <v>7</v>
      </c>
    </row>
    <row r="425" spans="8:18" s="15" customFormat="1" x14ac:dyDescent="0.3">
      <c r="H425" t="s">
        <v>7</v>
      </c>
      <c r="I425" t="s">
        <v>7</v>
      </c>
      <c r="J425" s="129"/>
      <c r="K425" t="s">
        <v>7</v>
      </c>
      <c r="L425" s="15" t="s">
        <v>7</v>
      </c>
      <c r="M425" s="129" t="s">
        <v>7</v>
      </c>
      <c r="N425" s="15" t="s">
        <v>7</v>
      </c>
      <c r="O425" s="15" t="s">
        <v>7</v>
      </c>
      <c r="P425" t="s">
        <v>7</v>
      </c>
      <c r="Q425" s="15" t="s">
        <v>7</v>
      </c>
      <c r="R425" s="15" t="s">
        <v>7</v>
      </c>
    </row>
    <row r="426" spans="8:18" s="15" customFormat="1" x14ac:dyDescent="0.3">
      <c r="H426" t="s">
        <v>7</v>
      </c>
      <c r="I426" t="s">
        <v>7</v>
      </c>
      <c r="J426" s="129"/>
      <c r="K426" t="s">
        <v>7</v>
      </c>
      <c r="L426" s="15" t="s">
        <v>7</v>
      </c>
      <c r="M426" s="129" t="s">
        <v>7</v>
      </c>
      <c r="N426" s="15" t="s">
        <v>7</v>
      </c>
      <c r="O426" s="15" t="s">
        <v>7</v>
      </c>
      <c r="P426" t="s">
        <v>7</v>
      </c>
      <c r="Q426" s="15" t="s">
        <v>7</v>
      </c>
      <c r="R426" s="15" t="s">
        <v>7</v>
      </c>
    </row>
    <row r="427" spans="8:18" s="15" customFormat="1" x14ac:dyDescent="0.3">
      <c r="H427" t="s">
        <v>7</v>
      </c>
      <c r="I427" t="s">
        <v>7</v>
      </c>
      <c r="J427" s="129"/>
      <c r="K427" t="s">
        <v>7</v>
      </c>
      <c r="L427" s="15" t="s">
        <v>7</v>
      </c>
      <c r="M427" s="129" t="s">
        <v>7</v>
      </c>
      <c r="N427" s="15" t="s">
        <v>7</v>
      </c>
      <c r="O427" s="15" t="s">
        <v>7</v>
      </c>
      <c r="P427" t="s">
        <v>7</v>
      </c>
      <c r="Q427" s="15" t="s">
        <v>7</v>
      </c>
      <c r="R427" s="15" t="s">
        <v>7</v>
      </c>
    </row>
    <row r="428" spans="8:18" s="15" customFormat="1" x14ac:dyDescent="0.3">
      <c r="H428" t="s">
        <v>7</v>
      </c>
      <c r="I428" t="s">
        <v>7</v>
      </c>
      <c r="J428" s="129"/>
      <c r="K428" t="s">
        <v>7</v>
      </c>
      <c r="L428" s="15" t="s">
        <v>7</v>
      </c>
      <c r="M428" s="129" t="s">
        <v>7</v>
      </c>
      <c r="N428" s="15" t="s">
        <v>7</v>
      </c>
      <c r="O428" s="15" t="s">
        <v>7</v>
      </c>
      <c r="P428" t="s">
        <v>7</v>
      </c>
      <c r="Q428" s="15" t="s">
        <v>7</v>
      </c>
      <c r="R428" s="15" t="s">
        <v>7</v>
      </c>
    </row>
    <row r="429" spans="8:18" s="15" customFormat="1" x14ac:dyDescent="0.3">
      <c r="H429" t="s">
        <v>7</v>
      </c>
      <c r="I429" t="s">
        <v>7</v>
      </c>
      <c r="J429" s="129"/>
      <c r="K429" t="s">
        <v>7</v>
      </c>
      <c r="L429" s="15" t="s">
        <v>7</v>
      </c>
      <c r="M429" s="129" t="s">
        <v>7</v>
      </c>
      <c r="N429" s="15" t="s">
        <v>7</v>
      </c>
      <c r="O429" s="15" t="s">
        <v>7</v>
      </c>
      <c r="P429" t="s">
        <v>7</v>
      </c>
      <c r="Q429" s="15" t="s">
        <v>7</v>
      </c>
      <c r="R429" s="15" t="s">
        <v>7</v>
      </c>
    </row>
    <row r="430" spans="8:18" s="15" customFormat="1" x14ac:dyDescent="0.3">
      <c r="H430" t="s">
        <v>7</v>
      </c>
      <c r="I430" t="s">
        <v>7</v>
      </c>
      <c r="J430" s="129"/>
      <c r="K430" t="s">
        <v>7</v>
      </c>
      <c r="L430" s="15" t="s">
        <v>7</v>
      </c>
      <c r="M430" s="129" t="s">
        <v>7</v>
      </c>
      <c r="N430" s="15" t="s">
        <v>7</v>
      </c>
      <c r="O430" s="15" t="s">
        <v>7</v>
      </c>
      <c r="P430" t="s">
        <v>7</v>
      </c>
      <c r="Q430" s="15" t="s">
        <v>7</v>
      </c>
      <c r="R430" s="15" t="s">
        <v>7</v>
      </c>
    </row>
    <row r="431" spans="8:18" s="15" customFormat="1" x14ac:dyDescent="0.3">
      <c r="H431" t="s">
        <v>7</v>
      </c>
      <c r="I431" t="s">
        <v>7</v>
      </c>
      <c r="J431" s="129"/>
      <c r="K431" t="s">
        <v>7</v>
      </c>
      <c r="L431" s="15" t="s">
        <v>7</v>
      </c>
      <c r="M431" s="129" t="s">
        <v>7</v>
      </c>
      <c r="N431" s="15" t="s">
        <v>7</v>
      </c>
      <c r="O431" s="15" t="s">
        <v>7</v>
      </c>
      <c r="P431" t="s">
        <v>7</v>
      </c>
      <c r="Q431" s="15" t="s">
        <v>7</v>
      </c>
      <c r="R431" s="15" t="s">
        <v>7</v>
      </c>
    </row>
    <row r="432" spans="8:18" s="15" customFormat="1" x14ac:dyDescent="0.3">
      <c r="H432" t="s">
        <v>7</v>
      </c>
      <c r="I432" t="s">
        <v>7</v>
      </c>
      <c r="J432" s="129"/>
      <c r="K432" t="s">
        <v>7</v>
      </c>
      <c r="L432" s="15" t="s">
        <v>7</v>
      </c>
      <c r="M432" s="129" t="s">
        <v>7</v>
      </c>
      <c r="N432" s="15" t="s">
        <v>7</v>
      </c>
      <c r="O432" s="15" t="s">
        <v>7</v>
      </c>
      <c r="P432" t="s">
        <v>7</v>
      </c>
      <c r="Q432" s="15" t="s">
        <v>7</v>
      </c>
      <c r="R432" s="15" t="s">
        <v>7</v>
      </c>
    </row>
    <row r="433" spans="8:18" s="15" customFormat="1" x14ac:dyDescent="0.3">
      <c r="H433" t="s">
        <v>7</v>
      </c>
      <c r="I433" t="s">
        <v>7</v>
      </c>
      <c r="J433" s="129"/>
      <c r="K433" t="s">
        <v>7</v>
      </c>
      <c r="L433" s="15" t="s">
        <v>7</v>
      </c>
      <c r="M433" s="129" t="s">
        <v>7</v>
      </c>
      <c r="N433" s="15" t="s">
        <v>7</v>
      </c>
      <c r="O433" s="15" t="s">
        <v>7</v>
      </c>
      <c r="P433" t="s">
        <v>7</v>
      </c>
      <c r="Q433" s="15" t="s">
        <v>7</v>
      </c>
      <c r="R433" s="15" t="s">
        <v>7</v>
      </c>
    </row>
    <row r="434" spans="8:18" s="15" customFormat="1" x14ac:dyDescent="0.3">
      <c r="H434" t="s">
        <v>7</v>
      </c>
      <c r="I434" t="s">
        <v>7</v>
      </c>
      <c r="J434" s="129"/>
      <c r="K434" t="s">
        <v>7</v>
      </c>
      <c r="L434" s="15" t="s">
        <v>7</v>
      </c>
      <c r="M434" s="129" t="s">
        <v>7</v>
      </c>
      <c r="N434" s="15" t="s">
        <v>7</v>
      </c>
      <c r="O434" s="15" t="s">
        <v>7</v>
      </c>
      <c r="P434" t="s">
        <v>7</v>
      </c>
      <c r="Q434" s="15" t="s">
        <v>7</v>
      </c>
      <c r="R434" s="15" t="s">
        <v>7</v>
      </c>
    </row>
    <row r="435" spans="8:18" s="15" customFormat="1" x14ac:dyDescent="0.3">
      <c r="H435" t="s">
        <v>7</v>
      </c>
      <c r="I435" t="s">
        <v>7</v>
      </c>
      <c r="J435" s="129"/>
      <c r="K435" t="s">
        <v>7</v>
      </c>
      <c r="L435" s="15" t="s">
        <v>7</v>
      </c>
      <c r="M435" s="129" t="s">
        <v>7</v>
      </c>
      <c r="N435" s="15" t="s">
        <v>7</v>
      </c>
      <c r="O435" s="15" t="s">
        <v>7</v>
      </c>
      <c r="P435" t="s">
        <v>7</v>
      </c>
      <c r="Q435" s="15" t="s">
        <v>7</v>
      </c>
      <c r="R435" s="15" t="s">
        <v>7</v>
      </c>
    </row>
    <row r="436" spans="8:18" s="15" customFormat="1" x14ac:dyDescent="0.3">
      <c r="H436" t="s">
        <v>7</v>
      </c>
      <c r="I436" t="s">
        <v>7</v>
      </c>
      <c r="J436" s="129"/>
      <c r="K436" t="s">
        <v>7</v>
      </c>
      <c r="L436" s="15" t="s">
        <v>7</v>
      </c>
      <c r="M436" s="129" t="s">
        <v>7</v>
      </c>
      <c r="N436" s="15" t="s">
        <v>7</v>
      </c>
      <c r="O436" s="15" t="s">
        <v>7</v>
      </c>
      <c r="P436" t="s">
        <v>7</v>
      </c>
      <c r="Q436" s="15" t="s">
        <v>7</v>
      </c>
      <c r="R436" s="15" t="s">
        <v>7</v>
      </c>
    </row>
    <row r="437" spans="8:18" s="15" customFormat="1" x14ac:dyDescent="0.3">
      <c r="H437" t="s">
        <v>7</v>
      </c>
      <c r="I437" t="s">
        <v>7</v>
      </c>
      <c r="J437" s="129"/>
      <c r="K437" t="s">
        <v>7</v>
      </c>
      <c r="L437" s="15" t="s">
        <v>7</v>
      </c>
      <c r="M437" s="129" t="s">
        <v>7</v>
      </c>
      <c r="N437" s="15" t="s">
        <v>7</v>
      </c>
      <c r="O437" s="15" t="s">
        <v>7</v>
      </c>
      <c r="P437" t="s">
        <v>7</v>
      </c>
      <c r="Q437" s="15" t="s">
        <v>7</v>
      </c>
      <c r="R437" s="15" t="s">
        <v>7</v>
      </c>
    </row>
    <row r="438" spans="8:18" s="15" customFormat="1" x14ac:dyDescent="0.3">
      <c r="H438" t="s">
        <v>7</v>
      </c>
      <c r="I438" t="s">
        <v>7</v>
      </c>
      <c r="J438" s="129"/>
      <c r="K438" t="s">
        <v>7</v>
      </c>
      <c r="L438" s="15" t="s">
        <v>7</v>
      </c>
      <c r="M438" s="129" t="s">
        <v>7</v>
      </c>
      <c r="N438" s="15" t="s">
        <v>7</v>
      </c>
      <c r="O438" s="15" t="s">
        <v>7</v>
      </c>
      <c r="P438" t="s">
        <v>7</v>
      </c>
      <c r="Q438" s="15" t="s">
        <v>7</v>
      </c>
      <c r="R438" s="15" t="s">
        <v>7</v>
      </c>
    </row>
    <row r="439" spans="8:18" s="15" customFormat="1" x14ac:dyDescent="0.3">
      <c r="H439" t="s">
        <v>7</v>
      </c>
      <c r="I439" t="s">
        <v>7</v>
      </c>
      <c r="J439" s="129"/>
      <c r="K439" t="s">
        <v>7</v>
      </c>
      <c r="L439" s="15" t="s">
        <v>7</v>
      </c>
      <c r="M439" s="129" t="s">
        <v>7</v>
      </c>
      <c r="N439" s="15" t="s">
        <v>7</v>
      </c>
      <c r="O439" s="15" t="s">
        <v>7</v>
      </c>
      <c r="P439" t="s">
        <v>7</v>
      </c>
      <c r="Q439" s="15" t="s">
        <v>7</v>
      </c>
      <c r="R439" s="15" t="s">
        <v>7</v>
      </c>
    </row>
    <row r="440" spans="8:18" s="15" customFormat="1" x14ac:dyDescent="0.3">
      <c r="H440" t="s">
        <v>7</v>
      </c>
      <c r="I440" t="s">
        <v>7</v>
      </c>
      <c r="J440" s="129"/>
      <c r="K440" t="s">
        <v>7</v>
      </c>
      <c r="L440" s="15" t="s">
        <v>7</v>
      </c>
      <c r="M440" s="129" t="s">
        <v>7</v>
      </c>
      <c r="N440" s="15" t="s">
        <v>7</v>
      </c>
      <c r="O440" s="15" t="s">
        <v>7</v>
      </c>
      <c r="P440" t="s">
        <v>7</v>
      </c>
      <c r="Q440" s="15" t="s">
        <v>7</v>
      </c>
      <c r="R440" s="15" t="s">
        <v>7</v>
      </c>
    </row>
    <row r="441" spans="8:18" s="15" customFormat="1" x14ac:dyDescent="0.3">
      <c r="H441" t="s">
        <v>7</v>
      </c>
      <c r="I441" t="s">
        <v>7</v>
      </c>
      <c r="J441" s="129"/>
      <c r="K441" t="s">
        <v>7</v>
      </c>
      <c r="L441" s="15" t="s">
        <v>7</v>
      </c>
      <c r="M441" s="129" t="s">
        <v>7</v>
      </c>
      <c r="N441" s="15" t="s">
        <v>7</v>
      </c>
      <c r="O441" s="15" t="s">
        <v>7</v>
      </c>
      <c r="P441" t="s">
        <v>7</v>
      </c>
      <c r="Q441" s="15" t="s">
        <v>7</v>
      </c>
      <c r="R441" s="15" t="s">
        <v>7</v>
      </c>
    </row>
    <row r="442" spans="8:18" s="15" customFormat="1" x14ac:dyDescent="0.3">
      <c r="H442" t="s">
        <v>7</v>
      </c>
      <c r="I442" t="s">
        <v>7</v>
      </c>
      <c r="J442" s="129"/>
      <c r="K442" t="s">
        <v>7</v>
      </c>
      <c r="L442" s="15" t="s">
        <v>7</v>
      </c>
      <c r="M442" s="129" t="s">
        <v>7</v>
      </c>
      <c r="N442" s="15" t="s">
        <v>7</v>
      </c>
      <c r="O442" s="15" t="s">
        <v>7</v>
      </c>
      <c r="P442" t="s">
        <v>7</v>
      </c>
      <c r="Q442" s="15" t="s">
        <v>7</v>
      </c>
      <c r="R442" s="15" t="s">
        <v>7</v>
      </c>
    </row>
    <row r="443" spans="8:18" s="15" customFormat="1" x14ac:dyDescent="0.3">
      <c r="H443" t="s">
        <v>7</v>
      </c>
      <c r="I443" t="s">
        <v>7</v>
      </c>
      <c r="J443" s="129"/>
      <c r="K443" t="s">
        <v>7</v>
      </c>
      <c r="L443" s="15" t="s">
        <v>7</v>
      </c>
      <c r="M443" s="129" t="s">
        <v>7</v>
      </c>
      <c r="N443" s="15" t="s">
        <v>7</v>
      </c>
      <c r="O443" s="15" t="s">
        <v>7</v>
      </c>
      <c r="P443" t="s">
        <v>7</v>
      </c>
      <c r="Q443" s="15" t="s">
        <v>7</v>
      </c>
      <c r="R443" s="15" t="s">
        <v>7</v>
      </c>
    </row>
    <row r="444" spans="8:18" s="15" customFormat="1" x14ac:dyDescent="0.3">
      <c r="H444" t="s">
        <v>7</v>
      </c>
      <c r="I444" t="s">
        <v>7</v>
      </c>
      <c r="J444" s="129"/>
      <c r="K444" t="s">
        <v>7</v>
      </c>
      <c r="L444" s="15" t="s">
        <v>7</v>
      </c>
      <c r="M444" s="129" t="s">
        <v>7</v>
      </c>
      <c r="N444" s="15" t="s">
        <v>7</v>
      </c>
      <c r="O444" s="15" t="s">
        <v>7</v>
      </c>
      <c r="P444" t="s">
        <v>7</v>
      </c>
      <c r="Q444" s="15" t="s">
        <v>7</v>
      </c>
      <c r="R444" s="15" t="s">
        <v>7</v>
      </c>
    </row>
    <row r="445" spans="8:18" s="15" customFormat="1" x14ac:dyDescent="0.3">
      <c r="H445" t="s">
        <v>7</v>
      </c>
      <c r="I445" t="s">
        <v>7</v>
      </c>
      <c r="J445" s="129"/>
      <c r="K445" t="s">
        <v>7</v>
      </c>
      <c r="L445" s="15" t="s">
        <v>7</v>
      </c>
      <c r="M445" s="129" t="s">
        <v>7</v>
      </c>
      <c r="N445" s="15" t="s">
        <v>7</v>
      </c>
      <c r="O445" s="15" t="s">
        <v>7</v>
      </c>
      <c r="P445" t="s">
        <v>7</v>
      </c>
      <c r="Q445" s="15" t="s">
        <v>7</v>
      </c>
      <c r="R445" s="15" t="s">
        <v>7</v>
      </c>
    </row>
    <row r="446" spans="8:18" s="15" customFormat="1" x14ac:dyDescent="0.3">
      <c r="H446" t="s">
        <v>7</v>
      </c>
      <c r="I446" t="s">
        <v>7</v>
      </c>
      <c r="J446" s="129"/>
      <c r="K446" t="s">
        <v>7</v>
      </c>
      <c r="L446" s="15" t="s">
        <v>7</v>
      </c>
      <c r="M446" s="129" t="s">
        <v>7</v>
      </c>
      <c r="N446" s="15" t="s">
        <v>7</v>
      </c>
      <c r="O446" s="15" t="s">
        <v>7</v>
      </c>
      <c r="P446" t="s">
        <v>7</v>
      </c>
      <c r="Q446" s="15" t="s">
        <v>7</v>
      </c>
      <c r="R446" s="15" t="s">
        <v>7</v>
      </c>
    </row>
    <row r="447" spans="8:18" s="15" customFormat="1" x14ac:dyDescent="0.3">
      <c r="H447" t="s">
        <v>7</v>
      </c>
      <c r="I447" t="s">
        <v>7</v>
      </c>
      <c r="J447" s="129"/>
      <c r="K447" t="s">
        <v>7</v>
      </c>
      <c r="L447" s="15" t="s">
        <v>7</v>
      </c>
      <c r="M447" s="129" t="s">
        <v>7</v>
      </c>
      <c r="N447" s="15" t="s">
        <v>7</v>
      </c>
      <c r="O447" s="15" t="s">
        <v>7</v>
      </c>
      <c r="P447" t="s">
        <v>7</v>
      </c>
      <c r="Q447" s="15" t="s">
        <v>7</v>
      </c>
      <c r="R447" s="15" t="s">
        <v>7</v>
      </c>
    </row>
    <row r="448" spans="8:18" s="15" customFormat="1" x14ac:dyDescent="0.3">
      <c r="H448" t="s">
        <v>7</v>
      </c>
      <c r="I448" t="s">
        <v>7</v>
      </c>
      <c r="J448" s="129"/>
      <c r="K448" t="s">
        <v>7</v>
      </c>
      <c r="L448" s="15" t="s">
        <v>7</v>
      </c>
      <c r="M448" s="129" t="s">
        <v>7</v>
      </c>
      <c r="N448" s="15" t="s">
        <v>7</v>
      </c>
      <c r="O448" s="15" t="s">
        <v>7</v>
      </c>
      <c r="P448" t="s">
        <v>7</v>
      </c>
      <c r="Q448" s="15" t="s">
        <v>7</v>
      </c>
      <c r="R448" s="15" t="s">
        <v>7</v>
      </c>
    </row>
    <row r="449" spans="8:18" s="15" customFormat="1" x14ac:dyDescent="0.3">
      <c r="H449" t="s">
        <v>7</v>
      </c>
      <c r="I449" t="s">
        <v>7</v>
      </c>
      <c r="J449" s="129"/>
      <c r="K449" t="s">
        <v>7</v>
      </c>
      <c r="L449" s="15" t="s">
        <v>7</v>
      </c>
      <c r="M449" s="129" t="s">
        <v>7</v>
      </c>
      <c r="N449" s="15" t="s">
        <v>7</v>
      </c>
      <c r="O449" s="15" t="s">
        <v>7</v>
      </c>
      <c r="P449" t="s">
        <v>7</v>
      </c>
      <c r="Q449" s="15" t="s">
        <v>7</v>
      </c>
      <c r="R449" s="15" t="s">
        <v>7</v>
      </c>
    </row>
    <row r="450" spans="8:18" s="15" customFormat="1" x14ac:dyDescent="0.3">
      <c r="H450" t="s">
        <v>7</v>
      </c>
      <c r="I450" t="s">
        <v>7</v>
      </c>
      <c r="J450" s="129"/>
      <c r="K450" t="s">
        <v>7</v>
      </c>
      <c r="L450" s="15" t="s">
        <v>7</v>
      </c>
      <c r="M450" s="129" t="s">
        <v>7</v>
      </c>
      <c r="N450" s="15" t="s">
        <v>7</v>
      </c>
      <c r="O450" s="15" t="s">
        <v>7</v>
      </c>
      <c r="P450" t="s">
        <v>7</v>
      </c>
      <c r="Q450" s="15" t="s">
        <v>7</v>
      </c>
      <c r="R450" s="15" t="s">
        <v>7</v>
      </c>
    </row>
    <row r="451" spans="8:18" s="15" customFormat="1" x14ac:dyDescent="0.3">
      <c r="H451" t="s">
        <v>7</v>
      </c>
      <c r="I451" t="s">
        <v>7</v>
      </c>
      <c r="J451" s="129"/>
      <c r="K451" t="s">
        <v>7</v>
      </c>
      <c r="L451" s="15" t="s">
        <v>7</v>
      </c>
      <c r="M451" s="129" t="s">
        <v>7</v>
      </c>
      <c r="N451" s="15" t="s">
        <v>7</v>
      </c>
      <c r="O451" s="15" t="s">
        <v>7</v>
      </c>
      <c r="P451" t="s">
        <v>7</v>
      </c>
      <c r="Q451" s="15" t="s">
        <v>7</v>
      </c>
      <c r="R451" s="15" t="s">
        <v>7</v>
      </c>
    </row>
    <row r="452" spans="8:18" s="15" customFormat="1" x14ac:dyDescent="0.3">
      <c r="H452" t="s">
        <v>7</v>
      </c>
      <c r="I452" t="s">
        <v>7</v>
      </c>
      <c r="J452" s="129"/>
      <c r="K452" t="s">
        <v>7</v>
      </c>
      <c r="L452" s="15" t="s">
        <v>7</v>
      </c>
      <c r="M452" s="129" t="s">
        <v>7</v>
      </c>
      <c r="N452" s="15" t="s">
        <v>7</v>
      </c>
      <c r="O452" s="15" t="s">
        <v>7</v>
      </c>
      <c r="P452" t="s">
        <v>7</v>
      </c>
      <c r="Q452" s="15" t="s">
        <v>7</v>
      </c>
      <c r="R452" s="15" t="s">
        <v>7</v>
      </c>
    </row>
    <row r="453" spans="8:18" s="15" customFormat="1" x14ac:dyDescent="0.3">
      <c r="H453" t="s">
        <v>7</v>
      </c>
      <c r="I453" t="s">
        <v>7</v>
      </c>
      <c r="J453" s="129"/>
      <c r="K453" t="s">
        <v>7</v>
      </c>
      <c r="L453" s="15" t="s">
        <v>7</v>
      </c>
      <c r="M453" s="129" t="s">
        <v>7</v>
      </c>
      <c r="N453" s="15" t="s">
        <v>7</v>
      </c>
      <c r="O453" s="15" t="s">
        <v>7</v>
      </c>
      <c r="P453" t="s">
        <v>7</v>
      </c>
      <c r="Q453" s="15" t="s">
        <v>7</v>
      </c>
      <c r="R453" s="15" t="s">
        <v>7</v>
      </c>
    </row>
    <row r="454" spans="8:18" s="15" customFormat="1" x14ac:dyDescent="0.3">
      <c r="H454" t="s">
        <v>7</v>
      </c>
      <c r="I454" t="s">
        <v>7</v>
      </c>
      <c r="J454" s="129"/>
      <c r="K454" t="s">
        <v>7</v>
      </c>
      <c r="L454" s="15" t="s">
        <v>7</v>
      </c>
      <c r="M454" s="129" t="s">
        <v>7</v>
      </c>
      <c r="N454" s="15" t="s">
        <v>7</v>
      </c>
      <c r="O454" s="15" t="s">
        <v>7</v>
      </c>
      <c r="P454" t="s">
        <v>7</v>
      </c>
      <c r="Q454" s="15" t="s">
        <v>7</v>
      </c>
      <c r="R454" s="15" t="s">
        <v>7</v>
      </c>
    </row>
    <row r="455" spans="8:18" s="15" customFormat="1" x14ac:dyDescent="0.3">
      <c r="H455" t="s">
        <v>7</v>
      </c>
      <c r="I455" t="s">
        <v>7</v>
      </c>
      <c r="J455" s="129"/>
      <c r="K455" t="s">
        <v>7</v>
      </c>
      <c r="L455" s="15" t="s">
        <v>7</v>
      </c>
      <c r="M455" s="129" t="s">
        <v>7</v>
      </c>
      <c r="N455" s="15" t="s">
        <v>7</v>
      </c>
      <c r="O455" s="15" t="s">
        <v>7</v>
      </c>
      <c r="P455" t="s">
        <v>7</v>
      </c>
      <c r="Q455" s="15" t="s">
        <v>7</v>
      </c>
      <c r="R455" s="15" t="s">
        <v>7</v>
      </c>
    </row>
    <row r="456" spans="8:18" s="15" customFormat="1" x14ac:dyDescent="0.3">
      <c r="H456" t="s">
        <v>7</v>
      </c>
      <c r="I456" t="s">
        <v>7</v>
      </c>
      <c r="J456" s="129"/>
      <c r="K456" t="s">
        <v>7</v>
      </c>
      <c r="L456" s="15" t="s">
        <v>7</v>
      </c>
      <c r="M456" s="129" t="s">
        <v>7</v>
      </c>
      <c r="N456" s="15" t="s">
        <v>7</v>
      </c>
      <c r="O456" s="15" t="s">
        <v>7</v>
      </c>
      <c r="P456" t="s">
        <v>7</v>
      </c>
      <c r="Q456" s="15" t="s">
        <v>7</v>
      </c>
      <c r="R456" s="15" t="s">
        <v>7</v>
      </c>
    </row>
    <row r="457" spans="8:18" s="15" customFormat="1" x14ac:dyDescent="0.3">
      <c r="H457" t="s">
        <v>7</v>
      </c>
      <c r="I457" t="s">
        <v>7</v>
      </c>
      <c r="J457" s="129"/>
      <c r="K457" t="s">
        <v>7</v>
      </c>
      <c r="L457" s="15" t="s">
        <v>7</v>
      </c>
      <c r="M457" s="129" t="s">
        <v>7</v>
      </c>
      <c r="N457" s="15" t="s">
        <v>7</v>
      </c>
      <c r="O457" s="15" t="s">
        <v>7</v>
      </c>
      <c r="P457" t="s">
        <v>7</v>
      </c>
      <c r="Q457" s="15" t="s">
        <v>7</v>
      </c>
      <c r="R457" s="15" t="s">
        <v>7</v>
      </c>
    </row>
    <row r="458" spans="8:18" s="15" customFormat="1" x14ac:dyDescent="0.3">
      <c r="H458" t="s">
        <v>7</v>
      </c>
      <c r="I458" t="s">
        <v>7</v>
      </c>
      <c r="J458" s="129"/>
      <c r="K458" t="s">
        <v>7</v>
      </c>
      <c r="L458" s="15" t="s">
        <v>7</v>
      </c>
      <c r="M458" s="129" t="s">
        <v>7</v>
      </c>
      <c r="N458" s="15" t="s">
        <v>7</v>
      </c>
      <c r="O458" s="15" t="s">
        <v>7</v>
      </c>
      <c r="P458" t="s">
        <v>7</v>
      </c>
      <c r="Q458" s="15" t="s">
        <v>7</v>
      </c>
      <c r="R458" s="15" t="s">
        <v>7</v>
      </c>
    </row>
    <row r="459" spans="8:18" s="15" customFormat="1" x14ac:dyDescent="0.3">
      <c r="H459" t="s">
        <v>7</v>
      </c>
      <c r="I459" t="s">
        <v>7</v>
      </c>
      <c r="J459" s="129"/>
      <c r="K459" t="s">
        <v>7</v>
      </c>
      <c r="L459" s="15" t="s">
        <v>7</v>
      </c>
      <c r="M459" s="129" t="s">
        <v>7</v>
      </c>
      <c r="N459" s="15" t="s">
        <v>7</v>
      </c>
      <c r="O459" s="15" t="s">
        <v>7</v>
      </c>
      <c r="P459" t="s">
        <v>7</v>
      </c>
      <c r="Q459" s="15" t="s">
        <v>7</v>
      </c>
      <c r="R459" s="15" t="s">
        <v>7</v>
      </c>
    </row>
    <row r="460" spans="8:18" s="15" customFormat="1" x14ac:dyDescent="0.3">
      <c r="H460" t="s">
        <v>7</v>
      </c>
      <c r="I460" t="s">
        <v>7</v>
      </c>
      <c r="J460" s="129"/>
      <c r="K460" t="s">
        <v>7</v>
      </c>
      <c r="L460" s="15" t="s">
        <v>7</v>
      </c>
      <c r="M460" s="129" t="s">
        <v>7</v>
      </c>
      <c r="N460" s="15" t="s">
        <v>7</v>
      </c>
      <c r="O460" s="15" t="s">
        <v>7</v>
      </c>
      <c r="P460" t="s">
        <v>7</v>
      </c>
      <c r="Q460" s="15" t="s">
        <v>7</v>
      </c>
      <c r="R460" s="15" t="s">
        <v>7</v>
      </c>
    </row>
    <row r="461" spans="8:18" s="15" customFormat="1" x14ac:dyDescent="0.3">
      <c r="H461" t="s">
        <v>7</v>
      </c>
      <c r="I461" t="s">
        <v>7</v>
      </c>
      <c r="J461" s="129"/>
      <c r="K461" t="s">
        <v>7</v>
      </c>
      <c r="L461" s="15" t="s">
        <v>7</v>
      </c>
      <c r="M461" s="129" t="s">
        <v>7</v>
      </c>
      <c r="N461" s="15" t="s">
        <v>7</v>
      </c>
      <c r="O461" s="15" t="s">
        <v>7</v>
      </c>
      <c r="P461" t="s">
        <v>7</v>
      </c>
      <c r="Q461" s="15" t="s">
        <v>7</v>
      </c>
      <c r="R461" s="15" t="s">
        <v>7</v>
      </c>
    </row>
    <row r="462" spans="8:18" s="15" customFormat="1" x14ac:dyDescent="0.3">
      <c r="H462" t="s">
        <v>7</v>
      </c>
      <c r="I462" t="s">
        <v>7</v>
      </c>
      <c r="J462" s="129"/>
      <c r="K462" t="s">
        <v>7</v>
      </c>
      <c r="L462" s="15" t="s">
        <v>7</v>
      </c>
      <c r="M462" s="129" t="s">
        <v>7</v>
      </c>
      <c r="N462" s="15" t="s">
        <v>7</v>
      </c>
      <c r="O462" s="15" t="s">
        <v>7</v>
      </c>
      <c r="P462" t="s">
        <v>7</v>
      </c>
      <c r="Q462" s="15" t="s">
        <v>7</v>
      </c>
      <c r="R462" s="15" t="s">
        <v>7</v>
      </c>
    </row>
    <row r="463" spans="8:18" s="15" customFormat="1" x14ac:dyDescent="0.3">
      <c r="H463" t="s">
        <v>7</v>
      </c>
      <c r="I463" t="s">
        <v>7</v>
      </c>
      <c r="J463" s="129"/>
      <c r="K463" t="s">
        <v>7</v>
      </c>
      <c r="L463" s="15" t="s">
        <v>7</v>
      </c>
      <c r="M463" s="129" t="s">
        <v>7</v>
      </c>
      <c r="N463" s="15" t="s">
        <v>7</v>
      </c>
      <c r="O463" s="15" t="s">
        <v>7</v>
      </c>
      <c r="P463" t="s">
        <v>7</v>
      </c>
      <c r="Q463" s="15" t="s">
        <v>7</v>
      </c>
      <c r="R463" s="15" t="s">
        <v>7</v>
      </c>
    </row>
    <row r="464" spans="8:18" s="15" customFormat="1" x14ac:dyDescent="0.3">
      <c r="H464" t="s">
        <v>7</v>
      </c>
      <c r="I464" t="s">
        <v>7</v>
      </c>
      <c r="J464" s="129"/>
      <c r="K464" t="s">
        <v>7</v>
      </c>
      <c r="L464" s="15" t="s">
        <v>7</v>
      </c>
      <c r="M464" s="129" t="s">
        <v>7</v>
      </c>
      <c r="N464" s="15" t="s">
        <v>7</v>
      </c>
      <c r="O464" s="15" t="s">
        <v>7</v>
      </c>
      <c r="P464" t="s">
        <v>7</v>
      </c>
      <c r="Q464" s="15" t="s">
        <v>7</v>
      </c>
      <c r="R464" s="15" t="s">
        <v>7</v>
      </c>
    </row>
    <row r="465" spans="8:18" s="15" customFormat="1" x14ac:dyDescent="0.3">
      <c r="H465" t="s">
        <v>7</v>
      </c>
      <c r="I465" t="s">
        <v>7</v>
      </c>
      <c r="J465" s="129"/>
      <c r="K465" t="s">
        <v>7</v>
      </c>
      <c r="L465" s="15" t="s">
        <v>7</v>
      </c>
      <c r="M465" s="129" t="s">
        <v>7</v>
      </c>
      <c r="N465" s="15" t="s">
        <v>7</v>
      </c>
      <c r="O465" s="15" t="s">
        <v>7</v>
      </c>
      <c r="P465" t="s">
        <v>7</v>
      </c>
      <c r="Q465" s="15" t="s">
        <v>7</v>
      </c>
      <c r="R465" s="15" t="s">
        <v>7</v>
      </c>
    </row>
    <row r="466" spans="8:18" s="15" customFormat="1" x14ac:dyDescent="0.3">
      <c r="H466" t="s">
        <v>7</v>
      </c>
      <c r="I466" t="s">
        <v>7</v>
      </c>
      <c r="J466" s="129"/>
      <c r="K466" t="s">
        <v>7</v>
      </c>
      <c r="L466" s="15" t="s">
        <v>7</v>
      </c>
      <c r="M466" s="129" t="s">
        <v>7</v>
      </c>
      <c r="N466" s="15" t="s">
        <v>7</v>
      </c>
      <c r="O466" s="15" t="s">
        <v>7</v>
      </c>
      <c r="P466" t="s">
        <v>7</v>
      </c>
      <c r="Q466" s="15" t="s">
        <v>7</v>
      </c>
      <c r="R466" s="15" t="s">
        <v>7</v>
      </c>
    </row>
    <row r="467" spans="8:18" s="15" customFormat="1" x14ac:dyDescent="0.3">
      <c r="H467" t="s">
        <v>7</v>
      </c>
      <c r="I467" t="s">
        <v>7</v>
      </c>
      <c r="J467" s="129"/>
      <c r="K467" t="s">
        <v>7</v>
      </c>
      <c r="L467" s="15" t="s">
        <v>7</v>
      </c>
      <c r="M467" s="129" t="s">
        <v>7</v>
      </c>
      <c r="N467" s="15" t="s">
        <v>7</v>
      </c>
      <c r="O467" s="15" t="s">
        <v>7</v>
      </c>
      <c r="P467" t="s">
        <v>7</v>
      </c>
      <c r="Q467" s="15" t="s">
        <v>7</v>
      </c>
      <c r="R467" s="15" t="s">
        <v>7</v>
      </c>
    </row>
    <row r="468" spans="8:18" s="15" customFormat="1" x14ac:dyDescent="0.3">
      <c r="H468" t="s">
        <v>7</v>
      </c>
      <c r="I468" t="s">
        <v>7</v>
      </c>
      <c r="J468" s="129"/>
      <c r="K468" t="s">
        <v>7</v>
      </c>
      <c r="L468" s="15" t="s">
        <v>7</v>
      </c>
      <c r="M468" s="129" t="s">
        <v>7</v>
      </c>
      <c r="N468" s="15" t="s">
        <v>7</v>
      </c>
      <c r="O468" s="15" t="s">
        <v>7</v>
      </c>
      <c r="P468" t="s">
        <v>7</v>
      </c>
      <c r="Q468" s="15" t="s">
        <v>7</v>
      </c>
      <c r="R468" s="15" t="s">
        <v>7</v>
      </c>
    </row>
    <row r="469" spans="8:18" s="15" customFormat="1" x14ac:dyDescent="0.3">
      <c r="H469" t="s">
        <v>7</v>
      </c>
      <c r="I469" t="s">
        <v>7</v>
      </c>
      <c r="J469" s="129"/>
      <c r="K469" t="s">
        <v>7</v>
      </c>
      <c r="L469" s="15" t="s">
        <v>7</v>
      </c>
      <c r="M469" s="129" t="s">
        <v>7</v>
      </c>
      <c r="N469" s="15" t="s">
        <v>7</v>
      </c>
      <c r="O469" s="15" t="s">
        <v>7</v>
      </c>
      <c r="P469" t="s">
        <v>7</v>
      </c>
      <c r="Q469" s="15" t="s">
        <v>7</v>
      </c>
      <c r="R469" s="15" t="s">
        <v>7</v>
      </c>
    </row>
    <row r="470" spans="8:18" s="15" customFormat="1" x14ac:dyDescent="0.3">
      <c r="H470" t="s">
        <v>7</v>
      </c>
      <c r="I470" t="s">
        <v>7</v>
      </c>
      <c r="J470" s="129"/>
      <c r="K470" t="s">
        <v>7</v>
      </c>
      <c r="L470" s="15" t="s">
        <v>7</v>
      </c>
      <c r="M470" s="129" t="s">
        <v>7</v>
      </c>
      <c r="N470" s="15" t="s">
        <v>7</v>
      </c>
      <c r="O470" s="15" t="s">
        <v>7</v>
      </c>
      <c r="P470" t="s">
        <v>7</v>
      </c>
      <c r="Q470" s="15" t="s">
        <v>7</v>
      </c>
      <c r="R470" s="15" t="s">
        <v>7</v>
      </c>
    </row>
    <row r="471" spans="8:18" s="15" customFormat="1" x14ac:dyDescent="0.3">
      <c r="H471" t="s">
        <v>7</v>
      </c>
      <c r="I471" t="s">
        <v>7</v>
      </c>
      <c r="J471" s="129"/>
      <c r="K471" t="s">
        <v>7</v>
      </c>
      <c r="L471" s="15" t="s">
        <v>7</v>
      </c>
      <c r="M471" s="129" t="s">
        <v>7</v>
      </c>
      <c r="N471" s="15" t="s">
        <v>7</v>
      </c>
      <c r="O471" s="15" t="s">
        <v>7</v>
      </c>
      <c r="P471" t="s">
        <v>7</v>
      </c>
      <c r="Q471" s="15" t="s">
        <v>7</v>
      </c>
      <c r="R471" s="15" t="s">
        <v>7</v>
      </c>
    </row>
    <row r="472" spans="8:18" s="15" customFormat="1" x14ac:dyDescent="0.3">
      <c r="H472" t="s">
        <v>7</v>
      </c>
      <c r="I472" t="s">
        <v>7</v>
      </c>
      <c r="J472" s="129"/>
      <c r="K472" t="s">
        <v>7</v>
      </c>
      <c r="L472" s="15" t="s">
        <v>7</v>
      </c>
      <c r="M472" s="129" t="s">
        <v>7</v>
      </c>
      <c r="N472" s="15" t="s">
        <v>7</v>
      </c>
      <c r="O472" s="15" t="s">
        <v>7</v>
      </c>
      <c r="P472" t="s">
        <v>7</v>
      </c>
      <c r="Q472" s="15" t="s">
        <v>7</v>
      </c>
      <c r="R472" s="15" t="s">
        <v>7</v>
      </c>
    </row>
    <row r="473" spans="8:18" s="15" customFormat="1" x14ac:dyDescent="0.3">
      <c r="H473" t="s">
        <v>7</v>
      </c>
      <c r="I473" t="s">
        <v>7</v>
      </c>
      <c r="J473" s="129"/>
      <c r="K473" t="s">
        <v>7</v>
      </c>
      <c r="L473" s="15" t="s">
        <v>7</v>
      </c>
      <c r="M473" s="129" t="s">
        <v>7</v>
      </c>
      <c r="N473" s="15" t="s">
        <v>7</v>
      </c>
      <c r="O473" s="15" t="s">
        <v>7</v>
      </c>
      <c r="P473" t="s">
        <v>7</v>
      </c>
      <c r="Q473" s="15" t="s">
        <v>7</v>
      </c>
      <c r="R473" s="15" t="s">
        <v>7</v>
      </c>
    </row>
    <row r="474" spans="8:18" s="15" customFormat="1" x14ac:dyDescent="0.3">
      <c r="H474" t="s">
        <v>7</v>
      </c>
      <c r="I474" t="s">
        <v>7</v>
      </c>
      <c r="J474" s="129"/>
      <c r="K474" t="s">
        <v>7</v>
      </c>
      <c r="L474" s="15" t="s">
        <v>7</v>
      </c>
      <c r="M474" s="129" t="s">
        <v>7</v>
      </c>
      <c r="N474" s="15" t="s">
        <v>7</v>
      </c>
      <c r="O474" s="15" t="s">
        <v>7</v>
      </c>
      <c r="P474" t="s">
        <v>7</v>
      </c>
      <c r="Q474" s="15" t="s">
        <v>7</v>
      </c>
      <c r="R474" s="15" t="s">
        <v>7</v>
      </c>
    </row>
    <row r="475" spans="8:18" s="15" customFormat="1" x14ac:dyDescent="0.3">
      <c r="H475" t="s">
        <v>7</v>
      </c>
      <c r="I475" t="s">
        <v>7</v>
      </c>
      <c r="J475" s="129"/>
      <c r="K475" t="s">
        <v>7</v>
      </c>
      <c r="L475" s="15" t="s">
        <v>7</v>
      </c>
      <c r="M475" s="129" t="s">
        <v>7</v>
      </c>
      <c r="N475" s="15" t="s">
        <v>7</v>
      </c>
      <c r="O475" s="15" t="s">
        <v>7</v>
      </c>
      <c r="P475" t="s">
        <v>7</v>
      </c>
      <c r="Q475" s="15" t="s">
        <v>7</v>
      </c>
      <c r="R475" s="15" t="s">
        <v>7</v>
      </c>
    </row>
    <row r="476" spans="8:18" s="15" customFormat="1" x14ac:dyDescent="0.3">
      <c r="H476" t="s">
        <v>7</v>
      </c>
      <c r="I476" t="s">
        <v>7</v>
      </c>
      <c r="J476" s="129"/>
      <c r="K476" t="s">
        <v>7</v>
      </c>
      <c r="L476" s="15" t="s">
        <v>7</v>
      </c>
      <c r="M476" s="129" t="s">
        <v>7</v>
      </c>
      <c r="N476" s="15" t="s">
        <v>7</v>
      </c>
      <c r="O476" s="15" t="s">
        <v>7</v>
      </c>
      <c r="P476" t="s">
        <v>7</v>
      </c>
      <c r="Q476" s="15" t="s">
        <v>7</v>
      </c>
      <c r="R476" s="15" t="s">
        <v>7</v>
      </c>
    </row>
    <row r="477" spans="8:18" s="15" customFormat="1" x14ac:dyDescent="0.3">
      <c r="H477" t="s">
        <v>7</v>
      </c>
      <c r="I477" t="s">
        <v>7</v>
      </c>
      <c r="J477" s="129"/>
      <c r="K477" t="s">
        <v>7</v>
      </c>
      <c r="L477" s="15" t="s">
        <v>7</v>
      </c>
      <c r="M477" s="129" t="s">
        <v>7</v>
      </c>
      <c r="N477" s="15" t="s">
        <v>7</v>
      </c>
      <c r="O477" s="15" t="s">
        <v>7</v>
      </c>
      <c r="P477" t="s">
        <v>7</v>
      </c>
      <c r="Q477" s="15" t="s">
        <v>7</v>
      </c>
      <c r="R477" s="15" t="s">
        <v>7</v>
      </c>
    </row>
    <row r="478" spans="8:18" s="15" customFormat="1" x14ac:dyDescent="0.3">
      <c r="H478" t="s">
        <v>7</v>
      </c>
      <c r="I478" t="s">
        <v>7</v>
      </c>
      <c r="J478" s="129"/>
      <c r="K478" t="s">
        <v>7</v>
      </c>
      <c r="L478" s="15" t="s">
        <v>7</v>
      </c>
      <c r="M478" s="129" t="s">
        <v>7</v>
      </c>
      <c r="N478" s="15" t="s">
        <v>7</v>
      </c>
      <c r="O478" s="15" t="s">
        <v>7</v>
      </c>
      <c r="P478" t="s">
        <v>7</v>
      </c>
      <c r="Q478" s="15" t="s">
        <v>7</v>
      </c>
      <c r="R478" s="15" t="s">
        <v>7</v>
      </c>
    </row>
    <row r="479" spans="8:18" s="15" customFormat="1" x14ac:dyDescent="0.3">
      <c r="H479" t="s">
        <v>7</v>
      </c>
      <c r="I479" t="s">
        <v>7</v>
      </c>
      <c r="J479" s="129"/>
      <c r="K479" t="s">
        <v>7</v>
      </c>
      <c r="L479" s="15" t="s">
        <v>7</v>
      </c>
      <c r="M479" s="129" t="s">
        <v>7</v>
      </c>
      <c r="N479" s="15" t="s">
        <v>7</v>
      </c>
      <c r="O479" s="15" t="s">
        <v>7</v>
      </c>
      <c r="P479" t="s">
        <v>7</v>
      </c>
      <c r="Q479" s="15" t="s">
        <v>7</v>
      </c>
      <c r="R479" s="15" t="s">
        <v>7</v>
      </c>
    </row>
    <row r="480" spans="8:18" s="15" customFormat="1" x14ac:dyDescent="0.3">
      <c r="H480" t="s">
        <v>7</v>
      </c>
      <c r="I480" t="s">
        <v>7</v>
      </c>
      <c r="J480" s="129"/>
      <c r="K480" t="s">
        <v>7</v>
      </c>
      <c r="L480" s="15" t="s">
        <v>7</v>
      </c>
      <c r="M480" s="129" t="s">
        <v>7</v>
      </c>
      <c r="N480" s="15" t="s">
        <v>7</v>
      </c>
      <c r="O480" s="15" t="s">
        <v>7</v>
      </c>
      <c r="P480" t="s">
        <v>7</v>
      </c>
      <c r="Q480" s="15" t="s">
        <v>7</v>
      </c>
      <c r="R480" s="15" t="s">
        <v>7</v>
      </c>
    </row>
    <row r="481" spans="8:18" s="15" customFormat="1" x14ac:dyDescent="0.3">
      <c r="H481" t="s">
        <v>7</v>
      </c>
      <c r="I481" t="s">
        <v>7</v>
      </c>
      <c r="J481" s="129"/>
      <c r="K481" t="s">
        <v>7</v>
      </c>
      <c r="L481" s="15" t="s">
        <v>7</v>
      </c>
      <c r="M481" s="129" t="s">
        <v>7</v>
      </c>
      <c r="N481" s="15" t="s">
        <v>7</v>
      </c>
      <c r="O481" s="15" t="s">
        <v>7</v>
      </c>
      <c r="P481" t="s">
        <v>7</v>
      </c>
      <c r="Q481" s="15" t="s">
        <v>7</v>
      </c>
      <c r="R481" s="15" t="s">
        <v>7</v>
      </c>
    </row>
    <row r="482" spans="8:18" s="15" customFormat="1" x14ac:dyDescent="0.3">
      <c r="H482" t="s">
        <v>7</v>
      </c>
      <c r="I482" t="s">
        <v>7</v>
      </c>
      <c r="J482" s="129"/>
      <c r="K482" t="s">
        <v>7</v>
      </c>
      <c r="L482" s="15" t="s">
        <v>7</v>
      </c>
      <c r="M482" s="129" t="s">
        <v>7</v>
      </c>
      <c r="N482" s="15" t="s">
        <v>7</v>
      </c>
      <c r="O482" s="15" t="s">
        <v>7</v>
      </c>
      <c r="P482" t="s">
        <v>7</v>
      </c>
      <c r="Q482" s="15" t="s">
        <v>7</v>
      </c>
      <c r="R482" s="15" t="s">
        <v>7</v>
      </c>
    </row>
    <row r="483" spans="8:18" s="15" customFormat="1" x14ac:dyDescent="0.3">
      <c r="H483" t="s">
        <v>7</v>
      </c>
      <c r="I483" t="s">
        <v>7</v>
      </c>
      <c r="J483" s="129"/>
      <c r="K483" t="s">
        <v>7</v>
      </c>
      <c r="L483" s="15" t="s">
        <v>7</v>
      </c>
      <c r="M483" s="129" t="s">
        <v>7</v>
      </c>
      <c r="N483" s="15" t="s">
        <v>7</v>
      </c>
      <c r="O483" s="15" t="s">
        <v>7</v>
      </c>
      <c r="P483" t="s">
        <v>7</v>
      </c>
      <c r="Q483" s="15" t="s">
        <v>7</v>
      </c>
      <c r="R483" s="15" t="s">
        <v>7</v>
      </c>
    </row>
    <row r="484" spans="8:18" s="15" customFormat="1" x14ac:dyDescent="0.3">
      <c r="H484" t="s">
        <v>7</v>
      </c>
      <c r="I484" t="s">
        <v>7</v>
      </c>
      <c r="J484" s="129"/>
      <c r="K484" t="s">
        <v>7</v>
      </c>
      <c r="L484" s="15" t="s">
        <v>7</v>
      </c>
      <c r="M484" s="129" t="s">
        <v>7</v>
      </c>
      <c r="N484" s="15" t="s">
        <v>7</v>
      </c>
      <c r="O484" s="15" t="s">
        <v>7</v>
      </c>
      <c r="P484" t="s">
        <v>7</v>
      </c>
      <c r="Q484" s="15" t="s">
        <v>7</v>
      </c>
      <c r="R484" s="15" t="s">
        <v>7</v>
      </c>
    </row>
    <row r="485" spans="8:18" s="15" customFormat="1" x14ac:dyDescent="0.3">
      <c r="H485" t="s">
        <v>7</v>
      </c>
      <c r="I485" t="s">
        <v>7</v>
      </c>
      <c r="J485" s="129"/>
      <c r="K485" t="s">
        <v>7</v>
      </c>
      <c r="L485" s="15" t="s">
        <v>7</v>
      </c>
      <c r="M485" s="129" t="s">
        <v>7</v>
      </c>
      <c r="N485" s="15" t="s">
        <v>7</v>
      </c>
      <c r="O485" s="15" t="s">
        <v>7</v>
      </c>
      <c r="P485" t="s">
        <v>7</v>
      </c>
      <c r="Q485" s="15" t="s">
        <v>7</v>
      </c>
      <c r="R485" s="15" t="s">
        <v>7</v>
      </c>
    </row>
    <row r="486" spans="8:18" s="15" customFormat="1" x14ac:dyDescent="0.3">
      <c r="H486" t="s">
        <v>7</v>
      </c>
      <c r="I486" t="s">
        <v>7</v>
      </c>
      <c r="J486" s="129"/>
      <c r="K486" t="s">
        <v>7</v>
      </c>
      <c r="L486" s="15" t="s">
        <v>7</v>
      </c>
      <c r="M486" s="129" t="s">
        <v>7</v>
      </c>
      <c r="N486" s="15" t="s">
        <v>7</v>
      </c>
      <c r="O486" s="15" t="s">
        <v>7</v>
      </c>
      <c r="P486" t="s">
        <v>7</v>
      </c>
      <c r="Q486" s="15" t="s">
        <v>7</v>
      </c>
      <c r="R486" s="15" t="s">
        <v>7</v>
      </c>
    </row>
    <row r="487" spans="8:18" s="15" customFormat="1" x14ac:dyDescent="0.3">
      <c r="H487" t="s">
        <v>7</v>
      </c>
      <c r="I487" t="s">
        <v>7</v>
      </c>
      <c r="J487" s="129"/>
      <c r="K487" t="s">
        <v>7</v>
      </c>
      <c r="L487" s="15" t="s">
        <v>7</v>
      </c>
      <c r="M487" s="129" t="s">
        <v>7</v>
      </c>
      <c r="N487" s="15" t="s">
        <v>7</v>
      </c>
      <c r="O487" s="15" t="s">
        <v>7</v>
      </c>
      <c r="P487" t="s">
        <v>7</v>
      </c>
      <c r="Q487" s="15" t="s">
        <v>7</v>
      </c>
      <c r="R487" s="15" t="s">
        <v>7</v>
      </c>
    </row>
    <row r="488" spans="8:18" s="15" customFormat="1" x14ac:dyDescent="0.3">
      <c r="H488" t="s">
        <v>7</v>
      </c>
      <c r="I488" t="s">
        <v>7</v>
      </c>
      <c r="J488" s="129"/>
      <c r="K488" t="s">
        <v>7</v>
      </c>
      <c r="L488" s="15" t="s">
        <v>7</v>
      </c>
      <c r="M488" s="129" t="s">
        <v>7</v>
      </c>
      <c r="N488" s="15" t="s">
        <v>7</v>
      </c>
      <c r="O488" s="15" t="s">
        <v>7</v>
      </c>
      <c r="P488" t="s">
        <v>7</v>
      </c>
      <c r="Q488" s="15" t="s">
        <v>7</v>
      </c>
      <c r="R488" s="15" t="s">
        <v>7</v>
      </c>
    </row>
    <row r="489" spans="8:18" s="15" customFormat="1" x14ac:dyDescent="0.3">
      <c r="H489" t="s">
        <v>7</v>
      </c>
      <c r="I489" t="s">
        <v>7</v>
      </c>
      <c r="J489" s="129"/>
      <c r="K489" t="s">
        <v>7</v>
      </c>
      <c r="L489" s="15" t="s">
        <v>7</v>
      </c>
      <c r="M489" s="129" t="s">
        <v>7</v>
      </c>
      <c r="N489" s="15" t="s">
        <v>7</v>
      </c>
      <c r="O489" s="15" t="s">
        <v>7</v>
      </c>
      <c r="P489" t="s">
        <v>7</v>
      </c>
      <c r="Q489" s="15" t="s">
        <v>7</v>
      </c>
      <c r="R489" s="15" t="s">
        <v>7</v>
      </c>
    </row>
    <row r="490" spans="8:18" s="15" customFormat="1" x14ac:dyDescent="0.3">
      <c r="H490" t="s">
        <v>7</v>
      </c>
      <c r="I490" t="s">
        <v>7</v>
      </c>
      <c r="J490" s="129"/>
      <c r="K490" t="s">
        <v>7</v>
      </c>
      <c r="L490" s="15" t="s">
        <v>7</v>
      </c>
      <c r="M490" s="129" t="s">
        <v>7</v>
      </c>
      <c r="N490" s="15" t="s">
        <v>7</v>
      </c>
      <c r="O490" s="15" t="s">
        <v>7</v>
      </c>
      <c r="P490" t="s">
        <v>7</v>
      </c>
      <c r="Q490" s="15" t="s">
        <v>7</v>
      </c>
      <c r="R490" s="15" t="s">
        <v>7</v>
      </c>
    </row>
    <row r="491" spans="8:18" s="15" customFormat="1" x14ac:dyDescent="0.3">
      <c r="H491" t="s">
        <v>7</v>
      </c>
      <c r="I491" t="s">
        <v>7</v>
      </c>
      <c r="J491" s="129"/>
      <c r="K491" t="s">
        <v>7</v>
      </c>
      <c r="L491" s="15" t="s">
        <v>7</v>
      </c>
      <c r="M491" s="129" t="s">
        <v>7</v>
      </c>
      <c r="N491" s="15" t="s">
        <v>7</v>
      </c>
      <c r="O491" s="15" t="s">
        <v>7</v>
      </c>
      <c r="P491" t="s">
        <v>7</v>
      </c>
      <c r="Q491" s="15" t="s">
        <v>7</v>
      </c>
      <c r="R491" s="15" t="s">
        <v>7</v>
      </c>
    </row>
    <row r="492" spans="8:18" s="15" customFormat="1" x14ac:dyDescent="0.3">
      <c r="H492" t="s">
        <v>7</v>
      </c>
      <c r="I492" t="s">
        <v>7</v>
      </c>
      <c r="J492" s="129"/>
      <c r="K492" t="s">
        <v>7</v>
      </c>
      <c r="L492" s="15" t="s">
        <v>7</v>
      </c>
      <c r="M492" s="129" t="s">
        <v>7</v>
      </c>
      <c r="N492" s="15" t="s">
        <v>7</v>
      </c>
      <c r="O492" s="15" t="s">
        <v>7</v>
      </c>
      <c r="P492" t="s">
        <v>7</v>
      </c>
      <c r="Q492" s="15" t="s">
        <v>7</v>
      </c>
      <c r="R492" s="15" t="s">
        <v>7</v>
      </c>
    </row>
    <row r="493" spans="8:18" s="15" customFormat="1" x14ac:dyDescent="0.3">
      <c r="H493" t="s">
        <v>7</v>
      </c>
      <c r="I493" t="s">
        <v>7</v>
      </c>
      <c r="J493" s="129"/>
      <c r="K493" t="s">
        <v>7</v>
      </c>
      <c r="L493" s="15" t="s">
        <v>7</v>
      </c>
      <c r="M493" s="129" t="s">
        <v>7</v>
      </c>
      <c r="N493" s="15" t="s">
        <v>7</v>
      </c>
      <c r="O493" s="15" t="s">
        <v>7</v>
      </c>
      <c r="P493" t="s">
        <v>7</v>
      </c>
      <c r="Q493" s="15" t="s">
        <v>7</v>
      </c>
      <c r="R493" s="15" t="s">
        <v>7</v>
      </c>
    </row>
    <row r="494" spans="8:18" s="15" customFormat="1" x14ac:dyDescent="0.3">
      <c r="H494" t="s">
        <v>7</v>
      </c>
      <c r="I494" t="s">
        <v>7</v>
      </c>
      <c r="J494" s="129"/>
      <c r="K494" t="s">
        <v>7</v>
      </c>
      <c r="L494" s="15" t="s">
        <v>7</v>
      </c>
      <c r="M494" s="129" t="s">
        <v>7</v>
      </c>
      <c r="N494" s="15" t="s">
        <v>7</v>
      </c>
      <c r="O494" s="15" t="s">
        <v>7</v>
      </c>
      <c r="P494" t="s">
        <v>7</v>
      </c>
      <c r="Q494" s="15" t="s">
        <v>7</v>
      </c>
      <c r="R494" s="15" t="s">
        <v>7</v>
      </c>
    </row>
    <row r="495" spans="8:18" s="15" customFormat="1" x14ac:dyDescent="0.3">
      <c r="H495" t="s">
        <v>7</v>
      </c>
      <c r="I495" t="s">
        <v>7</v>
      </c>
      <c r="J495" s="129"/>
      <c r="K495" t="s">
        <v>7</v>
      </c>
      <c r="L495" s="15" t="s">
        <v>7</v>
      </c>
      <c r="M495" s="129" t="s">
        <v>7</v>
      </c>
      <c r="N495" s="15" t="s">
        <v>7</v>
      </c>
      <c r="O495" s="15" t="s">
        <v>7</v>
      </c>
      <c r="P495" t="s">
        <v>7</v>
      </c>
      <c r="Q495" s="15" t="s">
        <v>7</v>
      </c>
      <c r="R495" s="15" t="s">
        <v>7</v>
      </c>
    </row>
    <row r="496" spans="8:18" s="15" customFormat="1" x14ac:dyDescent="0.3">
      <c r="H496" t="s">
        <v>7</v>
      </c>
      <c r="I496" t="s">
        <v>7</v>
      </c>
      <c r="J496" s="129"/>
      <c r="K496" t="s">
        <v>7</v>
      </c>
      <c r="L496" s="15" t="s">
        <v>7</v>
      </c>
      <c r="M496" s="129" t="s">
        <v>7</v>
      </c>
      <c r="N496" s="15" t="s">
        <v>7</v>
      </c>
      <c r="O496" s="15" t="s">
        <v>7</v>
      </c>
      <c r="P496" t="s">
        <v>7</v>
      </c>
      <c r="Q496" s="15" t="s">
        <v>7</v>
      </c>
      <c r="R496" s="15" t="s">
        <v>7</v>
      </c>
    </row>
    <row r="497" spans="8:18" s="15" customFormat="1" x14ac:dyDescent="0.3">
      <c r="H497" t="s">
        <v>7</v>
      </c>
      <c r="I497" t="s">
        <v>7</v>
      </c>
      <c r="J497" s="129"/>
      <c r="K497" t="s">
        <v>7</v>
      </c>
      <c r="L497" s="15" t="s">
        <v>7</v>
      </c>
      <c r="M497" s="129" t="s">
        <v>7</v>
      </c>
      <c r="N497" s="15" t="s">
        <v>7</v>
      </c>
      <c r="O497" s="15" t="s">
        <v>7</v>
      </c>
      <c r="P497" t="s">
        <v>7</v>
      </c>
      <c r="Q497" s="15" t="s">
        <v>7</v>
      </c>
      <c r="R497" s="15" t="s">
        <v>7</v>
      </c>
    </row>
    <row r="498" spans="8:18" s="15" customFormat="1" x14ac:dyDescent="0.3">
      <c r="H498" t="s">
        <v>7</v>
      </c>
      <c r="I498" t="s">
        <v>7</v>
      </c>
      <c r="J498" s="129"/>
      <c r="K498" t="s">
        <v>7</v>
      </c>
      <c r="L498" s="15" t="s">
        <v>7</v>
      </c>
      <c r="M498" s="129" t="s">
        <v>7</v>
      </c>
      <c r="N498" s="15" t="s">
        <v>7</v>
      </c>
      <c r="O498" s="15" t="s">
        <v>7</v>
      </c>
      <c r="P498" t="s">
        <v>7</v>
      </c>
      <c r="Q498" s="15" t="s">
        <v>7</v>
      </c>
      <c r="R498" s="15" t="s">
        <v>7</v>
      </c>
    </row>
    <row r="499" spans="8:18" s="15" customFormat="1" x14ac:dyDescent="0.3">
      <c r="H499" t="s">
        <v>7</v>
      </c>
      <c r="I499" t="s">
        <v>7</v>
      </c>
      <c r="J499" s="129"/>
      <c r="K499" t="s">
        <v>7</v>
      </c>
      <c r="L499" s="15" t="s">
        <v>7</v>
      </c>
      <c r="M499" s="129" t="s">
        <v>7</v>
      </c>
      <c r="N499" s="15" t="s">
        <v>7</v>
      </c>
      <c r="O499" s="15" t="s">
        <v>7</v>
      </c>
      <c r="P499" t="s">
        <v>7</v>
      </c>
      <c r="Q499" s="15" t="s">
        <v>7</v>
      </c>
      <c r="R499" s="15" t="s">
        <v>7</v>
      </c>
    </row>
    <row r="500" spans="8:18" s="15" customFormat="1" x14ac:dyDescent="0.3">
      <c r="H500" t="s">
        <v>7</v>
      </c>
      <c r="I500" t="s">
        <v>7</v>
      </c>
      <c r="J500" s="129"/>
      <c r="K500" t="s">
        <v>7</v>
      </c>
      <c r="L500" s="15" t="s">
        <v>7</v>
      </c>
      <c r="M500" s="129" t="s">
        <v>7</v>
      </c>
      <c r="N500" s="15" t="s">
        <v>7</v>
      </c>
      <c r="O500" s="15" t="s">
        <v>7</v>
      </c>
      <c r="P500" t="s">
        <v>7</v>
      </c>
      <c r="Q500" s="15" t="s">
        <v>7</v>
      </c>
      <c r="R500" s="15" t="s">
        <v>7</v>
      </c>
    </row>
    <row r="501" spans="8:18" s="15" customFormat="1" x14ac:dyDescent="0.3">
      <c r="H501" t="s">
        <v>7</v>
      </c>
      <c r="I501" t="s">
        <v>7</v>
      </c>
      <c r="J501" s="129"/>
      <c r="K501" t="s">
        <v>7</v>
      </c>
      <c r="L501" s="15" t="s">
        <v>7</v>
      </c>
      <c r="M501" s="129" t="s">
        <v>7</v>
      </c>
      <c r="N501" s="15" t="s">
        <v>7</v>
      </c>
      <c r="O501" s="15" t="s">
        <v>7</v>
      </c>
      <c r="P501" t="s">
        <v>7</v>
      </c>
      <c r="Q501" s="15" t="s">
        <v>7</v>
      </c>
      <c r="R501" s="15" t="s">
        <v>7</v>
      </c>
    </row>
    <row r="502" spans="8:18" s="15" customFormat="1" x14ac:dyDescent="0.3">
      <c r="H502" t="s">
        <v>7</v>
      </c>
      <c r="I502" t="s">
        <v>7</v>
      </c>
      <c r="J502" s="129"/>
      <c r="K502" t="s">
        <v>7</v>
      </c>
      <c r="L502" s="15" t="s">
        <v>7</v>
      </c>
      <c r="M502" s="129" t="s">
        <v>7</v>
      </c>
      <c r="N502" s="15" t="s">
        <v>7</v>
      </c>
      <c r="O502" s="15" t="s">
        <v>7</v>
      </c>
      <c r="P502" t="s">
        <v>7</v>
      </c>
      <c r="Q502" s="15" t="s">
        <v>7</v>
      </c>
      <c r="R502" s="15" t="s">
        <v>7</v>
      </c>
    </row>
    <row r="503" spans="8:18" s="15" customFormat="1" x14ac:dyDescent="0.3">
      <c r="H503" t="s">
        <v>7</v>
      </c>
      <c r="I503" t="s">
        <v>7</v>
      </c>
      <c r="J503" s="129"/>
      <c r="K503" t="s">
        <v>7</v>
      </c>
      <c r="L503" s="15" t="s">
        <v>7</v>
      </c>
      <c r="M503" s="129" t="s">
        <v>7</v>
      </c>
      <c r="N503" s="15" t="s">
        <v>7</v>
      </c>
      <c r="O503" s="15" t="s">
        <v>7</v>
      </c>
      <c r="P503" t="s">
        <v>7</v>
      </c>
      <c r="Q503" s="15" t="s">
        <v>7</v>
      </c>
      <c r="R503" s="15" t="s">
        <v>7</v>
      </c>
    </row>
    <row r="504" spans="8:18" s="15" customFormat="1" x14ac:dyDescent="0.3">
      <c r="H504" t="s">
        <v>7</v>
      </c>
      <c r="I504" t="s">
        <v>7</v>
      </c>
      <c r="J504" s="129"/>
      <c r="K504" t="s">
        <v>7</v>
      </c>
      <c r="L504" s="15" t="s">
        <v>7</v>
      </c>
      <c r="M504" s="129" t="s">
        <v>7</v>
      </c>
      <c r="N504" s="15" t="s">
        <v>7</v>
      </c>
      <c r="O504" s="15" t="s">
        <v>7</v>
      </c>
      <c r="P504" t="s">
        <v>7</v>
      </c>
      <c r="Q504" s="15" t="s">
        <v>7</v>
      </c>
      <c r="R504" s="15" t="s">
        <v>7</v>
      </c>
    </row>
    <row r="505" spans="8:18" s="15" customFormat="1" x14ac:dyDescent="0.3">
      <c r="H505" t="s">
        <v>7</v>
      </c>
      <c r="I505" t="s">
        <v>7</v>
      </c>
      <c r="J505" s="129"/>
      <c r="K505" t="s">
        <v>7</v>
      </c>
      <c r="L505" s="15" t="s">
        <v>7</v>
      </c>
      <c r="M505" s="129" t="s">
        <v>7</v>
      </c>
      <c r="N505" s="15" t="s">
        <v>7</v>
      </c>
      <c r="O505" s="15" t="s">
        <v>7</v>
      </c>
      <c r="P505" t="s">
        <v>7</v>
      </c>
      <c r="Q505" s="15" t="s">
        <v>7</v>
      </c>
      <c r="R505" s="15" t="s">
        <v>7</v>
      </c>
    </row>
    <row r="506" spans="8:18" s="15" customFormat="1" x14ac:dyDescent="0.3">
      <c r="H506" t="s">
        <v>7</v>
      </c>
      <c r="I506" t="s">
        <v>7</v>
      </c>
      <c r="J506" s="129"/>
      <c r="K506" t="s">
        <v>7</v>
      </c>
      <c r="L506" s="15" t="s">
        <v>7</v>
      </c>
      <c r="M506" s="129" t="s">
        <v>7</v>
      </c>
      <c r="N506" s="15" t="s">
        <v>7</v>
      </c>
      <c r="O506" s="15" t="s">
        <v>7</v>
      </c>
      <c r="P506" t="s">
        <v>7</v>
      </c>
      <c r="Q506" s="15" t="s">
        <v>7</v>
      </c>
      <c r="R506" s="15" t="s">
        <v>7</v>
      </c>
    </row>
    <row r="507" spans="8:18" s="15" customFormat="1" x14ac:dyDescent="0.3">
      <c r="H507" t="s">
        <v>7</v>
      </c>
      <c r="I507" t="s">
        <v>7</v>
      </c>
      <c r="J507" s="129"/>
      <c r="K507" t="s">
        <v>7</v>
      </c>
      <c r="L507" s="15" t="s">
        <v>7</v>
      </c>
      <c r="M507" s="129" t="s">
        <v>7</v>
      </c>
      <c r="N507" s="15" t="s">
        <v>7</v>
      </c>
      <c r="O507" s="15" t="s">
        <v>7</v>
      </c>
      <c r="P507" t="s">
        <v>7</v>
      </c>
      <c r="Q507" s="15" t="s">
        <v>7</v>
      </c>
      <c r="R507" s="15" t="s">
        <v>7</v>
      </c>
    </row>
    <row r="508" spans="8:18" s="15" customFormat="1" x14ac:dyDescent="0.3">
      <c r="H508" t="s">
        <v>7</v>
      </c>
      <c r="I508" t="s">
        <v>7</v>
      </c>
      <c r="J508" s="129"/>
      <c r="K508" t="s">
        <v>7</v>
      </c>
      <c r="L508" s="15" t="s">
        <v>7</v>
      </c>
      <c r="M508" s="129" t="s">
        <v>7</v>
      </c>
      <c r="N508" s="15" t="s">
        <v>7</v>
      </c>
      <c r="O508" s="15" t="s">
        <v>7</v>
      </c>
      <c r="P508" t="s">
        <v>7</v>
      </c>
      <c r="Q508" s="15" t="s">
        <v>7</v>
      </c>
      <c r="R508" s="15" t="s">
        <v>7</v>
      </c>
    </row>
    <row r="509" spans="8:18" s="15" customFormat="1" x14ac:dyDescent="0.3">
      <c r="H509" t="s">
        <v>7</v>
      </c>
      <c r="I509" t="s">
        <v>7</v>
      </c>
      <c r="J509" s="129"/>
      <c r="K509" t="s">
        <v>7</v>
      </c>
      <c r="L509" s="15" t="s">
        <v>7</v>
      </c>
      <c r="M509" s="129" t="s">
        <v>7</v>
      </c>
      <c r="N509" s="15" t="s">
        <v>7</v>
      </c>
      <c r="O509" s="15" t="s">
        <v>7</v>
      </c>
      <c r="P509" t="s">
        <v>7</v>
      </c>
      <c r="Q509" s="15" t="s">
        <v>7</v>
      </c>
      <c r="R509" s="15" t="s">
        <v>7</v>
      </c>
    </row>
    <row r="510" spans="8:18" s="15" customFormat="1" x14ac:dyDescent="0.3">
      <c r="H510" t="s">
        <v>7</v>
      </c>
      <c r="I510" t="s">
        <v>7</v>
      </c>
      <c r="J510" s="129"/>
      <c r="K510" t="s">
        <v>7</v>
      </c>
      <c r="L510" s="15" t="s">
        <v>7</v>
      </c>
      <c r="M510" s="129" t="s">
        <v>7</v>
      </c>
      <c r="N510" s="15" t="s">
        <v>7</v>
      </c>
      <c r="O510" s="15" t="s">
        <v>7</v>
      </c>
      <c r="P510" t="s">
        <v>7</v>
      </c>
      <c r="Q510" s="15" t="s">
        <v>7</v>
      </c>
      <c r="R510" s="15" t="s">
        <v>7</v>
      </c>
    </row>
    <row r="511" spans="8:18" s="15" customFormat="1" x14ac:dyDescent="0.3">
      <c r="H511" t="s">
        <v>7</v>
      </c>
      <c r="I511" t="s">
        <v>7</v>
      </c>
      <c r="J511" s="129"/>
      <c r="K511" t="s">
        <v>7</v>
      </c>
      <c r="L511" s="15" t="s">
        <v>7</v>
      </c>
      <c r="M511" s="129" t="s">
        <v>7</v>
      </c>
      <c r="N511" s="15" t="s">
        <v>7</v>
      </c>
      <c r="O511" s="15" t="s">
        <v>7</v>
      </c>
      <c r="P511" t="s">
        <v>7</v>
      </c>
      <c r="Q511" s="15" t="s">
        <v>7</v>
      </c>
      <c r="R511" s="15" t="s">
        <v>7</v>
      </c>
    </row>
    <row r="512" spans="8:18" s="15" customFormat="1" x14ac:dyDescent="0.3">
      <c r="H512" t="s">
        <v>7</v>
      </c>
      <c r="I512" t="s">
        <v>7</v>
      </c>
      <c r="J512" s="129"/>
      <c r="K512" t="s">
        <v>7</v>
      </c>
      <c r="L512" s="15" t="s">
        <v>7</v>
      </c>
      <c r="M512" s="129" t="s">
        <v>7</v>
      </c>
      <c r="N512" s="15" t="s">
        <v>7</v>
      </c>
      <c r="O512" s="15" t="s">
        <v>7</v>
      </c>
      <c r="P512" t="s">
        <v>7</v>
      </c>
      <c r="Q512" s="15" t="s">
        <v>7</v>
      </c>
      <c r="R512" s="15" t="s">
        <v>7</v>
      </c>
    </row>
    <row r="513" spans="8:18" s="15" customFormat="1" x14ac:dyDescent="0.3">
      <c r="H513" t="s">
        <v>7</v>
      </c>
      <c r="I513" t="s">
        <v>7</v>
      </c>
      <c r="J513" s="129"/>
      <c r="K513" t="s">
        <v>7</v>
      </c>
      <c r="L513" s="15" t="s">
        <v>7</v>
      </c>
      <c r="M513" s="129" t="s">
        <v>7</v>
      </c>
      <c r="N513" s="15" t="s">
        <v>7</v>
      </c>
      <c r="O513" s="15" t="s">
        <v>7</v>
      </c>
      <c r="P513" t="s">
        <v>7</v>
      </c>
      <c r="Q513" s="15" t="s">
        <v>7</v>
      </c>
      <c r="R513" s="15" t="s">
        <v>7</v>
      </c>
    </row>
    <row r="514" spans="8:18" s="15" customFormat="1" x14ac:dyDescent="0.3">
      <c r="H514" t="s">
        <v>7</v>
      </c>
      <c r="I514" t="s">
        <v>7</v>
      </c>
      <c r="J514" s="129"/>
      <c r="K514" t="s">
        <v>7</v>
      </c>
      <c r="L514" s="15" t="s">
        <v>7</v>
      </c>
      <c r="M514" s="129" t="s">
        <v>7</v>
      </c>
      <c r="N514" s="15" t="s">
        <v>7</v>
      </c>
      <c r="O514" s="15" t="s">
        <v>7</v>
      </c>
      <c r="P514" t="s">
        <v>7</v>
      </c>
      <c r="Q514" s="15" t="s">
        <v>7</v>
      </c>
      <c r="R514" s="15" t="s">
        <v>7</v>
      </c>
    </row>
    <row r="515" spans="8:18" s="15" customFormat="1" x14ac:dyDescent="0.3">
      <c r="H515" t="s">
        <v>7</v>
      </c>
      <c r="I515" t="s">
        <v>7</v>
      </c>
      <c r="J515" s="129"/>
      <c r="K515" t="s">
        <v>7</v>
      </c>
      <c r="L515" s="15" t="s">
        <v>7</v>
      </c>
      <c r="M515" s="129" t="s">
        <v>7</v>
      </c>
      <c r="N515" s="15" t="s">
        <v>7</v>
      </c>
      <c r="O515" s="15" t="s">
        <v>7</v>
      </c>
      <c r="P515" t="s">
        <v>7</v>
      </c>
      <c r="Q515" s="15" t="s">
        <v>7</v>
      </c>
      <c r="R515" s="15" t="s">
        <v>7</v>
      </c>
    </row>
    <row r="516" spans="8:18" s="15" customFormat="1" x14ac:dyDescent="0.3">
      <c r="H516" t="s">
        <v>7</v>
      </c>
      <c r="I516" t="s">
        <v>7</v>
      </c>
      <c r="J516" s="129"/>
      <c r="K516" t="s">
        <v>7</v>
      </c>
      <c r="L516" s="15" t="s">
        <v>7</v>
      </c>
      <c r="M516" s="129" t="s">
        <v>7</v>
      </c>
      <c r="N516" s="15" t="s">
        <v>7</v>
      </c>
      <c r="O516" s="15" t="s">
        <v>7</v>
      </c>
      <c r="P516" t="s">
        <v>7</v>
      </c>
      <c r="Q516" s="15" t="s">
        <v>7</v>
      </c>
      <c r="R516" s="15" t="s">
        <v>7</v>
      </c>
    </row>
    <row r="517" spans="8:18" s="15" customFormat="1" x14ac:dyDescent="0.3">
      <c r="H517" t="s">
        <v>7</v>
      </c>
      <c r="I517" t="s">
        <v>7</v>
      </c>
      <c r="J517" s="129"/>
      <c r="K517" t="s">
        <v>7</v>
      </c>
      <c r="L517" s="15" t="s">
        <v>7</v>
      </c>
      <c r="M517" s="129" t="s">
        <v>7</v>
      </c>
      <c r="N517" s="15" t="s">
        <v>7</v>
      </c>
      <c r="O517" s="15" t="s">
        <v>7</v>
      </c>
      <c r="P517" t="s">
        <v>7</v>
      </c>
      <c r="Q517" s="15" t="s">
        <v>7</v>
      </c>
      <c r="R517" s="15" t="s">
        <v>7</v>
      </c>
    </row>
    <row r="518" spans="8:18" s="15" customFormat="1" x14ac:dyDescent="0.3">
      <c r="H518" t="s">
        <v>7</v>
      </c>
      <c r="I518" t="s">
        <v>7</v>
      </c>
      <c r="J518" s="129"/>
      <c r="K518" t="s">
        <v>7</v>
      </c>
      <c r="L518" s="15" t="s">
        <v>7</v>
      </c>
      <c r="M518" s="129" t="s">
        <v>7</v>
      </c>
      <c r="N518" s="15" t="s">
        <v>7</v>
      </c>
      <c r="O518" s="15" t="s">
        <v>7</v>
      </c>
      <c r="P518" t="s">
        <v>7</v>
      </c>
      <c r="Q518" s="15" t="s">
        <v>7</v>
      </c>
      <c r="R518" s="15" t="s">
        <v>7</v>
      </c>
    </row>
    <row r="519" spans="8:18" s="15" customFormat="1" x14ac:dyDescent="0.3">
      <c r="H519" t="s">
        <v>7</v>
      </c>
      <c r="I519" t="s">
        <v>7</v>
      </c>
      <c r="J519" s="129"/>
      <c r="K519" t="s">
        <v>7</v>
      </c>
      <c r="L519" s="15" t="s">
        <v>7</v>
      </c>
      <c r="M519" s="129" t="s">
        <v>7</v>
      </c>
      <c r="N519" s="15" t="s">
        <v>7</v>
      </c>
      <c r="O519" s="15" t="s">
        <v>7</v>
      </c>
      <c r="P519" t="s">
        <v>7</v>
      </c>
      <c r="Q519" s="15" t="s">
        <v>7</v>
      </c>
      <c r="R519" s="15" t="s">
        <v>7</v>
      </c>
    </row>
    <row r="520" spans="8:18" s="15" customFormat="1" x14ac:dyDescent="0.3">
      <c r="H520" t="s">
        <v>7</v>
      </c>
      <c r="I520" t="s">
        <v>7</v>
      </c>
      <c r="J520" s="129"/>
      <c r="K520" t="s">
        <v>7</v>
      </c>
      <c r="L520" s="15" t="s">
        <v>7</v>
      </c>
      <c r="M520" s="129" t="s">
        <v>7</v>
      </c>
      <c r="N520" s="15" t="s">
        <v>7</v>
      </c>
      <c r="O520" s="15" t="s">
        <v>7</v>
      </c>
      <c r="P520" t="s">
        <v>7</v>
      </c>
      <c r="Q520" s="15" t="s">
        <v>7</v>
      </c>
      <c r="R520" s="15" t="s">
        <v>7</v>
      </c>
    </row>
    <row r="521" spans="8:18" s="15" customFormat="1" x14ac:dyDescent="0.3">
      <c r="H521" t="s">
        <v>7</v>
      </c>
      <c r="I521" t="s">
        <v>7</v>
      </c>
      <c r="J521" s="129"/>
      <c r="K521" t="s">
        <v>7</v>
      </c>
      <c r="L521" s="15" t="s">
        <v>7</v>
      </c>
      <c r="M521" s="129" t="s">
        <v>7</v>
      </c>
      <c r="N521" s="15" t="s">
        <v>7</v>
      </c>
      <c r="O521" s="15" t="s">
        <v>7</v>
      </c>
      <c r="P521" t="s">
        <v>7</v>
      </c>
      <c r="Q521" s="15" t="s">
        <v>7</v>
      </c>
      <c r="R521" s="15" t="s">
        <v>7</v>
      </c>
    </row>
    <row r="522" spans="8:18" s="15" customFormat="1" x14ac:dyDescent="0.3">
      <c r="H522" t="s">
        <v>7</v>
      </c>
      <c r="I522" t="s">
        <v>7</v>
      </c>
      <c r="J522" s="129"/>
      <c r="K522" t="s">
        <v>7</v>
      </c>
      <c r="L522" s="15" t="s">
        <v>7</v>
      </c>
      <c r="M522" s="129" t="s">
        <v>7</v>
      </c>
      <c r="N522" s="15" t="s">
        <v>7</v>
      </c>
      <c r="O522" s="15" t="s">
        <v>7</v>
      </c>
      <c r="P522" t="s">
        <v>7</v>
      </c>
      <c r="Q522" s="15" t="s">
        <v>7</v>
      </c>
      <c r="R522" s="15" t="s">
        <v>7</v>
      </c>
    </row>
    <row r="523" spans="8:18" s="15" customFormat="1" x14ac:dyDescent="0.3">
      <c r="H523" t="s">
        <v>7</v>
      </c>
      <c r="I523" t="s">
        <v>7</v>
      </c>
      <c r="J523" s="129"/>
      <c r="K523" t="s">
        <v>7</v>
      </c>
      <c r="L523" s="15" t="s">
        <v>7</v>
      </c>
      <c r="M523" s="129" t="s">
        <v>7</v>
      </c>
      <c r="N523" s="15" t="s">
        <v>7</v>
      </c>
      <c r="O523" s="15" t="s">
        <v>7</v>
      </c>
      <c r="P523" t="s">
        <v>7</v>
      </c>
      <c r="Q523" s="15" t="s">
        <v>7</v>
      </c>
      <c r="R523" s="15" t="s">
        <v>7</v>
      </c>
    </row>
    <row r="524" spans="8:18" s="15" customFormat="1" x14ac:dyDescent="0.3">
      <c r="H524" t="s">
        <v>7</v>
      </c>
      <c r="I524" t="s">
        <v>7</v>
      </c>
      <c r="J524" s="129"/>
      <c r="K524" t="s">
        <v>7</v>
      </c>
      <c r="L524" s="15" t="s">
        <v>7</v>
      </c>
      <c r="M524" s="129" t="s">
        <v>7</v>
      </c>
      <c r="N524" s="15" t="s">
        <v>7</v>
      </c>
      <c r="O524" s="15" t="s">
        <v>7</v>
      </c>
      <c r="P524" t="s">
        <v>7</v>
      </c>
      <c r="Q524" s="15" t="s">
        <v>7</v>
      </c>
      <c r="R524" s="15" t="s">
        <v>7</v>
      </c>
    </row>
    <row r="525" spans="8:18" s="15" customFormat="1" x14ac:dyDescent="0.3">
      <c r="H525" t="s">
        <v>7</v>
      </c>
      <c r="I525" t="s">
        <v>7</v>
      </c>
      <c r="J525" s="129"/>
      <c r="K525" t="s">
        <v>7</v>
      </c>
      <c r="L525" s="15" t="s">
        <v>7</v>
      </c>
      <c r="M525" s="129" t="s">
        <v>7</v>
      </c>
      <c r="N525" s="15" t="s">
        <v>7</v>
      </c>
      <c r="O525" s="15" t="s">
        <v>7</v>
      </c>
      <c r="P525" t="s">
        <v>7</v>
      </c>
      <c r="Q525" s="15" t="s">
        <v>7</v>
      </c>
      <c r="R525" s="15" t="s">
        <v>7</v>
      </c>
    </row>
    <row r="526" spans="8:18" s="15" customFormat="1" x14ac:dyDescent="0.3">
      <c r="H526" t="s">
        <v>7</v>
      </c>
      <c r="I526" t="s">
        <v>7</v>
      </c>
      <c r="J526" s="129"/>
      <c r="K526" t="s">
        <v>7</v>
      </c>
      <c r="L526" s="15" t="s">
        <v>7</v>
      </c>
      <c r="M526" s="129" t="s">
        <v>7</v>
      </c>
      <c r="N526" s="15" t="s">
        <v>7</v>
      </c>
      <c r="O526" s="15" t="s">
        <v>7</v>
      </c>
      <c r="P526" t="s">
        <v>7</v>
      </c>
      <c r="Q526" s="15" t="s">
        <v>7</v>
      </c>
      <c r="R526" s="15" t="s">
        <v>7</v>
      </c>
    </row>
    <row r="527" spans="8:18" s="15" customFormat="1" x14ac:dyDescent="0.3">
      <c r="H527" t="s">
        <v>7</v>
      </c>
      <c r="I527" t="s">
        <v>7</v>
      </c>
      <c r="J527" s="129"/>
      <c r="K527" t="s">
        <v>7</v>
      </c>
      <c r="L527" s="15" t="s">
        <v>7</v>
      </c>
      <c r="M527" s="129" t="s">
        <v>7</v>
      </c>
      <c r="N527" s="15" t="s">
        <v>7</v>
      </c>
      <c r="O527" s="15" t="s">
        <v>7</v>
      </c>
      <c r="P527" t="s">
        <v>7</v>
      </c>
      <c r="Q527" s="15" t="s">
        <v>7</v>
      </c>
      <c r="R527" s="15" t="s">
        <v>7</v>
      </c>
    </row>
    <row r="528" spans="8:18" s="15" customFormat="1" x14ac:dyDescent="0.3">
      <c r="H528" t="s">
        <v>7</v>
      </c>
      <c r="I528" t="s">
        <v>7</v>
      </c>
      <c r="J528" s="129"/>
      <c r="K528" t="s">
        <v>7</v>
      </c>
      <c r="L528" s="15" t="s">
        <v>7</v>
      </c>
      <c r="M528" s="129" t="s">
        <v>7</v>
      </c>
      <c r="N528" s="15" t="s">
        <v>7</v>
      </c>
      <c r="O528" s="15" t="s">
        <v>7</v>
      </c>
      <c r="P528" t="s">
        <v>7</v>
      </c>
      <c r="Q528" s="15" t="s">
        <v>7</v>
      </c>
      <c r="R528" s="15" t="s">
        <v>7</v>
      </c>
    </row>
    <row r="529" spans="8:18" s="15" customFormat="1" x14ac:dyDescent="0.3">
      <c r="H529" t="s">
        <v>7</v>
      </c>
      <c r="I529" t="s">
        <v>7</v>
      </c>
      <c r="J529" s="129"/>
      <c r="K529" t="s">
        <v>7</v>
      </c>
      <c r="L529" s="15" t="s">
        <v>7</v>
      </c>
      <c r="M529" s="129" t="s">
        <v>7</v>
      </c>
      <c r="N529" s="15" t="s">
        <v>7</v>
      </c>
      <c r="O529" s="15" t="s">
        <v>7</v>
      </c>
      <c r="P529" t="s">
        <v>7</v>
      </c>
      <c r="Q529" s="15" t="s">
        <v>7</v>
      </c>
      <c r="R529" s="15" t="s">
        <v>7</v>
      </c>
    </row>
    <row r="530" spans="8:18" s="15" customFormat="1" x14ac:dyDescent="0.3">
      <c r="H530" t="s">
        <v>7</v>
      </c>
      <c r="I530" t="s">
        <v>7</v>
      </c>
      <c r="J530" s="129"/>
      <c r="K530" t="s">
        <v>7</v>
      </c>
      <c r="L530" s="15" t="s">
        <v>7</v>
      </c>
      <c r="M530" s="129" t="s">
        <v>7</v>
      </c>
      <c r="N530" s="15" t="s">
        <v>7</v>
      </c>
      <c r="O530" s="15" t="s">
        <v>7</v>
      </c>
      <c r="P530" t="s">
        <v>7</v>
      </c>
      <c r="Q530" s="15" t="s">
        <v>7</v>
      </c>
      <c r="R530" s="15" t="s">
        <v>7</v>
      </c>
    </row>
    <row r="531" spans="8:18" s="15" customFormat="1" x14ac:dyDescent="0.3">
      <c r="H531" t="s">
        <v>7</v>
      </c>
      <c r="I531" t="s">
        <v>7</v>
      </c>
      <c r="J531" s="129"/>
      <c r="K531" t="s">
        <v>7</v>
      </c>
      <c r="L531" s="15" t="s">
        <v>7</v>
      </c>
      <c r="M531" s="129" t="s">
        <v>7</v>
      </c>
      <c r="N531" s="15" t="s">
        <v>7</v>
      </c>
      <c r="O531" s="15" t="s">
        <v>7</v>
      </c>
      <c r="P531" t="s">
        <v>7</v>
      </c>
      <c r="Q531" s="15" t="s">
        <v>7</v>
      </c>
      <c r="R531" s="15" t="s">
        <v>7</v>
      </c>
    </row>
    <row r="532" spans="8:18" s="15" customFormat="1" x14ac:dyDescent="0.3">
      <c r="H532" t="s">
        <v>7</v>
      </c>
      <c r="I532" t="s">
        <v>7</v>
      </c>
      <c r="J532" s="129"/>
      <c r="K532" t="s">
        <v>7</v>
      </c>
      <c r="L532" s="15" t="s">
        <v>7</v>
      </c>
      <c r="M532" s="129" t="s">
        <v>7</v>
      </c>
      <c r="N532" s="15" t="s">
        <v>7</v>
      </c>
      <c r="O532" s="15" t="s">
        <v>7</v>
      </c>
      <c r="P532" t="s">
        <v>7</v>
      </c>
      <c r="Q532" s="15" t="s">
        <v>7</v>
      </c>
      <c r="R532" s="15" t="s">
        <v>7</v>
      </c>
    </row>
    <row r="533" spans="8:18" s="15" customFormat="1" x14ac:dyDescent="0.3">
      <c r="H533" t="s">
        <v>7</v>
      </c>
      <c r="I533" t="s">
        <v>7</v>
      </c>
      <c r="J533" s="129"/>
      <c r="K533" t="s">
        <v>7</v>
      </c>
      <c r="L533" s="15" t="s">
        <v>7</v>
      </c>
      <c r="M533" s="129" t="s">
        <v>7</v>
      </c>
      <c r="N533" s="15" t="s">
        <v>7</v>
      </c>
      <c r="O533" s="15" t="s">
        <v>7</v>
      </c>
      <c r="P533" t="s">
        <v>7</v>
      </c>
      <c r="Q533" s="15" t="s">
        <v>7</v>
      </c>
      <c r="R533" s="15" t="s">
        <v>7</v>
      </c>
    </row>
    <row r="534" spans="8:18" s="15" customFormat="1" x14ac:dyDescent="0.3">
      <c r="H534" t="s">
        <v>7</v>
      </c>
      <c r="I534" t="s">
        <v>7</v>
      </c>
      <c r="J534" s="129"/>
      <c r="K534" t="s">
        <v>7</v>
      </c>
      <c r="L534" s="15" t="s">
        <v>7</v>
      </c>
      <c r="M534" s="129" t="s">
        <v>7</v>
      </c>
      <c r="N534" s="15" t="s">
        <v>7</v>
      </c>
      <c r="O534" s="15" t="s">
        <v>7</v>
      </c>
      <c r="P534" t="s">
        <v>7</v>
      </c>
      <c r="Q534" s="15" t="s">
        <v>7</v>
      </c>
      <c r="R534" s="15" t="s">
        <v>7</v>
      </c>
    </row>
    <row r="535" spans="8:18" s="15" customFormat="1" x14ac:dyDescent="0.3">
      <c r="H535" t="s">
        <v>7</v>
      </c>
      <c r="I535" t="s">
        <v>7</v>
      </c>
      <c r="J535" s="129"/>
      <c r="K535" t="s">
        <v>7</v>
      </c>
      <c r="L535" s="15" t="s">
        <v>7</v>
      </c>
      <c r="M535" s="129" t="s">
        <v>7</v>
      </c>
      <c r="N535" s="15" t="s">
        <v>7</v>
      </c>
      <c r="O535" s="15" t="s">
        <v>7</v>
      </c>
      <c r="P535" t="s">
        <v>7</v>
      </c>
      <c r="Q535" s="15" t="s">
        <v>7</v>
      </c>
      <c r="R535" s="15" t="s">
        <v>7</v>
      </c>
    </row>
    <row r="536" spans="8:18" s="15" customFormat="1" x14ac:dyDescent="0.3">
      <c r="H536" t="s">
        <v>7</v>
      </c>
      <c r="I536" t="s">
        <v>7</v>
      </c>
      <c r="J536" s="129"/>
      <c r="K536" t="s">
        <v>7</v>
      </c>
      <c r="L536" s="15" t="s">
        <v>7</v>
      </c>
      <c r="M536" s="129" t="s">
        <v>7</v>
      </c>
      <c r="N536" s="15" t="s">
        <v>7</v>
      </c>
      <c r="O536" s="15" t="s">
        <v>7</v>
      </c>
      <c r="P536" t="s">
        <v>7</v>
      </c>
      <c r="Q536" s="15" t="s">
        <v>7</v>
      </c>
      <c r="R536" s="15" t="s">
        <v>7</v>
      </c>
    </row>
    <row r="537" spans="8:18" s="15" customFormat="1" x14ac:dyDescent="0.3">
      <c r="H537" t="s">
        <v>7</v>
      </c>
      <c r="I537" t="s">
        <v>7</v>
      </c>
      <c r="J537" s="129"/>
      <c r="K537" t="s">
        <v>7</v>
      </c>
      <c r="L537" s="15" t="s">
        <v>7</v>
      </c>
      <c r="M537" s="129" t="s">
        <v>7</v>
      </c>
      <c r="N537" s="15" t="s">
        <v>7</v>
      </c>
      <c r="O537" s="15" t="s">
        <v>7</v>
      </c>
      <c r="P537" t="s">
        <v>7</v>
      </c>
      <c r="Q537" s="15" t="s">
        <v>7</v>
      </c>
      <c r="R537" s="15" t="s">
        <v>7</v>
      </c>
    </row>
    <row r="538" spans="8:18" s="15" customFormat="1" x14ac:dyDescent="0.3">
      <c r="H538" t="s">
        <v>7</v>
      </c>
      <c r="I538" t="s">
        <v>7</v>
      </c>
      <c r="J538" s="129"/>
      <c r="K538" t="s">
        <v>7</v>
      </c>
      <c r="L538" s="15" t="s">
        <v>7</v>
      </c>
      <c r="M538" s="129" t="s">
        <v>7</v>
      </c>
      <c r="N538" s="15" t="s">
        <v>7</v>
      </c>
      <c r="O538" s="15" t="s">
        <v>7</v>
      </c>
      <c r="P538" t="s">
        <v>7</v>
      </c>
      <c r="Q538" s="15" t="s">
        <v>7</v>
      </c>
      <c r="R538" s="15" t="s">
        <v>7</v>
      </c>
    </row>
    <row r="539" spans="8:18" s="15" customFormat="1" x14ac:dyDescent="0.3">
      <c r="H539" t="s">
        <v>7</v>
      </c>
      <c r="I539" t="s">
        <v>7</v>
      </c>
      <c r="J539" s="129"/>
      <c r="K539" t="s">
        <v>7</v>
      </c>
      <c r="L539" s="15" t="s">
        <v>7</v>
      </c>
      <c r="M539" s="129" t="s">
        <v>7</v>
      </c>
      <c r="N539" s="15" t="s">
        <v>7</v>
      </c>
      <c r="O539" s="15" t="s">
        <v>7</v>
      </c>
      <c r="P539" t="s">
        <v>7</v>
      </c>
      <c r="Q539" s="15" t="s">
        <v>7</v>
      </c>
      <c r="R539" s="15" t="s">
        <v>7</v>
      </c>
    </row>
    <row r="540" spans="8:18" s="15" customFormat="1" x14ac:dyDescent="0.3">
      <c r="H540" t="s">
        <v>7</v>
      </c>
      <c r="I540" t="s">
        <v>7</v>
      </c>
      <c r="J540" s="129"/>
      <c r="K540" t="s">
        <v>7</v>
      </c>
      <c r="L540" s="15" t="s">
        <v>7</v>
      </c>
      <c r="M540" s="129" t="s">
        <v>7</v>
      </c>
      <c r="N540" s="15" t="s">
        <v>7</v>
      </c>
      <c r="O540" s="15" t="s">
        <v>7</v>
      </c>
      <c r="P540" t="s">
        <v>7</v>
      </c>
      <c r="Q540" s="15" t="s">
        <v>7</v>
      </c>
      <c r="R540" s="15" t="s">
        <v>7</v>
      </c>
    </row>
    <row r="541" spans="8:18" s="15" customFormat="1" x14ac:dyDescent="0.3">
      <c r="H541" t="s">
        <v>7</v>
      </c>
      <c r="I541" t="s">
        <v>7</v>
      </c>
      <c r="J541" s="129"/>
      <c r="K541" t="s">
        <v>7</v>
      </c>
      <c r="L541" s="15" t="s">
        <v>7</v>
      </c>
      <c r="M541" s="129" t="s">
        <v>7</v>
      </c>
      <c r="N541" s="15" t="s">
        <v>7</v>
      </c>
      <c r="O541" s="15" t="s">
        <v>7</v>
      </c>
      <c r="P541" t="s">
        <v>7</v>
      </c>
      <c r="Q541" s="15" t="s">
        <v>7</v>
      </c>
      <c r="R541" s="15" t="s">
        <v>7</v>
      </c>
    </row>
    <row r="542" spans="8:18" s="15" customFormat="1" x14ac:dyDescent="0.3">
      <c r="H542" t="s">
        <v>7</v>
      </c>
      <c r="I542" t="s">
        <v>7</v>
      </c>
      <c r="J542" s="129"/>
      <c r="K542" t="s">
        <v>7</v>
      </c>
      <c r="L542" s="15" t="s">
        <v>7</v>
      </c>
      <c r="M542" s="129" t="s">
        <v>7</v>
      </c>
      <c r="N542" s="15" t="s">
        <v>7</v>
      </c>
      <c r="O542" s="15" t="s">
        <v>7</v>
      </c>
      <c r="P542" t="s">
        <v>7</v>
      </c>
      <c r="Q542" s="15" t="s">
        <v>7</v>
      </c>
      <c r="R542" s="15" t="s">
        <v>7</v>
      </c>
    </row>
    <row r="543" spans="8:18" s="15" customFormat="1" x14ac:dyDescent="0.3">
      <c r="H543" t="s">
        <v>7</v>
      </c>
      <c r="I543" t="s">
        <v>7</v>
      </c>
      <c r="J543" s="129"/>
      <c r="K543" t="s">
        <v>7</v>
      </c>
      <c r="L543" s="15" t="s">
        <v>7</v>
      </c>
      <c r="M543" s="129" t="s">
        <v>7</v>
      </c>
      <c r="N543" s="15" t="s">
        <v>7</v>
      </c>
      <c r="O543" s="15" t="s">
        <v>7</v>
      </c>
      <c r="P543" t="s">
        <v>7</v>
      </c>
      <c r="Q543" s="15" t="s">
        <v>7</v>
      </c>
      <c r="R543" s="15" t="s">
        <v>7</v>
      </c>
    </row>
    <row r="544" spans="8:18" s="15" customFormat="1" x14ac:dyDescent="0.3">
      <c r="H544" t="s">
        <v>7</v>
      </c>
      <c r="I544" t="s">
        <v>7</v>
      </c>
      <c r="J544" s="129"/>
      <c r="K544" t="s">
        <v>7</v>
      </c>
      <c r="L544" s="15" t="s">
        <v>7</v>
      </c>
      <c r="M544" s="129" t="s">
        <v>7</v>
      </c>
      <c r="N544" s="15" t="s">
        <v>7</v>
      </c>
      <c r="O544" s="15" t="s">
        <v>7</v>
      </c>
      <c r="P544" t="s">
        <v>7</v>
      </c>
      <c r="Q544" s="15" t="s">
        <v>7</v>
      </c>
      <c r="R544" s="15" t="s">
        <v>7</v>
      </c>
    </row>
    <row r="545" spans="8:18" s="15" customFormat="1" x14ac:dyDescent="0.3">
      <c r="H545" t="s">
        <v>7</v>
      </c>
      <c r="I545" t="s">
        <v>7</v>
      </c>
      <c r="J545" s="129"/>
      <c r="K545" t="s">
        <v>7</v>
      </c>
      <c r="L545" s="15" t="s">
        <v>7</v>
      </c>
      <c r="M545" s="129" t="s">
        <v>7</v>
      </c>
      <c r="N545" s="15" t="s">
        <v>7</v>
      </c>
      <c r="O545" s="15" t="s">
        <v>7</v>
      </c>
      <c r="P545" t="s">
        <v>7</v>
      </c>
      <c r="Q545" s="15" t="s">
        <v>7</v>
      </c>
      <c r="R545" s="15" t="s">
        <v>7</v>
      </c>
    </row>
    <row r="546" spans="8:18" s="15" customFormat="1" x14ac:dyDescent="0.3">
      <c r="H546" t="s">
        <v>7</v>
      </c>
      <c r="I546" t="s">
        <v>7</v>
      </c>
      <c r="J546" s="129"/>
      <c r="K546" t="s">
        <v>7</v>
      </c>
      <c r="L546" s="15" t="s">
        <v>7</v>
      </c>
      <c r="M546" s="129" t="s">
        <v>7</v>
      </c>
      <c r="N546" s="15" t="s">
        <v>7</v>
      </c>
      <c r="O546" s="15" t="s">
        <v>7</v>
      </c>
      <c r="P546" t="s">
        <v>7</v>
      </c>
      <c r="Q546" s="15" t="s">
        <v>7</v>
      </c>
      <c r="R546" s="15" t="s">
        <v>7</v>
      </c>
    </row>
    <row r="547" spans="8:18" s="15" customFormat="1" x14ac:dyDescent="0.3">
      <c r="H547" t="s">
        <v>7</v>
      </c>
      <c r="I547" t="s">
        <v>7</v>
      </c>
      <c r="J547" s="129"/>
      <c r="K547" t="s">
        <v>7</v>
      </c>
      <c r="L547" s="15" t="s">
        <v>7</v>
      </c>
      <c r="M547" s="129" t="s">
        <v>7</v>
      </c>
      <c r="N547" s="15" t="s">
        <v>7</v>
      </c>
      <c r="O547" s="15" t="s">
        <v>7</v>
      </c>
      <c r="P547" t="s">
        <v>7</v>
      </c>
      <c r="Q547" s="15" t="s">
        <v>7</v>
      </c>
      <c r="R547" s="15" t="s">
        <v>7</v>
      </c>
    </row>
    <row r="548" spans="8:18" s="15" customFormat="1" x14ac:dyDescent="0.3">
      <c r="H548" t="s">
        <v>7</v>
      </c>
      <c r="I548" t="s">
        <v>7</v>
      </c>
      <c r="J548" s="129"/>
      <c r="K548" t="s">
        <v>7</v>
      </c>
      <c r="L548" s="15" t="s">
        <v>7</v>
      </c>
      <c r="M548" s="129" t="s">
        <v>7</v>
      </c>
      <c r="N548" s="15" t="s">
        <v>7</v>
      </c>
      <c r="O548" s="15" t="s">
        <v>7</v>
      </c>
      <c r="P548" t="s">
        <v>7</v>
      </c>
      <c r="Q548" s="15" t="s">
        <v>7</v>
      </c>
      <c r="R548" s="15" t="s">
        <v>7</v>
      </c>
    </row>
    <row r="549" spans="8:18" s="15" customFormat="1" x14ac:dyDescent="0.3">
      <c r="H549" t="s">
        <v>7</v>
      </c>
      <c r="I549" t="s">
        <v>7</v>
      </c>
      <c r="J549" s="129"/>
      <c r="K549" t="s">
        <v>7</v>
      </c>
      <c r="L549" s="15" t="s">
        <v>7</v>
      </c>
      <c r="M549" s="129" t="s">
        <v>7</v>
      </c>
      <c r="N549" s="15" t="s">
        <v>7</v>
      </c>
      <c r="O549" s="15" t="s">
        <v>7</v>
      </c>
      <c r="P549" t="s">
        <v>7</v>
      </c>
      <c r="Q549" s="15" t="s">
        <v>7</v>
      </c>
      <c r="R549" s="15" t="s">
        <v>7</v>
      </c>
    </row>
    <row r="550" spans="8:18" s="15" customFormat="1" x14ac:dyDescent="0.3">
      <c r="H550" t="s">
        <v>7</v>
      </c>
      <c r="I550" t="s">
        <v>7</v>
      </c>
      <c r="J550" s="129"/>
      <c r="K550" t="s">
        <v>7</v>
      </c>
      <c r="L550" s="15" t="s">
        <v>7</v>
      </c>
      <c r="M550" s="129" t="s">
        <v>7</v>
      </c>
      <c r="N550" s="15" t="s">
        <v>7</v>
      </c>
      <c r="O550" s="15" t="s">
        <v>7</v>
      </c>
      <c r="P550" t="s">
        <v>7</v>
      </c>
      <c r="Q550" s="15" t="s">
        <v>7</v>
      </c>
      <c r="R550" s="15" t="s">
        <v>7</v>
      </c>
    </row>
    <row r="551" spans="8:18" s="15" customFormat="1" x14ac:dyDescent="0.3">
      <c r="H551" t="s">
        <v>7</v>
      </c>
      <c r="I551" t="s">
        <v>7</v>
      </c>
      <c r="J551" s="129"/>
      <c r="K551" t="s">
        <v>7</v>
      </c>
      <c r="L551" s="15" t="s">
        <v>7</v>
      </c>
      <c r="M551" s="129" t="s">
        <v>7</v>
      </c>
      <c r="N551" s="15" t="s">
        <v>7</v>
      </c>
      <c r="O551" s="15" t="s">
        <v>7</v>
      </c>
      <c r="P551" t="s">
        <v>7</v>
      </c>
      <c r="Q551" s="15" t="s">
        <v>7</v>
      </c>
      <c r="R551" s="15" t="s">
        <v>7</v>
      </c>
    </row>
    <row r="552" spans="8:18" s="15" customFormat="1" x14ac:dyDescent="0.3">
      <c r="H552" t="s">
        <v>7</v>
      </c>
      <c r="I552" t="s">
        <v>7</v>
      </c>
      <c r="J552" s="129"/>
      <c r="K552" t="s">
        <v>7</v>
      </c>
      <c r="L552" s="15" t="s">
        <v>7</v>
      </c>
      <c r="M552" s="129" t="s">
        <v>7</v>
      </c>
      <c r="N552" s="15" t="s">
        <v>7</v>
      </c>
      <c r="O552" s="15" t="s">
        <v>7</v>
      </c>
      <c r="P552" t="s">
        <v>7</v>
      </c>
      <c r="Q552" s="15" t="s">
        <v>7</v>
      </c>
      <c r="R552" s="15" t="s">
        <v>7</v>
      </c>
    </row>
    <row r="553" spans="8:18" s="15" customFormat="1" x14ac:dyDescent="0.3">
      <c r="H553" t="s">
        <v>7</v>
      </c>
      <c r="I553" t="s">
        <v>7</v>
      </c>
      <c r="J553" s="129"/>
      <c r="K553" t="s">
        <v>7</v>
      </c>
      <c r="L553" s="15" t="s">
        <v>7</v>
      </c>
      <c r="M553" s="129" t="s">
        <v>7</v>
      </c>
      <c r="N553" s="15" t="s">
        <v>7</v>
      </c>
      <c r="O553" s="15" t="s">
        <v>7</v>
      </c>
      <c r="P553" t="s">
        <v>7</v>
      </c>
      <c r="Q553" s="15" t="s">
        <v>7</v>
      </c>
      <c r="R553" s="15" t="s">
        <v>7</v>
      </c>
    </row>
    <row r="554" spans="8:18" s="15" customFormat="1" x14ac:dyDescent="0.3">
      <c r="H554" t="s">
        <v>7</v>
      </c>
      <c r="I554" t="s">
        <v>7</v>
      </c>
      <c r="J554" s="129"/>
      <c r="K554" t="s">
        <v>7</v>
      </c>
      <c r="L554" s="15" t="s">
        <v>7</v>
      </c>
      <c r="M554" s="129" t="s">
        <v>7</v>
      </c>
      <c r="N554" s="15" t="s">
        <v>7</v>
      </c>
      <c r="O554" s="15" t="s">
        <v>7</v>
      </c>
      <c r="P554" t="s">
        <v>7</v>
      </c>
      <c r="Q554" s="15" t="s">
        <v>7</v>
      </c>
      <c r="R554" s="15" t="s">
        <v>7</v>
      </c>
    </row>
    <row r="555" spans="8:18" s="15" customFormat="1" x14ac:dyDescent="0.3">
      <c r="H555" t="s">
        <v>7</v>
      </c>
      <c r="I555" t="s">
        <v>7</v>
      </c>
      <c r="J555" s="129"/>
      <c r="K555" t="s">
        <v>7</v>
      </c>
      <c r="L555" s="15" t="s">
        <v>7</v>
      </c>
      <c r="M555" s="129" t="s">
        <v>7</v>
      </c>
      <c r="N555" s="15" t="s">
        <v>7</v>
      </c>
      <c r="O555" s="15" t="s">
        <v>7</v>
      </c>
      <c r="P555" t="s">
        <v>7</v>
      </c>
      <c r="Q555" s="15" t="s">
        <v>7</v>
      </c>
      <c r="R555" s="15" t="s">
        <v>7</v>
      </c>
    </row>
    <row r="556" spans="8:18" s="15" customFormat="1" x14ac:dyDescent="0.3">
      <c r="H556" t="s">
        <v>7</v>
      </c>
      <c r="I556" t="s">
        <v>7</v>
      </c>
      <c r="J556" s="129"/>
      <c r="K556" t="s">
        <v>7</v>
      </c>
      <c r="L556" s="15" t="s">
        <v>7</v>
      </c>
      <c r="M556" s="129" t="s">
        <v>7</v>
      </c>
      <c r="N556" s="15" t="s">
        <v>7</v>
      </c>
      <c r="O556" s="15" t="s">
        <v>7</v>
      </c>
      <c r="P556" t="s">
        <v>7</v>
      </c>
      <c r="Q556" s="15" t="s">
        <v>7</v>
      </c>
      <c r="R556" s="15" t="s">
        <v>7</v>
      </c>
    </row>
    <row r="557" spans="8:18" s="15" customFormat="1" x14ac:dyDescent="0.3">
      <c r="H557" t="s">
        <v>7</v>
      </c>
      <c r="I557" t="s">
        <v>7</v>
      </c>
      <c r="J557" s="129"/>
      <c r="K557" t="s">
        <v>7</v>
      </c>
      <c r="L557" s="15" t="s">
        <v>7</v>
      </c>
      <c r="M557" s="129" t="s">
        <v>7</v>
      </c>
      <c r="N557" s="15" t="s">
        <v>7</v>
      </c>
      <c r="O557" s="15" t="s">
        <v>7</v>
      </c>
      <c r="P557" t="s">
        <v>7</v>
      </c>
      <c r="Q557" s="15" t="s">
        <v>7</v>
      </c>
      <c r="R557" s="15" t="s">
        <v>7</v>
      </c>
    </row>
    <row r="558" spans="8:18" s="15" customFormat="1" x14ac:dyDescent="0.3">
      <c r="H558" t="s">
        <v>7</v>
      </c>
      <c r="I558" t="s">
        <v>7</v>
      </c>
      <c r="J558" s="129"/>
      <c r="K558" t="s">
        <v>7</v>
      </c>
      <c r="L558" s="15" t="s">
        <v>7</v>
      </c>
      <c r="M558" s="129" t="s">
        <v>7</v>
      </c>
      <c r="N558" s="15" t="s">
        <v>7</v>
      </c>
      <c r="O558" s="15" t="s">
        <v>7</v>
      </c>
      <c r="P558" t="s">
        <v>7</v>
      </c>
      <c r="Q558" s="15" t="s">
        <v>7</v>
      </c>
      <c r="R558" s="15" t="s">
        <v>7</v>
      </c>
    </row>
    <row r="559" spans="8:18" s="15" customFormat="1" x14ac:dyDescent="0.3">
      <c r="H559" t="s">
        <v>7</v>
      </c>
      <c r="I559" t="s">
        <v>7</v>
      </c>
      <c r="J559" s="129"/>
      <c r="K559" t="s">
        <v>7</v>
      </c>
      <c r="L559" s="15" t="s">
        <v>7</v>
      </c>
      <c r="M559" s="129" t="s">
        <v>7</v>
      </c>
      <c r="N559" s="15" t="s">
        <v>7</v>
      </c>
      <c r="O559" s="15" t="s">
        <v>7</v>
      </c>
      <c r="P559" t="s">
        <v>7</v>
      </c>
      <c r="Q559" s="15" t="s">
        <v>7</v>
      </c>
      <c r="R559" s="15" t="s">
        <v>7</v>
      </c>
    </row>
    <row r="560" spans="8:18" s="15" customFormat="1" x14ac:dyDescent="0.3">
      <c r="H560" t="s">
        <v>7</v>
      </c>
      <c r="I560" t="s">
        <v>7</v>
      </c>
      <c r="J560" s="129"/>
      <c r="K560" t="s">
        <v>7</v>
      </c>
      <c r="L560" s="15" t="s">
        <v>7</v>
      </c>
      <c r="M560" s="129" t="s">
        <v>7</v>
      </c>
      <c r="N560" s="15" t="s">
        <v>7</v>
      </c>
      <c r="O560" s="15" t="s">
        <v>7</v>
      </c>
      <c r="P560" t="s">
        <v>7</v>
      </c>
      <c r="Q560" s="15" t="s">
        <v>7</v>
      </c>
      <c r="R560" s="15" t="s">
        <v>7</v>
      </c>
    </row>
    <row r="561" spans="8:18" s="15" customFormat="1" x14ac:dyDescent="0.3">
      <c r="H561" t="s">
        <v>7</v>
      </c>
      <c r="I561" t="s">
        <v>7</v>
      </c>
      <c r="J561" s="129"/>
      <c r="K561" t="s">
        <v>7</v>
      </c>
      <c r="L561" s="15" t="s">
        <v>7</v>
      </c>
      <c r="M561" s="129" t="s">
        <v>7</v>
      </c>
      <c r="N561" s="15" t="s">
        <v>7</v>
      </c>
      <c r="O561" s="15" t="s">
        <v>7</v>
      </c>
      <c r="P561" t="s">
        <v>7</v>
      </c>
      <c r="Q561" s="15" t="s">
        <v>7</v>
      </c>
      <c r="R561" s="15" t="s">
        <v>7</v>
      </c>
    </row>
    <row r="562" spans="8:18" s="15" customFormat="1" x14ac:dyDescent="0.3">
      <c r="H562" t="s">
        <v>7</v>
      </c>
      <c r="I562" t="s">
        <v>7</v>
      </c>
      <c r="J562" s="129"/>
      <c r="K562" t="s">
        <v>7</v>
      </c>
      <c r="L562" s="15" t="s">
        <v>7</v>
      </c>
      <c r="M562" s="129" t="s">
        <v>7</v>
      </c>
      <c r="N562" s="15" t="s">
        <v>7</v>
      </c>
      <c r="O562" s="15" t="s">
        <v>7</v>
      </c>
      <c r="P562" t="s">
        <v>7</v>
      </c>
      <c r="Q562" s="15" t="s">
        <v>7</v>
      </c>
      <c r="R562" s="15" t="s">
        <v>7</v>
      </c>
    </row>
    <row r="563" spans="8:18" s="15" customFormat="1" x14ac:dyDescent="0.3">
      <c r="H563" t="s">
        <v>7</v>
      </c>
      <c r="I563" t="s">
        <v>7</v>
      </c>
      <c r="J563" s="129"/>
      <c r="K563" t="s">
        <v>7</v>
      </c>
      <c r="L563" s="15" t="s">
        <v>7</v>
      </c>
      <c r="M563" s="129" t="s">
        <v>7</v>
      </c>
      <c r="N563" s="15" t="s">
        <v>7</v>
      </c>
      <c r="O563" s="15" t="s">
        <v>7</v>
      </c>
      <c r="P563" t="s">
        <v>7</v>
      </c>
      <c r="Q563" s="15" t="s">
        <v>7</v>
      </c>
      <c r="R563" s="15" t="s">
        <v>7</v>
      </c>
    </row>
    <row r="564" spans="8:18" s="15" customFormat="1" x14ac:dyDescent="0.3">
      <c r="H564" t="s">
        <v>7</v>
      </c>
      <c r="I564" t="s">
        <v>7</v>
      </c>
      <c r="J564" s="129"/>
      <c r="K564" t="s">
        <v>7</v>
      </c>
      <c r="L564" s="15" t="s">
        <v>7</v>
      </c>
      <c r="M564" s="129" t="s">
        <v>7</v>
      </c>
      <c r="N564" s="15" t="s">
        <v>7</v>
      </c>
      <c r="O564" s="15" t="s">
        <v>7</v>
      </c>
      <c r="P564" t="s">
        <v>7</v>
      </c>
      <c r="Q564" s="15" t="s">
        <v>7</v>
      </c>
      <c r="R564" s="15" t="s">
        <v>7</v>
      </c>
    </row>
    <row r="565" spans="8:18" s="15" customFormat="1" x14ac:dyDescent="0.3">
      <c r="H565" t="s">
        <v>7</v>
      </c>
      <c r="I565" t="s">
        <v>7</v>
      </c>
      <c r="J565" s="129"/>
      <c r="K565" t="s">
        <v>7</v>
      </c>
      <c r="L565" s="15" t="s">
        <v>7</v>
      </c>
      <c r="M565" s="129" t="s">
        <v>7</v>
      </c>
      <c r="N565" s="15" t="s">
        <v>7</v>
      </c>
      <c r="O565" s="15" t="s">
        <v>7</v>
      </c>
      <c r="P565" t="s">
        <v>7</v>
      </c>
      <c r="Q565" s="15" t="s">
        <v>7</v>
      </c>
      <c r="R565" s="15" t="s">
        <v>7</v>
      </c>
    </row>
    <row r="566" spans="8:18" s="15" customFormat="1" x14ac:dyDescent="0.3">
      <c r="H566" t="s">
        <v>7</v>
      </c>
      <c r="I566" t="s">
        <v>7</v>
      </c>
      <c r="J566" s="129"/>
      <c r="K566" t="s">
        <v>7</v>
      </c>
      <c r="L566" s="15" t="s">
        <v>7</v>
      </c>
      <c r="M566" s="129" t="s">
        <v>7</v>
      </c>
      <c r="N566" s="15" t="s">
        <v>7</v>
      </c>
      <c r="O566" s="15" t="s">
        <v>7</v>
      </c>
      <c r="P566" t="s">
        <v>7</v>
      </c>
      <c r="Q566" s="15" t="s">
        <v>7</v>
      </c>
      <c r="R566" s="15" t="s">
        <v>7</v>
      </c>
    </row>
    <row r="567" spans="8:18" s="15" customFormat="1" x14ac:dyDescent="0.3">
      <c r="H567" t="s">
        <v>7</v>
      </c>
      <c r="I567" t="s">
        <v>7</v>
      </c>
      <c r="J567" s="129"/>
      <c r="K567" t="s">
        <v>7</v>
      </c>
      <c r="L567" s="15" t="s">
        <v>7</v>
      </c>
      <c r="M567" s="129" t="s">
        <v>7</v>
      </c>
      <c r="N567" s="15" t="s">
        <v>7</v>
      </c>
      <c r="O567" s="15" t="s">
        <v>7</v>
      </c>
      <c r="P567" t="s">
        <v>7</v>
      </c>
      <c r="Q567" s="15" t="s">
        <v>7</v>
      </c>
      <c r="R567" s="15" t="s">
        <v>7</v>
      </c>
    </row>
    <row r="568" spans="8:18" s="15" customFormat="1" x14ac:dyDescent="0.3">
      <c r="H568" t="s">
        <v>7</v>
      </c>
      <c r="I568" t="s">
        <v>7</v>
      </c>
      <c r="J568" s="129"/>
      <c r="K568" t="s">
        <v>7</v>
      </c>
      <c r="L568" s="15" t="s">
        <v>7</v>
      </c>
      <c r="M568" s="129" t="s">
        <v>7</v>
      </c>
      <c r="N568" s="15" t="s">
        <v>7</v>
      </c>
      <c r="O568" s="15" t="s">
        <v>7</v>
      </c>
      <c r="P568" t="s">
        <v>7</v>
      </c>
      <c r="Q568" s="15" t="s">
        <v>7</v>
      </c>
      <c r="R568" s="15" t="s">
        <v>7</v>
      </c>
    </row>
    <row r="569" spans="8:18" s="15" customFormat="1" x14ac:dyDescent="0.3">
      <c r="H569" t="s">
        <v>7</v>
      </c>
      <c r="I569" t="s">
        <v>7</v>
      </c>
      <c r="J569" s="129"/>
      <c r="K569" t="s">
        <v>7</v>
      </c>
      <c r="L569" s="15" t="s">
        <v>7</v>
      </c>
      <c r="M569" s="129" t="s">
        <v>7</v>
      </c>
      <c r="N569" s="15" t="s">
        <v>7</v>
      </c>
      <c r="O569" s="15" t="s">
        <v>7</v>
      </c>
      <c r="P569" t="s">
        <v>7</v>
      </c>
      <c r="Q569" s="15" t="s">
        <v>7</v>
      </c>
      <c r="R569" s="15" t="s">
        <v>7</v>
      </c>
    </row>
    <row r="570" spans="8:18" s="15" customFormat="1" x14ac:dyDescent="0.3">
      <c r="H570" t="s">
        <v>7</v>
      </c>
      <c r="I570" t="s">
        <v>7</v>
      </c>
      <c r="J570" s="129"/>
      <c r="K570" t="s">
        <v>7</v>
      </c>
      <c r="L570" s="15" t="s">
        <v>7</v>
      </c>
      <c r="M570" s="129" t="s">
        <v>7</v>
      </c>
      <c r="N570" s="15" t="s">
        <v>7</v>
      </c>
      <c r="O570" s="15" t="s">
        <v>7</v>
      </c>
      <c r="P570" t="s">
        <v>7</v>
      </c>
      <c r="Q570" s="15" t="s">
        <v>7</v>
      </c>
      <c r="R570" s="15" t="s">
        <v>7</v>
      </c>
    </row>
    <row r="571" spans="8:18" s="15" customFormat="1" x14ac:dyDescent="0.3">
      <c r="H571" t="s">
        <v>7</v>
      </c>
      <c r="I571" t="s">
        <v>7</v>
      </c>
      <c r="J571" s="129"/>
      <c r="K571" t="s">
        <v>7</v>
      </c>
      <c r="L571" s="15" t="s">
        <v>7</v>
      </c>
      <c r="M571" s="129" t="s">
        <v>7</v>
      </c>
      <c r="N571" s="15" t="s">
        <v>7</v>
      </c>
      <c r="O571" s="15" t="s">
        <v>7</v>
      </c>
      <c r="P571" t="s">
        <v>7</v>
      </c>
      <c r="Q571" s="15" t="s">
        <v>7</v>
      </c>
      <c r="R571" s="15" t="s">
        <v>7</v>
      </c>
    </row>
    <row r="572" spans="8:18" s="15" customFormat="1" x14ac:dyDescent="0.3">
      <c r="H572" t="s">
        <v>7</v>
      </c>
      <c r="I572" t="s">
        <v>7</v>
      </c>
      <c r="J572" s="129"/>
      <c r="K572" t="s">
        <v>7</v>
      </c>
      <c r="L572" s="15" t="s">
        <v>7</v>
      </c>
      <c r="M572" s="129" t="s">
        <v>7</v>
      </c>
      <c r="N572" s="15" t="s">
        <v>7</v>
      </c>
      <c r="O572" s="15" t="s">
        <v>7</v>
      </c>
      <c r="P572" t="s">
        <v>7</v>
      </c>
      <c r="Q572" s="15" t="s">
        <v>7</v>
      </c>
      <c r="R572" s="15" t="s">
        <v>7</v>
      </c>
    </row>
    <row r="573" spans="8:18" s="15" customFormat="1" x14ac:dyDescent="0.3">
      <c r="H573" t="s">
        <v>7</v>
      </c>
      <c r="I573" t="s">
        <v>7</v>
      </c>
      <c r="J573" s="129"/>
      <c r="K573" t="s">
        <v>7</v>
      </c>
      <c r="L573" s="15" t="s">
        <v>7</v>
      </c>
      <c r="M573" s="129" t="s">
        <v>7</v>
      </c>
      <c r="N573" s="15" t="s">
        <v>7</v>
      </c>
      <c r="O573" s="15" t="s">
        <v>7</v>
      </c>
      <c r="P573" t="s">
        <v>7</v>
      </c>
      <c r="Q573" s="15" t="s">
        <v>7</v>
      </c>
      <c r="R573" s="15" t="s">
        <v>7</v>
      </c>
    </row>
    <row r="574" spans="8:18" s="15" customFormat="1" x14ac:dyDescent="0.3">
      <c r="H574" t="s">
        <v>7</v>
      </c>
      <c r="I574" t="s">
        <v>7</v>
      </c>
      <c r="J574" s="129"/>
      <c r="K574" t="s">
        <v>7</v>
      </c>
      <c r="L574" s="15" t="s">
        <v>7</v>
      </c>
      <c r="M574" s="129" t="s">
        <v>7</v>
      </c>
      <c r="N574" s="15" t="s">
        <v>7</v>
      </c>
      <c r="O574" s="15" t="s">
        <v>7</v>
      </c>
      <c r="P574" t="s">
        <v>7</v>
      </c>
      <c r="Q574" s="15" t="s">
        <v>7</v>
      </c>
      <c r="R574" s="15" t="s">
        <v>7</v>
      </c>
    </row>
    <row r="575" spans="8:18" s="15" customFormat="1" x14ac:dyDescent="0.3">
      <c r="H575" t="s">
        <v>7</v>
      </c>
      <c r="I575" t="s">
        <v>7</v>
      </c>
      <c r="J575" s="129"/>
      <c r="K575" t="s">
        <v>7</v>
      </c>
      <c r="L575" s="15" t="s">
        <v>7</v>
      </c>
      <c r="M575" s="129" t="s">
        <v>7</v>
      </c>
      <c r="N575" s="15" t="s">
        <v>7</v>
      </c>
      <c r="O575" s="15" t="s">
        <v>7</v>
      </c>
      <c r="P575" t="s">
        <v>7</v>
      </c>
      <c r="Q575" s="15" t="s">
        <v>7</v>
      </c>
      <c r="R575" s="15" t="s">
        <v>7</v>
      </c>
    </row>
    <row r="576" spans="8:18" s="15" customFormat="1" x14ac:dyDescent="0.3">
      <c r="H576" t="s">
        <v>7</v>
      </c>
      <c r="I576" t="s">
        <v>7</v>
      </c>
      <c r="J576" s="129"/>
      <c r="K576" t="s">
        <v>7</v>
      </c>
      <c r="L576" s="15" t="s">
        <v>7</v>
      </c>
      <c r="M576" s="129" t="s">
        <v>7</v>
      </c>
      <c r="N576" s="15" t="s">
        <v>7</v>
      </c>
      <c r="O576" s="15" t="s">
        <v>7</v>
      </c>
      <c r="P576" t="s">
        <v>7</v>
      </c>
      <c r="Q576" s="15" t="s">
        <v>7</v>
      </c>
      <c r="R576" s="15" t="s">
        <v>7</v>
      </c>
    </row>
    <row r="577" spans="8:18" s="15" customFormat="1" x14ac:dyDescent="0.3">
      <c r="H577" t="s">
        <v>7</v>
      </c>
      <c r="I577" t="s">
        <v>7</v>
      </c>
      <c r="J577" s="129"/>
      <c r="K577" t="s">
        <v>7</v>
      </c>
      <c r="L577" s="15" t="s">
        <v>7</v>
      </c>
      <c r="M577" s="129" t="s">
        <v>7</v>
      </c>
      <c r="N577" s="15" t="s">
        <v>7</v>
      </c>
      <c r="O577" s="15" t="s">
        <v>7</v>
      </c>
      <c r="P577" t="s">
        <v>7</v>
      </c>
      <c r="Q577" s="15" t="s">
        <v>7</v>
      </c>
      <c r="R577" s="15" t="s">
        <v>7</v>
      </c>
    </row>
    <row r="578" spans="8:18" s="15" customFormat="1" x14ac:dyDescent="0.3">
      <c r="H578" t="s">
        <v>7</v>
      </c>
      <c r="I578" t="s">
        <v>7</v>
      </c>
      <c r="J578" s="129"/>
      <c r="K578" t="s">
        <v>7</v>
      </c>
      <c r="L578" s="15" t="s">
        <v>7</v>
      </c>
      <c r="M578" s="129" t="s">
        <v>7</v>
      </c>
      <c r="N578" s="15" t="s">
        <v>7</v>
      </c>
      <c r="O578" s="15" t="s">
        <v>7</v>
      </c>
      <c r="P578" t="s">
        <v>7</v>
      </c>
      <c r="Q578" s="15" t="s">
        <v>7</v>
      </c>
      <c r="R578" s="15" t="s">
        <v>7</v>
      </c>
    </row>
    <row r="579" spans="8:18" s="15" customFormat="1" x14ac:dyDescent="0.3">
      <c r="H579" t="s">
        <v>7</v>
      </c>
      <c r="I579" t="s">
        <v>7</v>
      </c>
      <c r="J579" s="129"/>
      <c r="K579" t="s">
        <v>7</v>
      </c>
      <c r="L579" s="15" t="s">
        <v>7</v>
      </c>
      <c r="M579" s="129" t="s">
        <v>7</v>
      </c>
      <c r="N579" s="15" t="s">
        <v>7</v>
      </c>
      <c r="O579" s="15" t="s">
        <v>7</v>
      </c>
      <c r="P579" t="s">
        <v>7</v>
      </c>
      <c r="Q579" s="15" t="s">
        <v>7</v>
      </c>
      <c r="R579" s="15" t="s">
        <v>7</v>
      </c>
    </row>
    <row r="580" spans="8:18" s="15" customFormat="1" x14ac:dyDescent="0.3">
      <c r="H580" t="s">
        <v>7</v>
      </c>
      <c r="I580" t="s">
        <v>7</v>
      </c>
      <c r="J580" s="129"/>
      <c r="K580" t="s">
        <v>7</v>
      </c>
      <c r="L580" s="15" t="s">
        <v>7</v>
      </c>
      <c r="M580" s="129" t="s">
        <v>7</v>
      </c>
      <c r="N580" s="15" t="s">
        <v>7</v>
      </c>
      <c r="O580" s="15" t="s">
        <v>7</v>
      </c>
      <c r="P580" t="s">
        <v>7</v>
      </c>
      <c r="Q580" s="15" t="s">
        <v>7</v>
      </c>
      <c r="R580" s="15" t="s">
        <v>7</v>
      </c>
    </row>
    <row r="581" spans="8:18" s="15" customFormat="1" x14ac:dyDescent="0.3">
      <c r="H581" t="s">
        <v>7</v>
      </c>
      <c r="I581" t="s">
        <v>7</v>
      </c>
      <c r="J581" s="129"/>
      <c r="K581" t="s">
        <v>7</v>
      </c>
      <c r="L581" s="15" t="s">
        <v>7</v>
      </c>
      <c r="M581" s="129" t="s">
        <v>7</v>
      </c>
      <c r="N581" s="15" t="s">
        <v>7</v>
      </c>
      <c r="O581" s="15" t="s">
        <v>7</v>
      </c>
      <c r="P581" t="s">
        <v>7</v>
      </c>
      <c r="Q581" s="15" t="s">
        <v>7</v>
      </c>
      <c r="R581" s="15" t="s">
        <v>7</v>
      </c>
    </row>
    <row r="582" spans="8:18" s="15" customFormat="1" x14ac:dyDescent="0.3">
      <c r="H582" t="s">
        <v>7</v>
      </c>
      <c r="I582" t="s">
        <v>7</v>
      </c>
      <c r="J582" s="129"/>
      <c r="K582" t="s">
        <v>7</v>
      </c>
      <c r="L582" s="15" t="s">
        <v>7</v>
      </c>
      <c r="M582" s="129" t="s">
        <v>7</v>
      </c>
      <c r="N582" s="15" t="s">
        <v>7</v>
      </c>
      <c r="O582" s="15" t="s">
        <v>7</v>
      </c>
      <c r="P582" t="s">
        <v>7</v>
      </c>
      <c r="Q582" s="15" t="s">
        <v>7</v>
      </c>
      <c r="R582" s="15" t="s">
        <v>7</v>
      </c>
    </row>
    <row r="583" spans="8:18" s="15" customFormat="1" x14ac:dyDescent="0.3">
      <c r="H583" t="s">
        <v>7</v>
      </c>
      <c r="I583" t="s">
        <v>7</v>
      </c>
      <c r="J583" s="129"/>
      <c r="K583" t="s">
        <v>7</v>
      </c>
      <c r="L583" s="15" t="s">
        <v>7</v>
      </c>
      <c r="M583" s="129" t="s">
        <v>7</v>
      </c>
      <c r="N583" s="15" t="s">
        <v>7</v>
      </c>
      <c r="O583" s="15" t="s">
        <v>7</v>
      </c>
      <c r="P583" t="s">
        <v>7</v>
      </c>
      <c r="Q583" s="15" t="s">
        <v>7</v>
      </c>
      <c r="R583" s="15" t="s">
        <v>7</v>
      </c>
    </row>
    <row r="584" spans="8:18" s="15" customFormat="1" x14ac:dyDescent="0.3">
      <c r="H584" t="s">
        <v>7</v>
      </c>
      <c r="I584" t="s">
        <v>7</v>
      </c>
      <c r="J584" s="129"/>
      <c r="K584" t="s">
        <v>7</v>
      </c>
      <c r="L584" s="15" t="s">
        <v>7</v>
      </c>
      <c r="M584" s="129" t="s">
        <v>7</v>
      </c>
      <c r="N584" s="15" t="s">
        <v>7</v>
      </c>
      <c r="O584" s="15" t="s">
        <v>7</v>
      </c>
      <c r="P584" t="s">
        <v>7</v>
      </c>
      <c r="Q584" s="15" t="s">
        <v>7</v>
      </c>
      <c r="R584" s="15" t="s">
        <v>7</v>
      </c>
    </row>
    <row r="585" spans="8:18" s="15" customFormat="1" x14ac:dyDescent="0.3">
      <c r="H585" t="s">
        <v>7</v>
      </c>
      <c r="I585" t="s">
        <v>7</v>
      </c>
      <c r="J585" s="129"/>
      <c r="K585" t="s">
        <v>7</v>
      </c>
      <c r="L585" s="15" t="s">
        <v>7</v>
      </c>
      <c r="M585" s="129" t="s">
        <v>7</v>
      </c>
      <c r="N585" s="15" t="s">
        <v>7</v>
      </c>
      <c r="O585" s="15" t="s">
        <v>7</v>
      </c>
      <c r="P585" t="s">
        <v>7</v>
      </c>
      <c r="Q585" s="15" t="s">
        <v>7</v>
      </c>
      <c r="R585" s="15" t="s">
        <v>7</v>
      </c>
    </row>
    <row r="586" spans="8:18" s="15" customFormat="1" x14ac:dyDescent="0.3">
      <c r="H586" t="s">
        <v>7</v>
      </c>
      <c r="I586" t="s">
        <v>7</v>
      </c>
      <c r="J586" s="129"/>
      <c r="K586" t="s">
        <v>7</v>
      </c>
      <c r="L586" s="15" t="s">
        <v>7</v>
      </c>
      <c r="M586" s="129" t="s">
        <v>7</v>
      </c>
      <c r="N586" s="15" t="s">
        <v>7</v>
      </c>
      <c r="O586" s="15" t="s">
        <v>7</v>
      </c>
      <c r="P586" t="s">
        <v>7</v>
      </c>
      <c r="Q586" s="15" t="s">
        <v>7</v>
      </c>
      <c r="R586" s="15" t="s">
        <v>7</v>
      </c>
    </row>
    <row r="587" spans="8:18" s="15" customFormat="1" x14ac:dyDescent="0.3">
      <c r="H587" t="s">
        <v>7</v>
      </c>
      <c r="I587" t="s">
        <v>7</v>
      </c>
      <c r="J587" s="129"/>
      <c r="K587" t="s">
        <v>7</v>
      </c>
      <c r="L587" s="15" t="s">
        <v>7</v>
      </c>
      <c r="M587" s="129" t="s">
        <v>7</v>
      </c>
      <c r="N587" s="15" t="s">
        <v>7</v>
      </c>
      <c r="O587" s="15" t="s">
        <v>7</v>
      </c>
      <c r="P587" t="s">
        <v>7</v>
      </c>
      <c r="Q587" s="15" t="s">
        <v>7</v>
      </c>
      <c r="R587" s="15" t="s">
        <v>7</v>
      </c>
    </row>
    <row r="588" spans="8:18" s="15" customFormat="1" x14ac:dyDescent="0.3">
      <c r="H588" t="s">
        <v>7</v>
      </c>
      <c r="I588" t="s">
        <v>7</v>
      </c>
      <c r="J588" s="129"/>
      <c r="K588" t="s">
        <v>7</v>
      </c>
      <c r="L588" s="15" t="s">
        <v>7</v>
      </c>
      <c r="M588" s="129" t="s">
        <v>7</v>
      </c>
      <c r="N588" s="15" t="s">
        <v>7</v>
      </c>
      <c r="O588" s="15" t="s">
        <v>7</v>
      </c>
      <c r="P588" t="s">
        <v>7</v>
      </c>
      <c r="Q588" s="15" t="s">
        <v>7</v>
      </c>
      <c r="R588" s="15" t="s">
        <v>7</v>
      </c>
    </row>
    <row r="589" spans="8:18" s="15" customFormat="1" x14ac:dyDescent="0.3">
      <c r="H589" t="s">
        <v>7</v>
      </c>
      <c r="I589" t="s">
        <v>7</v>
      </c>
      <c r="J589" s="129"/>
      <c r="K589" t="s">
        <v>7</v>
      </c>
      <c r="L589" s="15" t="s">
        <v>7</v>
      </c>
      <c r="M589" s="129" t="s">
        <v>7</v>
      </c>
      <c r="N589" s="15" t="s">
        <v>7</v>
      </c>
      <c r="O589" s="15" t="s">
        <v>7</v>
      </c>
      <c r="P589" t="s">
        <v>7</v>
      </c>
      <c r="Q589" s="15" t="s">
        <v>7</v>
      </c>
      <c r="R589" s="15" t="s">
        <v>7</v>
      </c>
    </row>
    <row r="590" spans="8:18" s="15" customFormat="1" x14ac:dyDescent="0.3">
      <c r="H590" t="s">
        <v>7</v>
      </c>
      <c r="I590" t="s">
        <v>7</v>
      </c>
      <c r="J590" s="129"/>
      <c r="K590" t="s">
        <v>7</v>
      </c>
      <c r="L590" s="15" t="s">
        <v>7</v>
      </c>
      <c r="M590" s="129" t="s">
        <v>7</v>
      </c>
      <c r="N590" s="15" t="s">
        <v>7</v>
      </c>
      <c r="O590" s="15" t="s">
        <v>7</v>
      </c>
      <c r="P590" t="s">
        <v>7</v>
      </c>
      <c r="Q590" s="15" t="s">
        <v>7</v>
      </c>
      <c r="R590" s="15" t="s">
        <v>7</v>
      </c>
    </row>
    <row r="591" spans="8:18" s="15" customFormat="1" x14ac:dyDescent="0.3">
      <c r="H591" t="s">
        <v>7</v>
      </c>
      <c r="I591" t="s">
        <v>7</v>
      </c>
      <c r="J591" s="129"/>
      <c r="K591" t="s">
        <v>7</v>
      </c>
      <c r="L591" s="15" t="s">
        <v>7</v>
      </c>
      <c r="M591" s="129" t="s">
        <v>7</v>
      </c>
      <c r="N591" s="15" t="s">
        <v>7</v>
      </c>
      <c r="O591" s="15" t="s">
        <v>7</v>
      </c>
      <c r="P591" t="s">
        <v>7</v>
      </c>
      <c r="Q591" s="15" t="s">
        <v>7</v>
      </c>
      <c r="R591" s="15" t="s">
        <v>7</v>
      </c>
    </row>
    <row r="592" spans="8:18" s="15" customFormat="1" x14ac:dyDescent="0.3">
      <c r="H592" t="s">
        <v>7</v>
      </c>
      <c r="I592" t="s">
        <v>7</v>
      </c>
      <c r="J592" s="129"/>
      <c r="K592" t="s">
        <v>7</v>
      </c>
      <c r="L592" s="15" t="s">
        <v>7</v>
      </c>
      <c r="M592" s="129" t="s">
        <v>7</v>
      </c>
      <c r="N592" s="15" t="s">
        <v>7</v>
      </c>
      <c r="O592" s="15" t="s">
        <v>7</v>
      </c>
      <c r="P592" t="s">
        <v>7</v>
      </c>
      <c r="Q592" s="15" t="s">
        <v>7</v>
      </c>
      <c r="R592" s="15" t="s">
        <v>7</v>
      </c>
    </row>
    <row r="593" spans="8:18" s="15" customFormat="1" x14ac:dyDescent="0.3">
      <c r="H593" t="s">
        <v>7</v>
      </c>
      <c r="I593" t="s">
        <v>7</v>
      </c>
      <c r="J593" s="129"/>
      <c r="K593" t="s">
        <v>7</v>
      </c>
      <c r="L593" s="15" t="s">
        <v>7</v>
      </c>
      <c r="M593" s="129" t="s">
        <v>7</v>
      </c>
      <c r="N593" s="15" t="s">
        <v>7</v>
      </c>
      <c r="O593" s="15" t="s">
        <v>7</v>
      </c>
      <c r="P593" t="s">
        <v>7</v>
      </c>
      <c r="Q593" s="15" t="s">
        <v>7</v>
      </c>
      <c r="R593" s="15" t="s">
        <v>7</v>
      </c>
    </row>
    <row r="594" spans="8:18" s="15" customFormat="1" x14ac:dyDescent="0.3">
      <c r="H594" t="s">
        <v>7</v>
      </c>
      <c r="I594" t="s">
        <v>7</v>
      </c>
      <c r="J594" s="129"/>
      <c r="K594" t="s">
        <v>7</v>
      </c>
      <c r="L594" s="15" t="s">
        <v>7</v>
      </c>
      <c r="M594" s="129" t="s">
        <v>7</v>
      </c>
      <c r="N594" s="15" t="s">
        <v>7</v>
      </c>
      <c r="O594" s="15" t="s">
        <v>7</v>
      </c>
      <c r="P594" t="s">
        <v>7</v>
      </c>
      <c r="Q594" s="15" t="s">
        <v>7</v>
      </c>
      <c r="R594" s="15" t="s">
        <v>7</v>
      </c>
    </row>
    <row r="595" spans="8:18" s="15" customFormat="1" x14ac:dyDescent="0.3">
      <c r="H595" t="s">
        <v>7</v>
      </c>
      <c r="I595" t="s">
        <v>7</v>
      </c>
      <c r="J595" s="129"/>
      <c r="K595" t="s">
        <v>7</v>
      </c>
      <c r="L595" s="15" t="s">
        <v>7</v>
      </c>
      <c r="M595" s="129" t="s">
        <v>7</v>
      </c>
      <c r="N595" s="15" t="s">
        <v>7</v>
      </c>
      <c r="O595" s="15" t="s">
        <v>7</v>
      </c>
      <c r="P595" t="s">
        <v>7</v>
      </c>
      <c r="Q595" s="15" t="s">
        <v>7</v>
      </c>
      <c r="R595" s="15" t="s">
        <v>7</v>
      </c>
    </row>
    <row r="596" spans="8:18" s="15" customFormat="1" x14ac:dyDescent="0.3">
      <c r="H596" t="s">
        <v>7</v>
      </c>
      <c r="I596" t="s">
        <v>7</v>
      </c>
      <c r="J596" s="129"/>
      <c r="K596" t="s">
        <v>7</v>
      </c>
      <c r="L596" s="15" t="s">
        <v>7</v>
      </c>
      <c r="M596" s="129" t="s">
        <v>7</v>
      </c>
      <c r="N596" s="15" t="s">
        <v>7</v>
      </c>
      <c r="O596" s="15" t="s">
        <v>7</v>
      </c>
      <c r="P596" t="s">
        <v>7</v>
      </c>
      <c r="Q596" s="15" t="s">
        <v>7</v>
      </c>
      <c r="R596" s="15" t="s">
        <v>7</v>
      </c>
    </row>
    <row r="597" spans="8:18" s="15" customFormat="1" x14ac:dyDescent="0.3">
      <c r="H597" t="s">
        <v>7</v>
      </c>
      <c r="I597" t="s">
        <v>7</v>
      </c>
      <c r="J597" s="129"/>
      <c r="K597" t="s">
        <v>7</v>
      </c>
      <c r="L597" s="15" t="s">
        <v>7</v>
      </c>
      <c r="M597" s="129" t="s">
        <v>7</v>
      </c>
      <c r="N597" s="15" t="s">
        <v>7</v>
      </c>
      <c r="O597" s="15" t="s">
        <v>7</v>
      </c>
      <c r="P597" t="s">
        <v>7</v>
      </c>
      <c r="Q597" s="15" t="s">
        <v>7</v>
      </c>
      <c r="R597" s="15" t="s">
        <v>7</v>
      </c>
    </row>
    <row r="598" spans="8:18" s="15" customFormat="1" x14ac:dyDescent="0.3">
      <c r="H598" t="s">
        <v>7</v>
      </c>
      <c r="I598" t="s">
        <v>7</v>
      </c>
      <c r="J598" s="129"/>
      <c r="K598" t="s">
        <v>7</v>
      </c>
      <c r="L598" s="15" t="s">
        <v>7</v>
      </c>
      <c r="M598" s="129" t="s">
        <v>7</v>
      </c>
      <c r="N598" s="15" t="s">
        <v>7</v>
      </c>
      <c r="O598" s="15" t="s">
        <v>7</v>
      </c>
      <c r="P598" t="s">
        <v>7</v>
      </c>
      <c r="Q598" s="15" t="s">
        <v>7</v>
      </c>
      <c r="R598" s="15" t="s">
        <v>7</v>
      </c>
    </row>
    <row r="599" spans="8:18" s="15" customFormat="1" x14ac:dyDescent="0.3">
      <c r="H599" t="s">
        <v>7</v>
      </c>
      <c r="I599" t="s">
        <v>7</v>
      </c>
      <c r="J599" s="129"/>
      <c r="K599" t="s">
        <v>7</v>
      </c>
      <c r="L599" s="15" t="s">
        <v>7</v>
      </c>
      <c r="M599" s="129" t="s">
        <v>7</v>
      </c>
      <c r="N599" s="15" t="s">
        <v>7</v>
      </c>
      <c r="O599" s="15" t="s">
        <v>7</v>
      </c>
      <c r="P599" t="s">
        <v>7</v>
      </c>
      <c r="Q599" s="15" t="s">
        <v>7</v>
      </c>
      <c r="R599" s="15" t="s">
        <v>7</v>
      </c>
    </row>
    <row r="600" spans="8:18" s="15" customFormat="1" x14ac:dyDescent="0.3">
      <c r="H600" t="s">
        <v>7</v>
      </c>
      <c r="I600" t="s">
        <v>7</v>
      </c>
      <c r="J600" s="129"/>
      <c r="K600" t="s">
        <v>7</v>
      </c>
      <c r="L600" s="15" t="s">
        <v>7</v>
      </c>
      <c r="M600" s="129" t="s">
        <v>7</v>
      </c>
      <c r="N600" s="15" t="s">
        <v>7</v>
      </c>
      <c r="O600" s="15" t="s">
        <v>7</v>
      </c>
      <c r="P600" t="s">
        <v>7</v>
      </c>
      <c r="Q600" s="15" t="s">
        <v>7</v>
      </c>
      <c r="R600" s="15" t="s">
        <v>7</v>
      </c>
    </row>
    <row r="601" spans="8:18" s="15" customFormat="1" x14ac:dyDescent="0.3">
      <c r="H601" t="s">
        <v>7</v>
      </c>
      <c r="I601" t="s">
        <v>7</v>
      </c>
      <c r="J601" s="129"/>
      <c r="K601" t="s">
        <v>7</v>
      </c>
      <c r="L601" s="15" t="s">
        <v>7</v>
      </c>
      <c r="M601" s="129" t="s">
        <v>7</v>
      </c>
      <c r="N601" s="15" t="s">
        <v>7</v>
      </c>
      <c r="O601" s="15" t="s">
        <v>7</v>
      </c>
      <c r="P601" t="s">
        <v>7</v>
      </c>
      <c r="Q601" s="15" t="s">
        <v>7</v>
      </c>
      <c r="R601" s="15" t="s">
        <v>7</v>
      </c>
    </row>
    <row r="602" spans="8:18" s="15" customFormat="1" x14ac:dyDescent="0.3">
      <c r="H602" t="s">
        <v>7</v>
      </c>
      <c r="I602" t="s">
        <v>7</v>
      </c>
      <c r="J602" s="129"/>
      <c r="K602" t="s">
        <v>7</v>
      </c>
      <c r="L602" s="15" t="s">
        <v>7</v>
      </c>
      <c r="M602" s="129" t="s">
        <v>7</v>
      </c>
      <c r="N602" s="15" t="s">
        <v>7</v>
      </c>
      <c r="O602" s="15" t="s">
        <v>7</v>
      </c>
      <c r="P602" t="s">
        <v>7</v>
      </c>
      <c r="Q602" s="15" t="s">
        <v>7</v>
      </c>
      <c r="R602" s="15" t="s">
        <v>7</v>
      </c>
    </row>
    <row r="603" spans="8:18" s="15" customFormat="1" x14ac:dyDescent="0.3">
      <c r="H603" t="s">
        <v>7</v>
      </c>
      <c r="I603" t="s">
        <v>7</v>
      </c>
      <c r="J603" s="129"/>
      <c r="K603" t="s">
        <v>7</v>
      </c>
      <c r="L603" s="15" t="s">
        <v>7</v>
      </c>
      <c r="M603" s="129" t="s">
        <v>7</v>
      </c>
      <c r="N603" s="15" t="s">
        <v>7</v>
      </c>
      <c r="O603" s="15" t="s">
        <v>7</v>
      </c>
      <c r="P603" t="s">
        <v>7</v>
      </c>
      <c r="Q603" s="15" t="s">
        <v>7</v>
      </c>
      <c r="R603" s="15" t="s">
        <v>7</v>
      </c>
    </row>
    <row r="604" spans="8:18" s="15" customFormat="1" x14ac:dyDescent="0.3">
      <c r="H604" t="s">
        <v>7</v>
      </c>
      <c r="I604" t="s">
        <v>7</v>
      </c>
      <c r="J604" s="129"/>
      <c r="K604" t="s">
        <v>7</v>
      </c>
      <c r="L604" s="15" t="s">
        <v>7</v>
      </c>
      <c r="M604" s="129" t="s">
        <v>7</v>
      </c>
      <c r="N604" s="15" t="s">
        <v>7</v>
      </c>
      <c r="O604" s="15" t="s">
        <v>7</v>
      </c>
      <c r="P604" t="s">
        <v>7</v>
      </c>
      <c r="Q604" s="15" t="s">
        <v>7</v>
      </c>
      <c r="R604" s="15" t="s">
        <v>7</v>
      </c>
    </row>
    <row r="605" spans="8:18" s="15" customFormat="1" x14ac:dyDescent="0.3">
      <c r="H605" t="s">
        <v>7</v>
      </c>
      <c r="I605" t="s">
        <v>7</v>
      </c>
      <c r="J605" s="129"/>
      <c r="K605" t="s">
        <v>7</v>
      </c>
      <c r="L605" s="15" t="s">
        <v>7</v>
      </c>
      <c r="M605" s="129" t="s">
        <v>7</v>
      </c>
      <c r="N605" s="15" t="s">
        <v>7</v>
      </c>
      <c r="O605" s="15" t="s">
        <v>7</v>
      </c>
      <c r="P605" t="s">
        <v>7</v>
      </c>
      <c r="Q605" s="15" t="s">
        <v>7</v>
      </c>
      <c r="R605" s="15" t="s">
        <v>7</v>
      </c>
    </row>
    <row r="606" spans="8:18" s="15" customFormat="1" x14ac:dyDescent="0.3">
      <c r="H606" t="s">
        <v>7</v>
      </c>
      <c r="I606" t="s">
        <v>7</v>
      </c>
      <c r="J606" s="129"/>
      <c r="K606" t="s">
        <v>7</v>
      </c>
      <c r="L606" s="15" t="s">
        <v>7</v>
      </c>
      <c r="M606" s="129" t="s">
        <v>7</v>
      </c>
      <c r="N606" s="15" t="s">
        <v>7</v>
      </c>
      <c r="O606" s="15" t="s">
        <v>7</v>
      </c>
      <c r="P606" t="s">
        <v>7</v>
      </c>
      <c r="Q606" s="15" t="s">
        <v>7</v>
      </c>
      <c r="R606" s="15" t="s">
        <v>7</v>
      </c>
    </row>
    <row r="607" spans="8:18" s="15" customFormat="1" x14ac:dyDescent="0.3">
      <c r="H607" t="s">
        <v>7</v>
      </c>
      <c r="I607" t="s">
        <v>7</v>
      </c>
      <c r="J607" s="129"/>
      <c r="K607" t="s">
        <v>7</v>
      </c>
      <c r="L607" s="15" t="s">
        <v>7</v>
      </c>
      <c r="M607" s="129" t="s">
        <v>7</v>
      </c>
      <c r="N607" s="15" t="s">
        <v>7</v>
      </c>
      <c r="O607" s="15" t="s">
        <v>7</v>
      </c>
      <c r="P607" t="s">
        <v>7</v>
      </c>
      <c r="Q607" s="15" t="s">
        <v>7</v>
      </c>
      <c r="R607" s="15" t="s">
        <v>7</v>
      </c>
    </row>
    <row r="608" spans="8:18" s="15" customFormat="1" x14ac:dyDescent="0.3">
      <c r="H608" t="s">
        <v>7</v>
      </c>
      <c r="I608" t="s">
        <v>7</v>
      </c>
      <c r="J608" s="129"/>
      <c r="K608" t="s">
        <v>7</v>
      </c>
      <c r="L608" s="15" t="s">
        <v>7</v>
      </c>
      <c r="M608" s="129" t="s">
        <v>7</v>
      </c>
      <c r="N608" s="15" t="s">
        <v>7</v>
      </c>
      <c r="O608" s="15" t="s">
        <v>7</v>
      </c>
      <c r="P608" t="s">
        <v>7</v>
      </c>
      <c r="Q608" s="15" t="s">
        <v>7</v>
      </c>
      <c r="R608" s="15" t="s">
        <v>7</v>
      </c>
    </row>
    <row r="609" spans="8:18" s="15" customFormat="1" x14ac:dyDescent="0.3">
      <c r="H609" t="s">
        <v>7</v>
      </c>
      <c r="I609" t="s">
        <v>7</v>
      </c>
      <c r="J609" s="129"/>
      <c r="K609" t="s">
        <v>7</v>
      </c>
      <c r="L609" s="15" t="s">
        <v>7</v>
      </c>
      <c r="M609" s="129" t="s">
        <v>7</v>
      </c>
      <c r="N609" s="15" t="s">
        <v>7</v>
      </c>
      <c r="O609" s="15" t="s">
        <v>7</v>
      </c>
      <c r="P609" t="s">
        <v>7</v>
      </c>
      <c r="Q609" s="15" t="s">
        <v>7</v>
      </c>
      <c r="R609" s="15" t="s">
        <v>7</v>
      </c>
    </row>
    <row r="610" spans="8:18" s="15" customFormat="1" x14ac:dyDescent="0.3">
      <c r="H610" t="s">
        <v>7</v>
      </c>
      <c r="I610" t="s">
        <v>7</v>
      </c>
      <c r="J610" s="129"/>
      <c r="K610" t="s">
        <v>7</v>
      </c>
      <c r="L610" s="15" t="s">
        <v>7</v>
      </c>
      <c r="M610" s="129" t="s">
        <v>7</v>
      </c>
      <c r="N610" s="15" t="s">
        <v>7</v>
      </c>
      <c r="O610" s="15" t="s">
        <v>7</v>
      </c>
      <c r="P610" t="s">
        <v>7</v>
      </c>
      <c r="Q610" s="15" t="s">
        <v>7</v>
      </c>
      <c r="R610" s="15" t="s">
        <v>7</v>
      </c>
    </row>
    <row r="611" spans="8:18" s="15" customFormat="1" x14ac:dyDescent="0.3">
      <c r="H611" t="s">
        <v>7</v>
      </c>
      <c r="I611" t="s">
        <v>7</v>
      </c>
      <c r="J611" s="129"/>
      <c r="K611" t="s">
        <v>7</v>
      </c>
      <c r="L611" s="15" t="s">
        <v>7</v>
      </c>
      <c r="M611" s="129" t="s">
        <v>7</v>
      </c>
      <c r="N611" s="15" t="s">
        <v>7</v>
      </c>
      <c r="O611" s="15" t="s">
        <v>7</v>
      </c>
      <c r="P611" t="s">
        <v>7</v>
      </c>
      <c r="Q611" s="15" t="s">
        <v>7</v>
      </c>
      <c r="R611" s="15" t="s">
        <v>7</v>
      </c>
    </row>
    <row r="612" spans="8:18" s="15" customFormat="1" x14ac:dyDescent="0.3">
      <c r="H612" t="s">
        <v>7</v>
      </c>
      <c r="I612" t="s">
        <v>7</v>
      </c>
      <c r="J612" s="129"/>
      <c r="K612" t="s">
        <v>7</v>
      </c>
      <c r="L612" s="15" t="s">
        <v>7</v>
      </c>
      <c r="M612" s="129" t="s">
        <v>7</v>
      </c>
      <c r="N612" s="15" t="s">
        <v>7</v>
      </c>
      <c r="O612" s="15" t="s">
        <v>7</v>
      </c>
      <c r="P612" t="s">
        <v>7</v>
      </c>
      <c r="Q612" s="15" t="s">
        <v>7</v>
      </c>
      <c r="R612" s="15" t="s">
        <v>7</v>
      </c>
    </row>
    <row r="613" spans="8:18" s="15" customFormat="1" x14ac:dyDescent="0.3">
      <c r="H613" t="s">
        <v>7</v>
      </c>
      <c r="I613" t="s">
        <v>7</v>
      </c>
      <c r="J613" s="129"/>
      <c r="K613" t="s">
        <v>7</v>
      </c>
      <c r="L613" s="15" t="s">
        <v>7</v>
      </c>
      <c r="M613" s="129" t="s">
        <v>7</v>
      </c>
      <c r="N613" s="15" t="s">
        <v>7</v>
      </c>
      <c r="O613" s="15" t="s">
        <v>7</v>
      </c>
      <c r="P613" t="s">
        <v>7</v>
      </c>
      <c r="Q613" s="15" t="s">
        <v>7</v>
      </c>
      <c r="R613" s="15" t="s">
        <v>7</v>
      </c>
    </row>
    <row r="614" spans="8:18" s="15" customFormat="1" x14ac:dyDescent="0.3">
      <c r="H614" t="s">
        <v>7</v>
      </c>
      <c r="I614" t="s">
        <v>7</v>
      </c>
      <c r="J614" s="129"/>
      <c r="K614" t="s">
        <v>7</v>
      </c>
      <c r="L614" s="15" t="s">
        <v>7</v>
      </c>
      <c r="M614" s="129" t="s">
        <v>7</v>
      </c>
      <c r="N614" s="15" t="s">
        <v>7</v>
      </c>
      <c r="O614" s="15" t="s">
        <v>7</v>
      </c>
      <c r="P614" t="s">
        <v>7</v>
      </c>
      <c r="Q614" s="15" t="s">
        <v>7</v>
      </c>
      <c r="R614" s="15" t="s">
        <v>7</v>
      </c>
    </row>
    <row r="615" spans="8:18" s="15" customFormat="1" x14ac:dyDescent="0.3">
      <c r="H615" t="s">
        <v>7</v>
      </c>
      <c r="I615" t="s">
        <v>7</v>
      </c>
      <c r="J615" s="129"/>
      <c r="K615" t="s">
        <v>7</v>
      </c>
      <c r="L615" s="15" t="s">
        <v>7</v>
      </c>
      <c r="M615" s="129" t="s">
        <v>7</v>
      </c>
      <c r="N615" s="15" t="s">
        <v>7</v>
      </c>
      <c r="O615" s="15" t="s">
        <v>7</v>
      </c>
      <c r="P615" t="s">
        <v>7</v>
      </c>
      <c r="Q615" s="15" t="s">
        <v>7</v>
      </c>
      <c r="R615" s="15" t="s">
        <v>7</v>
      </c>
    </row>
    <row r="616" spans="8:18" s="15" customFormat="1" x14ac:dyDescent="0.3">
      <c r="H616" t="s">
        <v>7</v>
      </c>
      <c r="I616" t="s">
        <v>7</v>
      </c>
      <c r="J616" s="129"/>
      <c r="K616" t="s">
        <v>7</v>
      </c>
      <c r="L616" s="15" t="s">
        <v>7</v>
      </c>
      <c r="M616" s="129" t="s">
        <v>7</v>
      </c>
      <c r="N616" s="15" t="s">
        <v>7</v>
      </c>
      <c r="O616" s="15" t="s">
        <v>7</v>
      </c>
      <c r="P616" t="s">
        <v>7</v>
      </c>
      <c r="Q616" s="15" t="s">
        <v>7</v>
      </c>
      <c r="R616" s="15" t="s">
        <v>7</v>
      </c>
    </row>
    <row r="617" spans="8:18" s="15" customFormat="1" x14ac:dyDescent="0.3">
      <c r="H617" t="s">
        <v>7</v>
      </c>
      <c r="I617" t="s">
        <v>7</v>
      </c>
      <c r="J617" s="129"/>
      <c r="K617" t="s">
        <v>7</v>
      </c>
      <c r="L617" s="15" t="s">
        <v>7</v>
      </c>
      <c r="M617" s="129" t="s">
        <v>7</v>
      </c>
      <c r="N617" s="15" t="s">
        <v>7</v>
      </c>
      <c r="O617" s="15" t="s">
        <v>7</v>
      </c>
      <c r="P617" t="s">
        <v>7</v>
      </c>
      <c r="Q617" s="15" t="s">
        <v>7</v>
      </c>
      <c r="R617" s="15" t="s">
        <v>7</v>
      </c>
    </row>
    <row r="618" spans="8:18" s="15" customFormat="1" x14ac:dyDescent="0.3">
      <c r="H618" t="s">
        <v>7</v>
      </c>
      <c r="I618" t="s">
        <v>7</v>
      </c>
      <c r="J618" s="129"/>
      <c r="K618" t="s">
        <v>7</v>
      </c>
      <c r="L618" s="15" t="s">
        <v>7</v>
      </c>
      <c r="M618" s="129" t="s">
        <v>7</v>
      </c>
      <c r="N618" s="15" t="s">
        <v>7</v>
      </c>
      <c r="O618" s="15" t="s">
        <v>7</v>
      </c>
      <c r="P618" t="s">
        <v>7</v>
      </c>
      <c r="Q618" s="15" t="s">
        <v>7</v>
      </c>
      <c r="R618" s="15" t="s">
        <v>7</v>
      </c>
    </row>
    <row r="619" spans="8:18" s="15" customFormat="1" x14ac:dyDescent="0.3">
      <c r="H619" t="s">
        <v>7</v>
      </c>
      <c r="I619" t="s">
        <v>7</v>
      </c>
      <c r="J619" s="129"/>
      <c r="K619" t="s">
        <v>7</v>
      </c>
      <c r="L619" s="15" t="s">
        <v>7</v>
      </c>
      <c r="M619" s="129" t="s">
        <v>7</v>
      </c>
      <c r="N619" s="15" t="s">
        <v>7</v>
      </c>
      <c r="O619" s="15" t="s">
        <v>7</v>
      </c>
      <c r="P619" t="s">
        <v>7</v>
      </c>
      <c r="Q619" s="15" t="s">
        <v>7</v>
      </c>
      <c r="R619" s="15" t="s">
        <v>7</v>
      </c>
    </row>
    <row r="620" spans="8:18" s="15" customFormat="1" x14ac:dyDescent="0.3">
      <c r="H620" t="s">
        <v>7</v>
      </c>
      <c r="I620" t="s">
        <v>7</v>
      </c>
      <c r="J620" s="129"/>
      <c r="K620" t="s">
        <v>7</v>
      </c>
      <c r="L620" s="15" t="s">
        <v>7</v>
      </c>
      <c r="M620" s="129" t="s">
        <v>7</v>
      </c>
      <c r="N620" s="15" t="s">
        <v>7</v>
      </c>
      <c r="O620" s="15" t="s">
        <v>7</v>
      </c>
      <c r="P620" t="s">
        <v>7</v>
      </c>
      <c r="Q620" s="15" t="s">
        <v>7</v>
      </c>
      <c r="R620" s="15" t="s">
        <v>7</v>
      </c>
    </row>
    <row r="621" spans="8:18" s="15" customFormat="1" x14ac:dyDescent="0.3">
      <c r="H621" t="s">
        <v>7</v>
      </c>
      <c r="I621" t="s">
        <v>7</v>
      </c>
      <c r="J621" s="129"/>
      <c r="K621" t="s">
        <v>7</v>
      </c>
      <c r="L621" s="15" t="s">
        <v>7</v>
      </c>
      <c r="M621" s="129" t="s">
        <v>7</v>
      </c>
      <c r="N621" s="15" t="s">
        <v>7</v>
      </c>
      <c r="O621" s="15" t="s">
        <v>7</v>
      </c>
      <c r="P621" t="s">
        <v>7</v>
      </c>
      <c r="Q621" s="15" t="s">
        <v>7</v>
      </c>
      <c r="R621" s="15" t="s">
        <v>7</v>
      </c>
    </row>
    <row r="622" spans="8:18" s="15" customFormat="1" x14ac:dyDescent="0.3">
      <c r="H622" t="s">
        <v>7</v>
      </c>
      <c r="I622" t="s">
        <v>7</v>
      </c>
      <c r="J622" s="129"/>
      <c r="K622" t="s">
        <v>7</v>
      </c>
      <c r="L622" s="15" t="s">
        <v>7</v>
      </c>
      <c r="M622" s="129" t="s">
        <v>7</v>
      </c>
      <c r="N622" s="15" t="s">
        <v>7</v>
      </c>
      <c r="O622" s="15" t="s">
        <v>7</v>
      </c>
      <c r="P622" t="s">
        <v>7</v>
      </c>
      <c r="Q622" s="15" t="s">
        <v>7</v>
      </c>
      <c r="R622" s="15" t="s">
        <v>7</v>
      </c>
    </row>
    <row r="623" spans="8:18" s="15" customFormat="1" x14ac:dyDescent="0.3">
      <c r="H623" t="s">
        <v>7</v>
      </c>
      <c r="I623" t="s">
        <v>7</v>
      </c>
      <c r="J623" s="129"/>
      <c r="K623" t="s">
        <v>7</v>
      </c>
      <c r="L623" s="15" t="s">
        <v>7</v>
      </c>
      <c r="M623" s="129" t="s">
        <v>7</v>
      </c>
      <c r="N623" s="15" t="s">
        <v>7</v>
      </c>
      <c r="O623" s="15" t="s">
        <v>7</v>
      </c>
      <c r="P623" t="s">
        <v>7</v>
      </c>
      <c r="Q623" s="15" t="s">
        <v>7</v>
      </c>
      <c r="R623" s="15" t="s">
        <v>7</v>
      </c>
    </row>
    <row r="624" spans="8:18" s="15" customFormat="1" x14ac:dyDescent="0.3">
      <c r="H624" t="s">
        <v>7</v>
      </c>
      <c r="I624" t="s">
        <v>7</v>
      </c>
      <c r="J624" s="129"/>
      <c r="K624" t="s">
        <v>7</v>
      </c>
      <c r="L624" s="15" t="s">
        <v>7</v>
      </c>
      <c r="M624" s="129" t="s">
        <v>7</v>
      </c>
      <c r="N624" s="15" t="s">
        <v>7</v>
      </c>
      <c r="O624" s="15" t="s">
        <v>7</v>
      </c>
      <c r="P624" t="s">
        <v>7</v>
      </c>
      <c r="Q624" s="15" t="s">
        <v>7</v>
      </c>
      <c r="R624" s="15" t="s">
        <v>7</v>
      </c>
    </row>
    <row r="625" spans="8:18" s="15" customFormat="1" x14ac:dyDescent="0.3">
      <c r="H625" t="s">
        <v>7</v>
      </c>
      <c r="I625" t="s">
        <v>7</v>
      </c>
      <c r="J625" s="129"/>
      <c r="K625" t="s">
        <v>7</v>
      </c>
      <c r="L625" s="15" t="s">
        <v>7</v>
      </c>
      <c r="M625" s="129" t="s">
        <v>7</v>
      </c>
      <c r="N625" s="15" t="s">
        <v>7</v>
      </c>
      <c r="O625" s="15" t="s">
        <v>7</v>
      </c>
      <c r="P625" t="s">
        <v>7</v>
      </c>
      <c r="Q625" s="15" t="s">
        <v>7</v>
      </c>
      <c r="R625" s="15" t="s">
        <v>7</v>
      </c>
    </row>
    <row r="626" spans="8:18" s="15" customFormat="1" x14ac:dyDescent="0.3">
      <c r="H626" t="s">
        <v>7</v>
      </c>
      <c r="I626" t="s">
        <v>7</v>
      </c>
      <c r="J626" s="129"/>
      <c r="K626" t="s">
        <v>7</v>
      </c>
      <c r="L626" s="15" t="s">
        <v>7</v>
      </c>
      <c r="M626" s="129" t="s">
        <v>7</v>
      </c>
      <c r="N626" s="15" t="s">
        <v>7</v>
      </c>
      <c r="O626" s="15" t="s">
        <v>7</v>
      </c>
      <c r="P626" t="s">
        <v>7</v>
      </c>
      <c r="Q626" s="15" t="s">
        <v>7</v>
      </c>
      <c r="R626" s="15" t="s">
        <v>7</v>
      </c>
    </row>
    <row r="627" spans="8:18" s="15" customFormat="1" x14ac:dyDescent="0.3">
      <c r="H627" t="s">
        <v>7</v>
      </c>
      <c r="I627" t="s">
        <v>7</v>
      </c>
      <c r="J627" s="129"/>
      <c r="K627" t="s">
        <v>7</v>
      </c>
      <c r="L627" s="15" t="s">
        <v>7</v>
      </c>
      <c r="M627" s="129" t="s">
        <v>7</v>
      </c>
      <c r="N627" s="15" t="s">
        <v>7</v>
      </c>
      <c r="O627" s="15" t="s">
        <v>7</v>
      </c>
      <c r="P627" t="s">
        <v>7</v>
      </c>
      <c r="Q627" s="15" t="s">
        <v>7</v>
      </c>
      <c r="R627" s="15" t="s">
        <v>7</v>
      </c>
    </row>
    <row r="628" spans="8:18" s="15" customFormat="1" x14ac:dyDescent="0.3">
      <c r="H628" t="s">
        <v>7</v>
      </c>
      <c r="I628" t="s">
        <v>7</v>
      </c>
      <c r="J628" s="129"/>
      <c r="K628" t="s">
        <v>7</v>
      </c>
      <c r="L628" s="15" t="s">
        <v>7</v>
      </c>
      <c r="M628" s="129" t="s">
        <v>7</v>
      </c>
      <c r="N628" s="15" t="s">
        <v>7</v>
      </c>
      <c r="O628" s="15" t="s">
        <v>7</v>
      </c>
      <c r="P628" t="s">
        <v>7</v>
      </c>
      <c r="Q628" s="15" t="s">
        <v>7</v>
      </c>
      <c r="R628" s="15" t="s">
        <v>7</v>
      </c>
    </row>
    <row r="629" spans="8:18" s="15" customFormat="1" x14ac:dyDescent="0.3">
      <c r="H629" t="s">
        <v>7</v>
      </c>
      <c r="I629" t="s">
        <v>7</v>
      </c>
      <c r="J629" s="129"/>
      <c r="K629" t="s">
        <v>7</v>
      </c>
      <c r="L629" s="15" t="s">
        <v>7</v>
      </c>
      <c r="M629" s="129" t="s">
        <v>7</v>
      </c>
      <c r="N629" s="15" t="s">
        <v>7</v>
      </c>
      <c r="O629" s="15" t="s">
        <v>7</v>
      </c>
      <c r="P629" t="s">
        <v>7</v>
      </c>
      <c r="Q629" s="15" t="s">
        <v>7</v>
      </c>
      <c r="R629" s="15" t="s">
        <v>7</v>
      </c>
    </row>
    <row r="630" spans="8:18" s="15" customFormat="1" x14ac:dyDescent="0.3">
      <c r="H630" t="s">
        <v>7</v>
      </c>
      <c r="I630" t="s">
        <v>7</v>
      </c>
      <c r="J630" s="129"/>
      <c r="K630" t="s">
        <v>7</v>
      </c>
      <c r="L630" s="15" t="s">
        <v>7</v>
      </c>
      <c r="M630" s="129" t="s">
        <v>7</v>
      </c>
      <c r="N630" s="15" t="s">
        <v>7</v>
      </c>
      <c r="O630" s="15" t="s">
        <v>7</v>
      </c>
      <c r="P630" t="s">
        <v>7</v>
      </c>
      <c r="Q630" s="15" t="s">
        <v>7</v>
      </c>
      <c r="R630" s="15" t="s">
        <v>7</v>
      </c>
    </row>
    <row r="631" spans="8:18" s="15" customFormat="1" x14ac:dyDescent="0.3">
      <c r="H631" t="s">
        <v>7</v>
      </c>
      <c r="I631" t="s">
        <v>7</v>
      </c>
      <c r="J631" s="129"/>
      <c r="K631" t="s">
        <v>7</v>
      </c>
      <c r="L631" s="15" t="s">
        <v>7</v>
      </c>
      <c r="M631" s="129" t="s">
        <v>7</v>
      </c>
      <c r="N631" s="15" t="s">
        <v>7</v>
      </c>
      <c r="O631" s="15" t="s">
        <v>7</v>
      </c>
      <c r="P631" t="s">
        <v>7</v>
      </c>
      <c r="Q631" s="15" t="s">
        <v>7</v>
      </c>
      <c r="R631" s="15" t="s">
        <v>7</v>
      </c>
    </row>
    <row r="632" spans="8:18" s="15" customFormat="1" x14ac:dyDescent="0.3">
      <c r="H632" t="s">
        <v>7</v>
      </c>
      <c r="I632" t="s">
        <v>7</v>
      </c>
      <c r="J632" s="129"/>
      <c r="K632" t="s">
        <v>7</v>
      </c>
      <c r="L632" s="15" t="s">
        <v>7</v>
      </c>
      <c r="M632" s="129" t="s">
        <v>7</v>
      </c>
      <c r="N632" s="15" t="s">
        <v>7</v>
      </c>
      <c r="O632" s="15" t="s">
        <v>7</v>
      </c>
      <c r="P632" t="s">
        <v>7</v>
      </c>
      <c r="Q632" s="15" t="s">
        <v>7</v>
      </c>
      <c r="R632" s="15" t="s">
        <v>7</v>
      </c>
    </row>
    <row r="633" spans="8:18" s="15" customFormat="1" x14ac:dyDescent="0.3">
      <c r="H633" t="s">
        <v>7</v>
      </c>
      <c r="I633" t="s">
        <v>7</v>
      </c>
      <c r="J633" s="129"/>
      <c r="K633" t="s">
        <v>7</v>
      </c>
      <c r="L633" s="15" t="s">
        <v>7</v>
      </c>
      <c r="M633" s="129" t="s">
        <v>7</v>
      </c>
      <c r="N633" s="15" t="s">
        <v>7</v>
      </c>
      <c r="O633" s="15" t="s">
        <v>7</v>
      </c>
      <c r="P633" t="s">
        <v>7</v>
      </c>
      <c r="Q633" s="15" t="s">
        <v>7</v>
      </c>
      <c r="R633" s="15" t="s">
        <v>7</v>
      </c>
    </row>
    <row r="634" spans="8:18" s="15" customFormat="1" x14ac:dyDescent="0.3">
      <c r="H634" t="s">
        <v>7</v>
      </c>
      <c r="I634" t="s">
        <v>7</v>
      </c>
      <c r="J634" s="129"/>
      <c r="K634" t="s">
        <v>7</v>
      </c>
      <c r="L634" s="15" t="s">
        <v>7</v>
      </c>
      <c r="M634" s="129" t="s">
        <v>7</v>
      </c>
      <c r="N634" s="15" t="s">
        <v>7</v>
      </c>
      <c r="O634" s="15" t="s">
        <v>7</v>
      </c>
      <c r="P634" t="s">
        <v>7</v>
      </c>
      <c r="Q634" s="15" t="s">
        <v>7</v>
      </c>
      <c r="R634" s="15" t="s">
        <v>7</v>
      </c>
    </row>
    <row r="635" spans="8:18" s="15" customFormat="1" x14ac:dyDescent="0.3">
      <c r="H635" t="s">
        <v>7</v>
      </c>
      <c r="I635" t="s">
        <v>7</v>
      </c>
      <c r="J635" s="129"/>
      <c r="K635" t="s">
        <v>7</v>
      </c>
      <c r="L635" s="15" t="s">
        <v>7</v>
      </c>
      <c r="M635" s="129" t="s">
        <v>7</v>
      </c>
      <c r="N635" s="15" t="s">
        <v>7</v>
      </c>
      <c r="O635" s="15" t="s">
        <v>7</v>
      </c>
      <c r="P635" t="s">
        <v>7</v>
      </c>
      <c r="Q635" s="15" t="s">
        <v>7</v>
      </c>
      <c r="R635" s="15" t="s">
        <v>7</v>
      </c>
    </row>
    <row r="636" spans="8:18" s="15" customFormat="1" x14ac:dyDescent="0.3">
      <c r="H636" t="s">
        <v>7</v>
      </c>
      <c r="I636" t="s">
        <v>7</v>
      </c>
      <c r="J636" s="129"/>
      <c r="K636" t="s">
        <v>7</v>
      </c>
      <c r="L636" s="15" t="s">
        <v>7</v>
      </c>
      <c r="M636" s="129" t="s">
        <v>7</v>
      </c>
      <c r="N636" s="15" t="s">
        <v>7</v>
      </c>
      <c r="O636" s="15" t="s">
        <v>7</v>
      </c>
      <c r="P636" t="s">
        <v>7</v>
      </c>
      <c r="Q636" s="15" t="s">
        <v>7</v>
      </c>
      <c r="R636" s="15" t="s">
        <v>7</v>
      </c>
    </row>
    <row r="637" spans="8:18" s="15" customFormat="1" x14ac:dyDescent="0.3">
      <c r="H637" t="s">
        <v>7</v>
      </c>
      <c r="I637" t="s">
        <v>7</v>
      </c>
      <c r="J637" s="129"/>
      <c r="K637" t="s">
        <v>7</v>
      </c>
      <c r="L637" s="15" t="s">
        <v>7</v>
      </c>
      <c r="M637" s="129" t="s">
        <v>7</v>
      </c>
      <c r="N637" s="15" t="s">
        <v>7</v>
      </c>
      <c r="O637" s="15" t="s">
        <v>7</v>
      </c>
      <c r="P637" t="s">
        <v>7</v>
      </c>
      <c r="Q637" s="15" t="s">
        <v>7</v>
      </c>
      <c r="R637" s="15" t="s">
        <v>7</v>
      </c>
    </row>
    <row r="638" spans="8:18" s="15" customFormat="1" x14ac:dyDescent="0.3">
      <c r="H638" t="s">
        <v>7</v>
      </c>
      <c r="I638" t="s">
        <v>7</v>
      </c>
      <c r="J638" s="129"/>
      <c r="K638" t="s">
        <v>7</v>
      </c>
      <c r="L638" s="15" t="s">
        <v>7</v>
      </c>
      <c r="M638" s="129" t="s">
        <v>7</v>
      </c>
      <c r="N638" s="15" t="s">
        <v>7</v>
      </c>
      <c r="O638" s="15" t="s">
        <v>7</v>
      </c>
      <c r="P638" t="s">
        <v>7</v>
      </c>
      <c r="Q638" s="15" t="s">
        <v>7</v>
      </c>
      <c r="R638" s="15" t="s">
        <v>7</v>
      </c>
    </row>
    <row r="639" spans="8:18" s="15" customFormat="1" x14ac:dyDescent="0.3">
      <c r="H639" t="s">
        <v>7</v>
      </c>
      <c r="I639" t="s">
        <v>7</v>
      </c>
      <c r="J639" s="129"/>
      <c r="K639" t="s">
        <v>7</v>
      </c>
      <c r="L639" s="15" t="s">
        <v>7</v>
      </c>
      <c r="M639" s="129" t="s">
        <v>7</v>
      </c>
      <c r="N639" s="15" t="s">
        <v>7</v>
      </c>
      <c r="O639" s="15" t="s">
        <v>7</v>
      </c>
      <c r="P639" t="s">
        <v>7</v>
      </c>
      <c r="Q639" s="15" t="s">
        <v>7</v>
      </c>
      <c r="R639" s="15" t="s">
        <v>7</v>
      </c>
    </row>
    <row r="640" spans="8:18" s="15" customFormat="1" x14ac:dyDescent="0.3">
      <c r="H640" t="s">
        <v>7</v>
      </c>
      <c r="I640" t="s">
        <v>7</v>
      </c>
      <c r="J640" s="129"/>
      <c r="K640" t="s">
        <v>7</v>
      </c>
      <c r="L640" s="15" t="s">
        <v>7</v>
      </c>
      <c r="M640" s="129" t="s">
        <v>7</v>
      </c>
      <c r="N640" s="15" t="s">
        <v>7</v>
      </c>
      <c r="O640" s="15" t="s">
        <v>7</v>
      </c>
      <c r="P640" t="s">
        <v>7</v>
      </c>
      <c r="Q640" s="15" t="s">
        <v>7</v>
      </c>
      <c r="R640" s="15" t="s">
        <v>7</v>
      </c>
    </row>
    <row r="641" spans="8:18" s="15" customFormat="1" x14ac:dyDescent="0.3">
      <c r="H641" t="s">
        <v>7</v>
      </c>
      <c r="I641" t="s">
        <v>7</v>
      </c>
      <c r="J641" s="129"/>
      <c r="K641" t="s">
        <v>7</v>
      </c>
      <c r="L641" s="15" t="s">
        <v>7</v>
      </c>
      <c r="M641" s="129" t="s">
        <v>7</v>
      </c>
      <c r="N641" s="15" t="s">
        <v>7</v>
      </c>
      <c r="O641" s="15" t="s">
        <v>7</v>
      </c>
      <c r="P641" t="s">
        <v>7</v>
      </c>
      <c r="Q641" s="15" t="s">
        <v>7</v>
      </c>
      <c r="R641" s="15" t="s">
        <v>7</v>
      </c>
    </row>
    <row r="642" spans="8:18" s="15" customFormat="1" x14ac:dyDescent="0.3">
      <c r="H642" t="s">
        <v>7</v>
      </c>
      <c r="I642" t="s">
        <v>7</v>
      </c>
      <c r="J642" s="129"/>
      <c r="K642" t="s">
        <v>7</v>
      </c>
      <c r="L642" s="15" t="s">
        <v>7</v>
      </c>
      <c r="M642" s="129" t="s">
        <v>7</v>
      </c>
      <c r="N642" s="15" t="s">
        <v>7</v>
      </c>
      <c r="O642" s="15" t="s">
        <v>7</v>
      </c>
      <c r="P642" t="s">
        <v>7</v>
      </c>
      <c r="Q642" s="15" t="s">
        <v>7</v>
      </c>
      <c r="R642" s="15" t="s">
        <v>7</v>
      </c>
    </row>
    <row r="643" spans="8:18" s="15" customFormat="1" x14ac:dyDescent="0.3">
      <c r="H643" t="s">
        <v>7</v>
      </c>
      <c r="I643" t="s">
        <v>7</v>
      </c>
      <c r="J643" s="129"/>
      <c r="K643" t="s">
        <v>7</v>
      </c>
      <c r="L643" s="15" t="s">
        <v>7</v>
      </c>
      <c r="M643" s="129" t="s">
        <v>7</v>
      </c>
      <c r="N643" s="15" t="s">
        <v>7</v>
      </c>
      <c r="O643" s="15" t="s">
        <v>7</v>
      </c>
      <c r="P643" t="s">
        <v>7</v>
      </c>
      <c r="Q643" s="15" t="s">
        <v>7</v>
      </c>
      <c r="R643" s="15" t="s">
        <v>7</v>
      </c>
    </row>
    <row r="644" spans="8:18" s="15" customFormat="1" x14ac:dyDescent="0.3">
      <c r="H644" t="s">
        <v>7</v>
      </c>
      <c r="I644" t="s">
        <v>7</v>
      </c>
      <c r="J644" s="129"/>
      <c r="K644" t="s">
        <v>7</v>
      </c>
      <c r="L644" s="15" t="s">
        <v>7</v>
      </c>
      <c r="M644" s="129" t="s">
        <v>7</v>
      </c>
      <c r="N644" s="15" t="s">
        <v>7</v>
      </c>
      <c r="O644" s="15" t="s">
        <v>7</v>
      </c>
      <c r="P644" t="s">
        <v>7</v>
      </c>
      <c r="Q644" s="15" t="s">
        <v>7</v>
      </c>
      <c r="R644" s="15" t="s">
        <v>7</v>
      </c>
    </row>
    <row r="645" spans="8:18" s="15" customFormat="1" x14ac:dyDescent="0.3">
      <c r="H645" t="s">
        <v>7</v>
      </c>
      <c r="I645" t="s">
        <v>7</v>
      </c>
      <c r="J645" s="129"/>
      <c r="K645" t="s">
        <v>7</v>
      </c>
      <c r="L645" s="15" t="s">
        <v>7</v>
      </c>
      <c r="M645" s="129" t="s">
        <v>7</v>
      </c>
      <c r="N645" s="15" t="s">
        <v>7</v>
      </c>
      <c r="O645" s="15" t="s">
        <v>7</v>
      </c>
      <c r="P645" t="s">
        <v>7</v>
      </c>
      <c r="Q645" s="15" t="s">
        <v>7</v>
      </c>
      <c r="R645" s="15" t="s">
        <v>7</v>
      </c>
    </row>
    <row r="646" spans="8:18" s="15" customFormat="1" x14ac:dyDescent="0.3">
      <c r="H646" t="s">
        <v>7</v>
      </c>
      <c r="I646" t="s">
        <v>7</v>
      </c>
      <c r="J646" s="129"/>
      <c r="K646" t="s">
        <v>7</v>
      </c>
      <c r="L646" s="15" t="s">
        <v>7</v>
      </c>
      <c r="M646" s="129" t="s">
        <v>7</v>
      </c>
      <c r="N646" s="15" t="s">
        <v>7</v>
      </c>
      <c r="O646" s="15" t="s">
        <v>7</v>
      </c>
      <c r="P646" t="s">
        <v>7</v>
      </c>
      <c r="Q646" s="15" t="s">
        <v>7</v>
      </c>
      <c r="R646" s="15" t="s">
        <v>7</v>
      </c>
    </row>
    <row r="647" spans="8:18" s="15" customFormat="1" x14ac:dyDescent="0.3">
      <c r="H647" t="s">
        <v>7</v>
      </c>
      <c r="I647" t="s">
        <v>7</v>
      </c>
      <c r="J647" s="129"/>
      <c r="K647" t="s">
        <v>7</v>
      </c>
      <c r="L647" s="15" t="s">
        <v>7</v>
      </c>
      <c r="M647" s="129" t="s">
        <v>7</v>
      </c>
      <c r="N647" s="15" t="s">
        <v>7</v>
      </c>
      <c r="O647" s="15" t="s">
        <v>7</v>
      </c>
      <c r="P647" t="s">
        <v>7</v>
      </c>
      <c r="Q647" s="15" t="s">
        <v>7</v>
      </c>
      <c r="R647" s="15" t="s">
        <v>7</v>
      </c>
    </row>
    <row r="648" spans="8:18" s="15" customFormat="1" x14ac:dyDescent="0.3">
      <c r="H648" t="s">
        <v>7</v>
      </c>
      <c r="I648" t="s">
        <v>7</v>
      </c>
      <c r="J648" s="129"/>
      <c r="K648" t="s">
        <v>7</v>
      </c>
      <c r="L648" s="15" t="s">
        <v>7</v>
      </c>
      <c r="M648" s="129" t="s">
        <v>7</v>
      </c>
      <c r="N648" s="15" t="s">
        <v>7</v>
      </c>
      <c r="O648" s="15" t="s">
        <v>7</v>
      </c>
      <c r="P648" t="s">
        <v>7</v>
      </c>
      <c r="Q648" s="15" t="s">
        <v>7</v>
      </c>
      <c r="R648" s="15" t="s">
        <v>7</v>
      </c>
    </row>
    <row r="649" spans="8:18" s="15" customFormat="1" x14ac:dyDescent="0.3">
      <c r="H649" t="s">
        <v>7</v>
      </c>
      <c r="I649" t="s">
        <v>7</v>
      </c>
      <c r="J649" s="129"/>
      <c r="K649" t="s">
        <v>7</v>
      </c>
      <c r="L649" s="15" t="s">
        <v>7</v>
      </c>
      <c r="M649" s="129" t="s">
        <v>7</v>
      </c>
      <c r="N649" s="15" t="s">
        <v>7</v>
      </c>
      <c r="O649" s="15" t="s">
        <v>7</v>
      </c>
      <c r="P649" t="s">
        <v>7</v>
      </c>
      <c r="Q649" s="15" t="s">
        <v>7</v>
      </c>
      <c r="R649" s="15" t="s">
        <v>7</v>
      </c>
    </row>
    <row r="650" spans="8:18" s="15" customFormat="1" x14ac:dyDescent="0.3">
      <c r="H650" t="s">
        <v>7</v>
      </c>
      <c r="I650" t="s">
        <v>7</v>
      </c>
      <c r="J650" s="129"/>
      <c r="K650" t="s">
        <v>7</v>
      </c>
      <c r="L650" s="15" t="s">
        <v>7</v>
      </c>
      <c r="M650" s="129" t="s">
        <v>7</v>
      </c>
      <c r="N650" s="15" t="s">
        <v>7</v>
      </c>
      <c r="O650" s="15" t="s">
        <v>7</v>
      </c>
      <c r="P650" t="s">
        <v>7</v>
      </c>
      <c r="Q650" s="15" t="s">
        <v>7</v>
      </c>
      <c r="R650" s="15" t="s">
        <v>7</v>
      </c>
    </row>
    <row r="651" spans="8:18" s="15" customFormat="1" x14ac:dyDescent="0.3">
      <c r="H651" t="s">
        <v>7</v>
      </c>
      <c r="I651" t="s">
        <v>7</v>
      </c>
      <c r="J651" s="129"/>
      <c r="K651" t="s">
        <v>7</v>
      </c>
      <c r="L651" s="15" t="s">
        <v>7</v>
      </c>
      <c r="M651" s="129" t="s">
        <v>7</v>
      </c>
      <c r="N651" s="15" t="s">
        <v>7</v>
      </c>
      <c r="O651" s="15" t="s">
        <v>7</v>
      </c>
      <c r="P651" t="s">
        <v>7</v>
      </c>
      <c r="Q651" s="15" t="s">
        <v>7</v>
      </c>
      <c r="R651" s="15" t="s">
        <v>7</v>
      </c>
    </row>
    <row r="652" spans="8:18" s="15" customFormat="1" x14ac:dyDescent="0.3">
      <c r="H652" t="s">
        <v>7</v>
      </c>
      <c r="I652" t="s">
        <v>7</v>
      </c>
      <c r="J652" s="129"/>
      <c r="K652" t="s">
        <v>7</v>
      </c>
      <c r="L652" s="15" t="s">
        <v>7</v>
      </c>
      <c r="M652" s="129" t="s">
        <v>7</v>
      </c>
      <c r="N652" s="15" t="s">
        <v>7</v>
      </c>
      <c r="O652" s="15" t="s">
        <v>7</v>
      </c>
      <c r="P652" t="s">
        <v>7</v>
      </c>
      <c r="Q652" s="15" t="s">
        <v>7</v>
      </c>
      <c r="R652" s="15" t="s">
        <v>7</v>
      </c>
    </row>
    <row r="653" spans="8:18" s="15" customFormat="1" x14ac:dyDescent="0.3">
      <c r="H653" t="s">
        <v>7</v>
      </c>
      <c r="I653" t="s">
        <v>7</v>
      </c>
      <c r="J653" s="129"/>
      <c r="K653" t="s">
        <v>7</v>
      </c>
      <c r="L653" s="15" t="s">
        <v>7</v>
      </c>
      <c r="M653" s="129" t="s">
        <v>7</v>
      </c>
      <c r="N653" s="15" t="s">
        <v>7</v>
      </c>
      <c r="O653" s="15" t="s">
        <v>7</v>
      </c>
      <c r="P653" t="s">
        <v>7</v>
      </c>
      <c r="Q653" s="15" t="s">
        <v>7</v>
      </c>
      <c r="R653" s="15" t="s">
        <v>7</v>
      </c>
    </row>
    <row r="654" spans="8:18" s="15" customFormat="1" x14ac:dyDescent="0.3">
      <c r="H654" t="s">
        <v>7</v>
      </c>
      <c r="I654" t="s">
        <v>7</v>
      </c>
      <c r="J654" s="129"/>
      <c r="K654" t="s">
        <v>7</v>
      </c>
      <c r="L654" s="15" t="s">
        <v>7</v>
      </c>
      <c r="M654" s="129" t="s">
        <v>7</v>
      </c>
      <c r="N654" s="15" t="s">
        <v>7</v>
      </c>
      <c r="O654" s="15" t="s">
        <v>7</v>
      </c>
      <c r="P654" t="s">
        <v>7</v>
      </c>
      <c r="Q654" s="15" t="s">
        <v>7</v>
      </c>
      <c r="R654" s="15" t="s">
        <v>7</v>
      </c>
    </row>
    <row r="655" spans="8:18" s="15" customFormat="1" x14ac:dyDescent="0.3">
      <c r="H655" t="s">
        <v>7</v>
      </c>
      <c r="I655" t="s">
        <v>7</v>
      </c>
      <c r="J655" s="129"/>
      <c r="K655" t="s">
        <v>7</v>
      </c>
      <c r="L655" s="15" t="s">
        <v>7</v>
      </c>
      <c r="M655" s="129" t="s">
        <v>7</v>
      </c>
      <c r="N655" s="15" t="s">
        <v>7</v>
      </c>
      <c r="O655" s="15" t="s">
        <v>7</v>
      </c>
      <c r="P655" t="s">
        <v>7</v>
      </c>
      <c r="Q655" s="15" t="s">
        <v>7</v>
      </c>
      <c r="R655" s="15" t="s">
        <v>7</v>
      </c>
    </row>
    <row r="656" spans="8:18" s="15" customFormat="1" x14ac:dyDescent="0.3">
      <c r="H656" t="s">
        <v>7</v>
      </c>
      <c r="I656" t="s">
        <v>7</v>
      </c>
      <c r="J656" s="129"/>
      <c r="K656" t="s">
        <v>7</v>
      </c>
      <c r="L656" s="15" t="s">
        <v>7</v>
      </c>
      <c r="M656" s="129" t="s">
        <v>7</v>
      </c>
      <c r="N656" s="15" t="s">
        <v>7</v>
      </c>
      <c r="O656" s="15" t="s">
        <v>7</v>
      </c>
      <c r="P656" t="s">
        <v>7</v>
      </c>
      <c r="Q656" s="15" t="s">
        <v>7</v>
      </c>
      <c r="R656" s="15" t="s">
        <v>7</v>
      </c>
    </row>
    <row r="657" spans="8:18" s="15" customFormat="1" x14ac:dyDescent="0.3">
      <c r="H657" t="s">
        <v>7</v>
      </c>
      <c r="I657" t="s">
        <v>7</v>
      </c>
      <c r="J657" s="129"/>
      <c r="K657" t="s">
        <v>7</v>
      </c>
      <c r="L657" s="15" t="s">
        <v>7</v>
      </c>
      <c r="M657" s="129" t="s">
        <v>7</v>
      </c>
      <c r="N657" s="15" t="s">
        <v>7</v>
      </c>
      <c r="O657" s="15" t="s">
        <v>7</v>
      </c>
      <c r="P657" t="s">
        <v>7</v>
      </c>
      <c r="Q657" s="15" t="s">
        <v>7</v>
      </c>
      <c r="R657" s="15" t="s">
        <v>7</v>
      </c>
    </row>
    <row r="658" spans="8:18" s="15" customFormat="1" x14ac:dyDescent="0.3">
      <c r="H658" t="s">
        <v>7</v>
      </c>
      <c r="I658" t="s">
        <v>7</v>
      </c>
      <c r="J658" s="129"/>
      <c r="K658" t="s">
        <v>7</v>
      </c>
      <c r="L658" s="15" t="s">
        <v>7</v>
      </c>
      <c r="M658" s="129" t="s">
        <v>7</v>
      </c>
      <c r="N658" s="15" t="s">
        <v>7</v>
      </c>
      <c r="O658" s="15" t="s">
        <v>7</v>
      </c>
      <c r="P658" t="s">
        <v>7</v>
      </c>
      <c r="Q658" s="15" t="s">
        <v>7</v>
      </c>
      <c r="R658" s="15" t="s">
        <v>7</v>
      </c>
    </row>
    <row r="659" spans="8:18" s="15" customFormat="1" x14ac:dyDescent="0.3">
      <c r="H659" t="s">
        <v>7</v>
      </c>
      <c r="I659" t="s">
        <v>7</v>
      </c>
      <c r="J659" s="129"/>
      <c r="K659" t="s">
        <v>7</v>
      </c>
      <c r="L659" s="15" t="s">
        <v>7</v>
      </c>
      <c r="M659" s="129" t="s">
        <v>7</v>
      </c>
      <c r="N659" s="15" t="s">
        <v>7</v>
      </c>
      <c r="O659" s="15" t="s">
        <v>7</v>
      </c>
      <c r="P659" t="s">
        <v>7</v>
      </c>
      <c r="Q659" s="15" t="s">
        <v>7</v>
      </c>
      <c r="R659" s="15" t="s">
        <v>7</v>
      </c>
    </row>
    <row r="660" spans="8:18" s="15" customFormat="1" x14ac:dyDescent="0.3">
      <c r="H660" t="s">
        <v>7</v>
      </c>
      <c r="I660" t="s">
        <v>7</v>
      </c>
      <c r="J660" s="129"/>
      <c r="K660" t="s">
        <v>7</v>
      </c>
      <c r="L660" s="15" t="s">
        <v>7</v>
      </c>
      <c r="M660" s="129" t="s">
        <v>7</v>
      </c>
      <c r="N660" s="15" t="s">
        <v>7</v>
      </c>
      <c r="O660" s="15" t="s">
        <v>7</v>
      </c>
      <c r="P660" t="s">
        <v>7</v>
      </c>
      <c r="Q660" s="15" t="s">
        <v>7</v>
      </c>
      <c r="R660" s="15" t="s">
        <v>7</v>
      </c>
    </row>
    <row r="661" spans="8:18" s="15" customFormat="1" x14ac:dyDescent="0.3">
      <c r="H661" t="s">
        <v>7</v>
      </c>
      <c r="I661" t="s">
        <v>7</v>
      </c>
      <c r="J661" s="129"/>
      <c r="K661" t="s">
        <v>7</v>
      </c>
      <c r="L661" s="15" t="s">
        <v>7</v>
      </c>
      <c r="M661" s="129" t="s">
        <v>7</v>
      </c>
      <c r="N661" s="15" t="s">
        <v>7</v>
      </c>
      <c r="O661" s="15" t="s">
        <v>7</v>
      </c>
      <c r="P661" t="s">
        <v>7</v>
      </c>
      <c r="Q661" s="15" t="s">
        <v>7</v>
      </c>
      <c r="R661" s="15" t="s">
        <v>7</v>
      </c>
    </row>
    <row r="662" spans="8:18" s="15" customFormat="1" x14ac:dyDescent="0.3">
      <c r="H662" t="s">
        <v>7</v>
      </c>
      <c r="I662" t="s">
        <v>7</v>
      </c>
      <c r="J662" s="129"/>
      <c r="K662" t="s">
        <v>7</v>
      </c>
      <c r="L662" s="15" t="s">
        <v>7</v>
      </c>
      <c r="M662" s="129" t="s">
        <v>7</v>
      </c>
      <c r="N662" s="15" t="s">
        <v>7</v>
      </c>
      <c r="O662" s="15" t="s">
        <v>7</v>
      </c>
      <c r="P662" t="s">
        <v>7</v>
      </c>
      <c r="Q662" s="15" t="s">
        <v>7</v>
      </c>
      <c r="R662" s="15" t="s">
        <v>7</v>
      </c>
    </row>
    <row r="663" spans="8:18" s="15" customFormat="1" x14ac:dyDescent="0.3">
      <c r="H663" t="s">
        <v>7</v>
      </c>
      <c r="I663" t="s">
        <v>7</v>
      </c>
      <c r="J663" s="129"/>
      <c r="K663" t="s">
        <v>7</v>
      </c>
      <c r="L663" s="15" t="s">
        <v>7</v>
      </c>
      <c r="M663" s="129" t="s">
        <v>7</v>
      </c>
      <c r="N663" s="15" t="s">
        <v>7</v>
      </c>
      <c r="O663" s="15" t="s">
        <v>7</v>
      </c>
      <c r="P663" t="s">
        <v>7</v>
      </c>
      <c r="Q663" s="15" t="s">
        <v>7</v>
      </c>
      <c r="R663" s="15" t="s">
        <v>7</v>
      </c>
    </row>
    <row r="664" spans="8:18" s="15" customFormat="1" x14ac:dyDescent="0.3">
      <c r="H664" t="s">
        <v>7</v>
      </c>
      <c r="I664" t="s">
        <v>7</v>
      </c>
      <c r="J664" s="129"/>
      <c r="K664" t="s">
        <v>7</v>
      </c>
      <c r="L664" s="15" t="s">
        <v>7</v>
      </c>
      <c r="M664" s="129" t="s">
        <v>7</v>
      </c>
      <c r="N664" s="15" t="s">
        <v>7</v>
      </c>
      <c r="O664" s="15" t="s">
        <v>7</v>
      </c>
      <c r="P664" t="s">
        <v>7</v>
      </c>
      <c r="Q664" s="15" t="s">
        <v>7</v>
      </c>
      <c r="R664" s="15" t="s">
        <v>7</v>
      </c>
    </row>
    <row r="665" spans="8:18" s="15" customFormat="1" x14ac:dyDescent="0.3">
      <c r="H665" t="s">
        <v>7</v>
      </c>
      <c r="I665" t="s">
        <v>7</v>
      </c>
      <c r="J665" s="129"/>
      <c r="K665" t="s">
        <v>7</v>
      </c>
      <c r="L665" s="15" t="s">
        <v>7</v>
      </c>
      <c r="M665" s="129" t="s">
        <v>7</v>
      </c>
      <c r="N665" s="15" t="s">
        <v>7</v>
      </c>
      <c r="O665" s="15" t="s">
        <v>7</v>
      </c>
      <c r="P665" t="s">
        <v>7</v>
      </c>
      <c r="Q665" s="15" t="s">
        <v>7</v>
      </c>
      <c r="R665" s="15" t="s">
        <v>7</v>
      </c>
    </row>
    <row r="666" spans="8:18" s="15" customFormat="1" x14ac:dyDescent="0.3">
      <c r="H666" t="s">
        <v>7</v>
      </c>
      <c r="I666" t="s">
        <v>7</v>
      </c>
      <c r="J666" s="129"/>
      <c r="K666" t="s">
        <v>7</v>
      </c>
      <c r="L666" s="15" t="s">
        <v>7</v>
      </c>
      <c r="M666" s="129" t="s">
        <v>7</v>
      </c>
      <c r="N666" s="15" t="s">
        <v>7</v>
      </c>
      <c r="O666" s="15" t="s">
        <v>7</v>
      </c>
      <c r="P666" t="s">
        <v>7</v>
      </c>
      <c r="Q666" s="15" t="s">
        <v>7</v>
      </c>
      <c r="R666" s="15" t="s">
        <v>7</v>
      </c>
    </row>
    <row r="667" spans="8:18" s="15" customFormat="1" x14ac:dyDescent="0.3">
      <c r="H667" t="s">
        <v>7</v>
      </c>
      <c r="I667" t="s">
        <v>7</v>
      </c>
      <c r="J667" s="129"/>
      <c r="K667" t="s">
        <v>7</v>
      </c>
      <c r="L667" s="15" t="s">
        <v>7</v>
      </c>
      <c r="M667" s="129" t="s">
        <v>7</v>
      </c>
      <c r="N667" s="15" t="s">
        <v>7</v>
      </c>
      <c r="O667" s="15" t="s">
        <v>7</v>
      </c>
      <c r="P667" t="s">
        <v>7</v>
      </c>
      <c r="Q667" s="15" t="s">
        <v>7</v>
      </c>
      <c r="R667" s="15" t="s">
        <v>7</v>
      </c>
    </row>
    <row r="668" spans="8:18" s="15" customFormat="1" x14ac:dyDescent="0.3">
      <c r="H668" t="s">
        <v>7</v>
      </c>
      <c r="I668" t="s">
        <v>7</v>
      </c>
      <c r="J668" s="129"/>
      <c r="K668" t="s">
        <v>7</v>
      </c>
      <c r="L668" s="15" t="s">
        <v>7</v>
      </c>
      <c r="M668" s="129" t="s">
        <v>7</v>
      </c>
      <c r="N668" s="15" t="s">
        <v>7</v>
      </c>
      <c r="O668" s="15" t="s">
        <v>7</v>
      </c>
      <c r="P668" t="s">
        <v>7</v>
      </c>
      <c r="Q668" s="15" t="s">
        <v>7</v>
      </c>
      <c r="R668" s="15" t="s">
        <v>7</v>
      </c>
    </row>
    <row r="669" spans="8:18" s="15" customFormat="1" x14ac:dyDescent="0.3">
      <c r="H669" t="s">
        <v>7</v>
      </c>
      <c r="I669" t="s">
        <v>7</v>
      </c>
      <c r="J669" s="129"/>
      <c r="K669" t="s">
        <v>7</v>
      </c>
      <c r="L669" s="15" t="s">
        <v>7</v>
      </c>
      <c r="M669" s="129" t="s">
        <v>7</v>
      </c>
      <c r="N669" s="15" t="s">
        <v>7</v>
      </c>
      <c r="O669" s="15" t="s">
        <v>7</v>
      </c>
      <c r="P669" t="s">
        <v>7</v>
      </c>
      <c r="Q669" s="15" t="s">
        <v>7</v>
      </c>
      <c r="R669" s="15" t="s">
        <v>7</v>
      </c>
    </row>
    <row r="670" spans="8:18" s="15" customFormat="1" x14ac:dyDescent="0.3">
      <c r="H670" t="s">
        <v>7</v>
      </c>
      <c r="I670" t="s">
        <v>7</v>
      </c>
      <c r="J670" s="129"/>
      <c r="K670" t="s">
        <v>7</v>
      </c>
      <c r="L670" s="15" t="s">
        <v>7</v>
      </c>
      <c r="M670" s="129" t="s">
        <v>7</v>
      </c>
      <c r="N670" s="15" t="s">
        <v>7</v>
      </c>
      <c r="O670" s="15" t="s">
        <v>7</v>
      </c>
      <c r="P670" t="s">
        <v>7</v>
      </c>
      <c r="Q670" s="15" t="s">
        <v>7</v>
      </c>
      <c r="R670" s="15" t="s">
        <v>7</v>
      </c>
    </row>
    <row r="671" spans="8:18" s="15" customFormat="1" x14ac:dyDescent="0.3">
      <c r="H671" t="s">
        <v>7</v>
      </c>
      <c r="I671" t="s">
        <v>7</v>
      </c>
      <c r="J671" s="129"/>
      <c r="K671" t="s">
        <v>7</v>
      </c>
      <c r="L671" s="15" t="s">
        <v>7</v>
      </c>
      <c r="M671" s="129" t="s">
        <v>7</v>
      </c>
      <c r="N671" s="15" t="s">
        <v>7</v>
      </c>
      <c r="O671" s="15" t="s">
        <v>7</v>
      </c>
      <c r="P671" t="s">
        <v>7</v>
      </c>
      <c r="Q671" s="15" t="s">
        <v>7</v>
      </c>
      <c r="R671" s="15" t="s">
        <v>7</v>
      </c>
    </row>
    <row r="672" spans="8:18" s="15" customFormat="1" x14ac:dyDescent="0.3">
      <c r="H672" t="s">
        <v>7</v>
      </c>
      <c r="I672" t="s">
        <v>7</v>
      </c>
      <c r="J672" s="129"/>
      <c r="K672" t="s">
        <v>7</v>
      </c>
      <c r="L672" s="15" t="s">
        <v>7</v>
      </c>
      <c r="M672" s="129" t="s">
        <v>7</v>
      </c>
      <c r="N672" s="15" t="s">
        <v>7</v>
      </c>
      <c r="O672" s="15" t="s">
        <v>7</v>
      </c>
      <c r="P672" t="s">
        <v>7</v>
      </c>
      <c r="Q672" s="15" t="s">
        <v>7</v>
      </c>
      <c r="R672" s="15" t="s">
        <v>7</v>
      </c>
    </row>
    <row r="673" spans="8:18" s="15" customFormat="1" x14ac:dyDescent="0.3">
      <c r="H673" t="s">
        <v>7</v>
      </c>
      <c r="I673" t="s">
        <v>7</v>
      </c>
      <c r="J673" s="129"/>
      <c r="K673" t="s">
        <v>7</v>
      </c>
      <c r="L673" s="15" t="s">
        <v>7</v>
      </c>
      <c r="M673" s="129" t="s">
        <v>7</v>
      </c>
      <c r="N673" s="15" t="s">
        <v>7</v>
      </c>
      <c r="O673" s="15" t="s">
        <v>7</v>
      </c>
      <c r="P673" t="s">
        <v>7</v>
      </c>
      <c r="Q673" s="15" t="s">
        <v>7</v>
      </c>
      <c r="R673" s="15" t="s">
        <v>7</v>
      </c>
    </row>
    <row r="674" spans="8:18" s="15" customFormat="1" x14ac:dyDescent="0.3">
      <c r="H674" t="s">
        <v>7</v>
      </c>
      <c r="I674" t="s">
        <v>7</v>
      </c>
      <c r="J674" s="129"/>
      <c r="K674" t="s">
        <v>7</v>
      </c>
      <c r="L674" s="15" t="s">
        <v>7</v>
      </c>
      <c r="M674" s="129" t="s">
        <v>7</v>
      </c>
      <c r="N674" s="15" t="s">
        <v>7</v>
      </c>
      <c r="O674" s="15" t="s">
        <v>7</v>
      </c>
      <c r="P674" t="s">
        <v>7</v>
      </c>
      <c r="Q674" s="15" t="s">
        <v>7</v>
      </c>
      <c r="R674" s="15" t="s">
        <v>7</v>
      </c>
    </row>
    <row r="675" spans="8:18" s="15" customFormat="1" x14ac:dyDescent="0.3">
      <c r="H675" t="s">
        <v>7</v>
      </c>
      <c r="I675" t="s">
        <v>7</v>
      </c>
      <c r="J675" s="129"/>
      <c r="K675" t="s">
        <v>7</v>
      </c>
      <c r="L675" s="15" t="s">
        <v>7</v>
      </c>
      <c r="M675" s="129" t="s">
        <v>7</v>
      </c>
      <c r="N675" s="15" t="s">
        <v>7</v>
      </c>
      <c r="O675" s="15" t="s">
        <v>7</v>
      </c>
      <c r="P675" t="s">
        <v>7</v>
      </c>
      <c r="Q675" s="15" t="s">
        <v>7</v>
      </c>
      <c r="R675" s="15" t="s">
        <v>7</v>
      </c>
    </row>
    <row r="676" spans="8:18" s="15" customFormat="1" x14ac:dyDescent="0.3">
      <c r="H676" t="s">
        <v>7</v>
      </c>
      <c r="I676" t="s">
        <v>7</v>
      </c>
      <c r="J676" s="129"/>
      <c r="K676" t="s">
        <v>7</v>
      </c>
      <c r="L676" s="15" t="s">
        <v>7</v>
      </c>
      <c r="M676" s="129" t="s">
        <v>7</v>
      </c>
      <c r="N676" s="15" t="s">
        <v>7</v>
      </c>
      <c r="O676" s="15" t="s">
        <v>7</v>
      </c>
      <c r="P676" t="s">
        <v>7</v>
      </c>
      <c r="Q676" s="15" t="s">
        <v>7</v>
      </c>
      <c r="R676" s="15" t="s">
        <v>7</v>
      </c>
    </row>
    <row r="677" spans="8:18" s="15" customFormat="1" x14ac:dyDescent="0.3">
      <c r="H677" t="s">
        <v>7</v>
      </c>
      <c r="I677" t="s">
        <v>7</v>
      </c>
      <c r="J677" s="129"/>
      <c r="K677" t="s">
        <v>7</v>
      </c>
      <c r="L677" s="15" t="s">
        <v>7</v>
      </c>
      <c r="M677" s="129" t="s">
        <v>7</v>
      </c>
      <c r="N677" s="15" t="s">
        <v>7</v>
      </c>
      <c r="O677" s="15" t="s">
        <v>7</v>
      </c>
      <c r="P677" t="s">
        <v>7</v>
      </c>
      <c r="Q677" s="15" t="s">
        <v>7</v>
      </c>
      <c r="R677" s="15" t="s">
        <v>7</v>
      </c>
    </row>
    <row r="678" spans="8:18" s="15" customFormat="1" x14ac:dyDescent="0.3">
      <c r="H678" t="s">
        <v>7</v>
      </c>
      <c r="I678" t="s">
        <v>7</v>
      </c>
      <c r="J678" s="129"/>
      <c r="K678" t="s">
        <v>7</v>
      </c>
      <c r="L678" s="15" t="s">
        <v>7</v>
      </c>
      <c r="M678" s="129" t="s">
        <v>7</v>
      </c>
      <c r="N678" s="15" t="s">
        <v>7</v>
      </c>
      <c r="O678" s="15" t="s">
        <v>7</v>
      </c>
      <c r="P678" t="s">
        <v>7</v>
      </c>
      <c r="Q678" s="15" t="s">
        <v>7</v>
      </c>
      <c r="R678" s="15" t="s">
        <v>7</v>
      </c>
    </row>
    <row r="679" spans="8:18" s="15" customFormat="1" x14ac:dyDescent="0.3">
      <c r="H679" t="s">
        <v>7</v>
      </c>
      <c r="I679" t="s">
        <v>7</v>
      </c>
      <c r="J679" s="129"/>
      <c r="K679" t="s">
        <v>7</v>
      </c>
      <c r="L679" s="15" t="s">
        <v>7</v>
      </c>
      <c r="M679" s="129" t="s">
        <v>7</v>
      </c>
      <c r="N679" s="15" t="s">
        <v>7</v>
      </c>
      <c r="O679" s="15" t="s">
        <v>7</v>
      </c>
      <c r="P679" t="s">
        <v>7</v>
      </c>
      <c r="Q679" s="15" t="s">
        <v>7</v>
      </c>
      <c r="R679" s="15" t="s">
        <v>7</v>
      </c>
    </row>
    <row r="680" spans="8:18" s="15" customFormat="1" x14ac:dyDescent="0.3">
      <c r="H680" t="s">
        <v>7</v>
      </c>
      <c r="I680" t="s">
        <v>7</v>
      </c>
      <c r="J680" s="129"/>
      <c r="K680" t="s">
        <v>7</v>
      </c>
      <c r="L680" s="15" t="s">
        <v>7</v>
      </c>
      <c r="M680" s="129" t="s">
        <v>7</v>
      </c>
      <c r="N680" s="15" t="s">
        <v>7</v>
      </c>
      <c r="O680" s="15" t="s">
        <v>7</v>
      </c>
      <c r="P680" t="s">
        <v>7</v>
      </c>
      <c r="Q680" s="15" t="s">
        <v>7</v>
      </c>
      <c r="R680" s="15" t="s">
        <v>7</v>
      </c>
    </row>
    <row r="681" spans="8:18" s="15" customFormat="1" x14ac:dyDescent="0.3">
      <c r="H681" t="s">
        <v>7</v>
      </c>
      <c r="I681" t="s">
        <v>7</v>
      </c>
      <c r="J681" s="129"/>
      <c r="K681" t="s">
        <v>7</v>
      </c>
      <c r="L681" s="15" t="s">
        <v>7</v>
      </c>
      <c r="M681" s="129" t="s">
        <v>7</v>
      </c>
      <c r="N681" s="15" t="s">
        <v>7</v>
      </c>
      <c r="O681" s="15" t="s">
        <v>7</v>
      </c>
      <c r="P681" t="s">
        <v>7</v>
      </c>
      <c r="Q681" s="15" t="s">
        <v>7</v>
      </c>
      <c r="R681" s="15" t="s">
        <v>7</v>
      </c>
    </row>
    <row r="682" spans="8:18" s="15" customFormat="1" x14ac:dyDescent="0.3">
      <c r="H682" t="s">
        <v>7</v>
      </c>
      <c r="I682" t="s">
        <v>7</v>
      </c>
      <c r="J682" s="129"/>
      <c r="K682" t="s">
        <v>7</v>
      </c>
      <c r="L682" s="15" t="s">
        <v>7</v>
      </c>
      <c r="M682" s="129" t="s">
        <v>7</v>
      </c>
      <c r="N682" s="15" t="s">
        <v>7</v>
      </c>
      <c r="O682" s="15" t="s">
        <v>7</v>
      </c>
      <c r="P682" t="s">
        <v>7</v>
      </c>
      <c r="Q682" s="15" t="s">
        <v>7</v>
      </c>
      <c r="R682" s="15" t="s">
        <v>7</v>
      </c>
    </row>
    <row r="683" spans="8:18" s="15" customFormat="1" x14ac:dyDescent="0.3">
      <c r="H683" t="s">
        <v>7</v>
      </c>
      <c r="I683" t="s">
        <v>7</v>
      </c>
      <c r="J683" s="129"/>
      <c r="K683" t="s">
        <v>7</v>
      </c>
      <c r="L683" s="15" t="s">
        <v>7</v>
      </c>
      <c r="M683" s="129" t="s">
        <v>7</v>
      </c>
      <c r="N683" s="15" t="s">
        <v>7</v>
      </c>
      <c r="O683" s="15" t="s">
        <v>7</v>
      </c>
      <c r="P683" t="s">
        <v>7</v>
      </c>
      <c r="Q683" s="15" t="s">
        <v>7</v>
      </c>
      <c r="R683" s="15" t="s">
        <v>7</v>
      </c>
    </row>
    <row r="684" spans="8:18" s="15" customFormat="1" x14ac:dyDescent="0.3">
      <c r="H684" t="s">
        <v>7</v>
      </c>
      <c r="I684" t="s">
        <v>7</v>
      </c>
      <c r="J684" s="129"/>
      <c r="K684" t="s">
        <v>7</v>
      </c>
      <c r="L684" s="15" t="s">
        <v>7</v>
      </c>
      <c r="M684" s="129" t="s">
        <v>7</v>
      </c>
      <c r="N684" s="15" t="s">
        <v>7</v>
      </c>
      <c r="O684" s="15" t="s">
        <v>7</v>
      </c>
      <c r="P684" t="s">
        <v>7</v>
      </c>
      <c r="Q684" s="15" t="s">
        <v>7</v>
      </c>
      <c r="R684" s="15" t="s">
        <v>7</v>
      </c>
    </row>
    <row r="685" spans="8:18" s="15" customFormat="1" x14ac:dyDescent="0.3">
      <c r="H685" t="s">
        <v>7</v>
      </c>
      <c r="I685" t="s">
        <v>7</v>
      </c>
      <c r="J685" s="129"/>
      <c r="K685" t="s">
        <v>7</v>
      </c>
      <c r="L685" s="15" t="s">
        <v>7</v>
      </c>
      <c r="M685" s="129" t="s">
        <v>7</v>
      </c>
      <c r="N685" s="15" t="s">
        <v>7</v>
      </c>
      <c r="O685" s="15" t="s">
        <v>7</v>
      </c>
      <c r="P685" t="s">
        <v>7</v>
      </c>
      <c r="Q685" s="15" t="s">
        <v>7</v>
      </c>
      <c r="R685" s="15" t="s">
        <v>7</v>
      </c>
    </row>
    <row r="686" spans="8:18" s="15" customFormat="1" x14ac:dyDescent="0.3">
      <c r="H686" t="s">
        <v>7</v>
      </c>
      <c r="I686" t="s">
        <v>7</v>
      </c>
      <c r="J686" s="129"/>
      <c r="K686" t="s">
        <v>7</v>
      </c>
      <c r="L686" s="15" t="s">
        <v>7</v>
      </c>
      <c r="M686" s="129" t="s">
        <v>7</v>
      </c>
      <c r="N686" s="15" t="s">
        <v>7</v>
      </c>
      <c r="O686" s="15" t="s">
        <v>7</v>
      </c>
      <c r="P686" t="s">
        <v>7</v>
      </c>
      <c r="Q686" s="15" t="s">
        <v>7</v>
      </c>
      <c r="R686" s="15" t="s">
        <v>7</v>
      </c>
    </row>
    <row r="687" spans="8:18" s="15" customFormat="1" x14ac:dyDescent="0.3">
      <c r="H687" t="s">
        <v>7</v>
      </c>
      <c r="I687" t="s">
        <v>7</v>
      </c>
      <c r="J687" s="129"/>
      <c r="K687" t="s">
        <v>7</v>
      </c>
      <c r="L687" s="15" t="s">
        <v>7</v>
      </c>
      <c r="M687" s="129" t="s">
        <v>7</v>
      </c>
      <c r="N687" s="15" t="s">
        <v>7</v>
      </c>
      <c r="O687" s="15" t="s">
        <v>7</v>
      </c>
      <c r="P687" t="s">
        <v>7</v>
      </c>
      <c r="Q687" s="15" t="s">
        <v>7</v>
      </c>
      <c r="R687" s="15" t="s">
        <v>7</v>
      </c>
    </row>
    <row r="688" spans="8:18" s="15" customFormat="1" x14ac:dyDescent="0.3">
      <c r="H688" t="s">
        <v>7</v>
      </c>
      <c r="I688" t="s">
        <v>7</v>
      </c>
      <c r="J688" s="129"/>
      <c r="K688" t="s">
        <v>7</v>
      </c>
      <c r="L688" s="15" t="s">
        <v>7</v>
      </c>
      <c r="M688" s="129" t="s">
        <v>7</v>
      </c>
      <c r="N688" s="15" t="s">
        <v>7</v>
      </c>
      <c r="O688" s="15" t="s">
        <v>7</v>
      </c>
      <c r="P688" t="s">
        <v>7</v>
      </c>
      <c r="Q688" s="15" t="s">
        <v>7</v>
      </c>
      <c r="R688" s="15" t="s">
        <v>7</v>
      </c>
    </row>
    <row r="689" spans="8:18" s="15" customFormat="1" x14ac:dyDescent="0.3">
      <c r="H689" t="s">
        <v>7</v>
      </c>
      <c r="I689" t="s">
        <v>7</v>
      </c>
      <c r="J689" s="129"/>
      <c r="K689" t="s">
        <v>7</v>
      </c>
      <c r="L689" s="15" t="s">
        <v>7</v>
      </c>
      <c r="M689" s="129" t="s">
        <v>7</v>
      </c>
      <c r="N689" s="15" t="s">
        <v>7</v>
      </c>
      <c r="O689" s="15" t="s">
        <v>7</v>
      </c>
      <c r="P689" t="s">
        <v>7</v>
      </c>
      <c r="Q689" s="15" t="s">
        <v>7</v>
      </c>
      <c r="R689" s="15" t="s">
        <v>7</v>
      </c>
    </row>
    <row r="690" spans="8:18" s="15" customFormat="1" x14ac:dyDescent="0.3">
      <c r="H690" t="s">
        <v>7</v>
      </c>
      <c r="I690" t="s">
        <v>7</v>
      </c>
      <c r="J690" s="129"/>
      <c r="K690" t="s">
        <v>7</v>
      </c>
      <c r="L690" s="15" t="s">
        <v>7</v>
      </c>
      <c r="M690" s="129" t="s">
        <v>7</v>
      </c>
      <c r="N690" s="15" t="s">
        <v>7</v>
      </c>
      <c r="O690" s="15" t="s">
        <v>7</v>
      </c>
      <c r="P690" t="s">
        <v>7</v>
      </c>
      <c r="Q690" s="15" t="s">
        <v>7</v>
      </c>
      <c r="R690" s="15" t="s">
        <v>7</v>
      </c>
    </row>
    <row r="691" spans="8:18" s="15" customFormat="1" x14ac:dyDescent="0.3">
      <c r="H691" t="s">
        <v>7</v>
      </c>
      <c r="I691" t="s">
        <v>7</v>
      </c>
      <c r="J691" s="129"/>
      <c r="K691" t="s">
        <v>7</v>
      </c>
      <c r="L691" s="15" t="s">
        <v>7</v>
      </c>
      <c r="M691" s="129" t="s">
        <v>7</v>
      </c>
      <c r="N691" s="15" t="s">
        <v>7</v>
      </c>
      <c r="O691" s="15" t="s">
        <v>7</v>
      </c>
      <c r="P691" t="s">
        <v>7</v>
      </c>
      <c r="Q691" s="15" t="s">
        <v>7</v>
      </c>
      <c r="R691" s="15" t="s">
        <v>7</v>
      </c>
    </row>
    <row r="692" spans="8:18" s="15" customFormat="1" x14ac:dyDescent="0.3">
      <c r="H692" t="s">
        <v>7</v>
      </c>
      <c r="I692" t="s">
        <v>7</v>
      </c>
      <c r="J692" s="129"/>
      <c r="K692" t="s">
        <v>7</v>
      </c>
      <c r="L692" s="15" t="s">
        <v>7</v>
      </c>
      <c r="M692" s="129" t="s">
        <v>7</v>
      </c>
      <c r="N692" s="15" t="s">
        <v>7</v>
      </c>
      <c r="O692" s="15" t="s">
        <v>7</v>
      </c>
      <c r="P692" t="s">
        <v>7</v>
      </c>
      <c r="Q692" s="15" t="s">
        <v>7</v>
      </c>
      <c r="R692" s="15" t="s">
        <v>7</v>
      </c>
    </row>
    <row r="693" spans="8:18" s="15" customFormat="1" x14ac:dyDescent="0.3">
      <c r="H693" t="s">
        <v>7</v>
      </c>
      <c r="I693" t="s">
        <v>7</v>
      </c>
      <c r="J693" s="129"/>
      <c r="K693" t="s">
        <v>7</v>
      </c>
      <c r="L693" s="15" t="s">
        <v>7</v>
      </c>
      <c r="M693" s="129" t="s">
        <v>7</v>
      </c>
      <c r="N693" s="15" t="s">
        <v>7</v>
      </c>
      <c r="O693" s="15" t="s">
        <v>7</v>
      </c>
      <c r="P693" t="s">
        <v>7</v>
      </c>
      <c r="Q693" s="15" t="s">
        <v>7</v>
      </c>
      <c r="R693" s="15" t="s">
        <v>7</v>
      </c>
    </row>
    <row r="694" spans="8:18" s="15" customFormat="1" x14ac:dyDescent="0.3">
      <c r="H694" t="s">
        <v>7</v>
      </c>
      <c r="I694" t="s">
        <v>7</v>
      </c>
      <c r="J694" s="129"/>
      <c r="K694" t="s">
        <v>7</v>
      </c>
      <c r="L694" s="15" t="s">
        <v>7</v>
      </c>
      <c r="M694" s="129" t="s">
        <v>7</v>
      </c>
      <c r="N694" s="15" t="s">
        <v>7</v>
      </c>
      <c r="O694" s="15" t="s">
        <v>7</v>
      </c>
      <c r="P694" t="s">
        <v>7</v>
      </c>
      <c r="Q694" s="15" t="s">
        <v>7</v>
      </c>
      <c r="R694" s="15" t="s">
        <v>7</v>
      </c>
    </row>
    <row r="695" spans="8:18" s="15" customFormat="1" x14ac:dyDescent="0.3">
      <c r="H695" t="s">
        <v>7</v>
      </c>
      <c r="I695" t="s">
        <v>7</v>
      </c>
      <c r="J695" s="129"/>
      <c r="K695" t="s">
        <v>7</v>
      </c>
      <c r="L695" s="15" t="s">
        <v>7</v>
      </c>
      <c r="M695" s="129" t="s">
        <v>7</v>
      </c>
      <c r="N695" s="15" t="s">
        <v>7</v>
      </c>
      <c r="O695" s="15" t="s">
        <v>7</v>
      </c>
      <c r="P695" t="s">
        <v>7</v>
      </c>
      <c r="Q695" s="15" t="s">
        <v>7</v>
      </c>
      <c r="R695" s="15" t="s">
        <v>7</v>
      </c>
    </row>
    <row r="696" spans="8:18" s="15" customFormat="1" x14ac:dyDescent="0.3">
      <c r="H696" t="s">
        <v>7</v>
      </c>
      <c r="I696" t="s">
        <v>7</v>
      </c>
      <c r="J696" s="129"/>
      <c r="K696" t="s">
        <v>7</v>
      </c>
      <c r="L696" s="15" t="s">
        <v>7</v>
      </c>
      <c r="M696" s="129" t="s">
        <v>7</v>
      </c>
      <c r="N696" s="15" t="s">
        <v>7</v>
      </c>
      <c r="O696" s="15" t="s">
        <v>7</v>
      </c>
      <c r="P696" t="s">
        <v>7</v>
      </c>
      <c r="Q696" s="15" t="s">
        <v>7</v>
      </c>
      <c r="R696" s="15" t="s">
        <v>7</v>
      </c>
    </row>
    <row r="697" spans="8:18" s="15" customFormat="1" x14ac:dyDescent="0.3">
      <c r="H697" t="s">
        <v>7</v>
      </c>
      <c r="I697" t="s">
        <v>7</v>
      </c>
      <c r="J697" s="129"/>
      <c r="K697" t="s">
        <v>7</v>
      </c>
      <c r="L697" s="15" t="s">
        <v>7</v>
      </c>
      <c r="M697" s="129" t="s">
        <v>7</v>
      </c>
      <c r="N697" s="15" t="s">
        <v>7</v>
      </c>
      <c r="O697" s="15" t="s">
        <v>7</v>
      </c>
      <c r="P697" t="s">
        <v>7</v>
      </c>
      <c r="Q697" s="15" t="s">
        <v>7</v>
      </c>
      <c r="R697" s="15" t="s">
        <v>7</v>
      </c>
    </row>
    <row r="698" spans="8:18" s="15" customFormat="1" x14ac:dyDescent="0.3">
      <c r="H698" t="s">
        <v>7</v>
      </c>
      <c r="I698" t="s">
        <v>7</v>
      </c>
      <c r="J698" s="129"/>
      <c r="K698" t="s">
        <v>7</v>
      </c>
      <c r="L698" s="15" t="s">
        <v>7</v>
      </c>
      <c r="M698" s="129" t="s">
        <v>7</v>
      </c>
      <c r="N698" s="15" t="s">
        <v>7</v>
      </c>
      <c r="O698" s="15" t="s">
        <v>7</v>
      </c>
      <c r="P698" t="s">
        <v>7</v>
      </c>
      <c r="Q698" s="15" t="s">
        <v>7</v>
      </c>
      <c r="R698" s="15" t="s">
        <v>7</v>
      </c>
    </row>
    <row r="699" spans="8:18" s="15" customFormat="1" x14ac:dyDescent="0.3">
      <c r="H699" t="s">
        <v>7</v>
      </c>
      <c r="I699" t="s">
        <v>7</v>
      </c>
      <c r="J699" s="129"/>
      <c r="K699" t="s">
        <v>7</v>
      </c>
      <c r="L699" s="15" t="s">
        <v>7</v>
      </c>
      <c r="M699" s="129" t="s">
        <v>7</v>
      </c>
      <c r="N699" s="15" t="s">
        <v>7</v>
      </c>
      <c r="O699" s="15" t="s">
        <v>7</v>
      </c>
      <c r="P699" t="s">
        <v>7</v>
      </c>
      <c r="Q699" s="15" t="s">
        <v>7</v>
      </c>
      <c r="R699" s="15" t="s">
        <v>7</v>
      </c>
    </row>
    <row r="700" spans="8:18" s="15" customFormat="1" x14ac:dyDescent="0.3">
      <c r="H700" t="s">
        <v>7</v>
      </c>
      <c r="I700" t="s">
        <v>7</v>
      </c>
      <c r="J700" s="129"/>
      <c r="K700" t="s">
        <v>7</v>
      </c>
      <c r="L700" s="15" t="s">
        <v>7</v>
      </c>
      <c r="M700" s="129" t="s">
        <v>7</v>
      </c>
      <c r="N700" s="15" t="s">
        <v>7</v>
      </c>
      <c r="O700" s="15" t="s">
        <v>7</v>
      </c>
      <c r="P700" t="s">
        <v>7</v>
      </c>
      <c r="Q700" s="15" t="s">
        <v>7</v>
      </c>
      <c r="R700" s="15" t="s">
        <v>7</v>
      </c>
    </row>
    <row r="701" spans="8:18" s="15" customFormat="1" x14ac:dyDescent="0.3">
      <c r="H701" t="s">
        <v>7</v>
      </c>
      <c r="I701" t="s">
        <v>7</v>
      </c>
      <c r="J701" s="129"/>
      <c r="K701" t="s">
        <v>7</v>
      </c>
      <c r="L701" s="15" t="s">
        <v>7</v>
      </c>
      <c r="M701" s="129" t="s">
        <v>7</v>
      </c>
      <c r="N701" s="15" t="s">
        <v>7</v>
      </c>
      <c r="O701" s="15" t="s">
        <v>7</v>
      </c>
      <c r="P701" t="s">
        <v>7</v>
      </c>
      <c r="Q701" s="15" t="s">
        <v>7</v>
      </c>
      <c r="R701" s="15" t="s">
        <v>7</v>
      </c>
    </row>
    <row r="702" spans="8:18" s="15" customFormat="1" x14ac:dyDescent="0.3">
      <c r="H702" t="s">
        <v>7</v>
      </c>
      <c r="I702" t="s">
        <v>7</v>
      </c>
      <c r="J702" s="129"/>
      <c r="K702" t="s">
        <v>7</v>
      </c>
      <c r="L702" s="15" t="s">
        <v>7</v>
      </c>
      <c r="M702" s="129" t="s">
        <v>7</v>
      </c>
      <c r="N702" s="15" t="s">
        <v>7</v>
      </c>
      <c r="O702" s="15" t="s">
        <v>7</v>
      </c>
      <c r="P702" t="s">
        <v>7</v>
      </c>
      <c r="Q702" s="15" t="s">
        <v>7</v>
      </c>
      <c r="R702" s="15" t="s">
        <v>7</v>
      </c>
    </row>
    <row r="703" spans="8:18" s="15" customFormat="1" x14ac:dyDescent="0.3">
      <c r="H703" t="s">
        <v>7</v>
      </c>
      <c r="I703" t="s">
        <v>7</v>
      </c>
      <c r="J703" s="129"/>
      <c r="K703" t="s">
        <v>7</v>
      </c>
      <c r="L703" s="15" t="s">
        <v>7</v>
      </c>
      <c r="M703" s="129" t="s">
        <v>7</v>
      </c>
      <c r="N703" s="15" t="s">
        <v>7</v>
      </c>
      <c r="O703" s="15" t="s">
        <v>7</v>
      </c>
      <c r="P703" t="s">
        <v>7</v>
      </c>
      <c r="Q703" s="15" t="s">
        <v>7</v>
      </c>
      <c r="R703" s="15" t="s">
        <v>7</v>
      </c>
    </row>
    <row r="704" spans="8:18" s="15" customFormat="1" x14ac:dyDescent="0.3">
      <c r="H704" t="s">
        <v>7</v>
      </c>
      <c r="I704" t="s">
        <v>7</v>
      </c>
      <c r="J704" s="129"/>
      <c r="K704" t="s">
        <v>7</v>
      </c>
      <c r="L704" s="15" t="s">
        <v>7</v>
      </c>
      <c r="M704" s="129" t="s">
        <v>7</v>
      </c>
      <c r="N704" s="15" t="s">
        <v>7</v>
      </c>
      <c r="O704" s="15" t="s">
        <v>7</v>
      </c>
      <c r="P704" t="s">
        <v>7</v>
      </c>
      <c r="Q704" s="15" t="s">
        <v>7</v>
      </c>
      <c r="R704" s="15" t="s">
        <v>7</v>
      </c>
    </row>
    <row r="705" spans="8:18" s="15" customFormat="1" x14ac:dyDescent="0.3">
      <c r="H705" t="s">
        <v>7</v>
      </c>
      <c r="I705" t="s">
        <v>7</v>
      </c>
      <c r="J705" s="129"/>
      <c r="K705" t="s">
        <v>7</v>
      </c>
      <c r="L705" s="15" t="s">
        <v>7</v>
      </c>
      <c r="M705" s="129" t="s">
        <v>7</v>
      </c>
      <c r="N705" s="15" t="s">
        <v>7</v>
      </c>
      <c r="O705" s="15" t="s">
        <v>7</v>
      </c>
      <c r="P705" t="s">
        <v>7</v>
      </c>
      <c r="Q705" s="15" t="s">
        <v>7</v>
      </c>
      <c r="R705" s="15" t="s">
        <v>7</v>
      </c>
    </row>
    <row r="706" spans="8:18" s="15" customFormat="1" x14ac:dyDescent="0.3">
      <c r="H706" t="s">
        <v>7</v>
      </c>
      <c r="I706" t="s">
        <v>7</v>
      </c>
      <c r="J706" s="129"/>
      <c r="K706" t="s">
        <v>7</v>
      </c>
      <c r="L706" s="15" t="s">
        <v>7</v>
      </c>
      <c r="M706" s="129" t="s">
        <v>7</v>
      </c>
      <c r="N706" s="15" t="s">
        <v>7</v>
      </c>
      <c r="O706" s="15" t="s">
        <v>7</v>
      </c>
      <c r="P706" t="s">
        <v>7</v>
      </c>
      <c r="Q706" s="15" t="s">
        <v>7</v>
      </c>
      <c r="R706" s="15" t="s">
        <v>7</v>
      </c>
    </row>
    <row r="707" spans="8:18" s="15" customFormat="1" x14ac:dyDescent="0.3">
      <c r="H707" t="s">
        <v>7</v>
      </c>
      <c r="I707" t="s">
        <v>7</v>
      </c>
      <c r="J707" s="129"/>
      <c r="K707" t="s">
        <v>7</v>
      </c>
      <c r="L707" s="15" t="s">
        <v>7</v>
      </c>
      <c r="M707" s="129" t="s">
        <v>7</v>
      </c>
      <c r="N707" s="15" t="s">
        <v>7</v>
      </c>
      <c r="O707" s="15" t="s">
        <v>7</v>
      </c>
      <c r="P707" t="s">
        <v>7</v>
      </c>
      <c r="Q707" s="15" t="s">
        <v>7</v>
      </c>
      <c r="R707" s="15" t="s">
        <v>7</v>
      </c>
    </row>
    <row r="708" spans="8:18" s="15" customFormat="1" x14ac:dyDescent="0.3">
      <c r="H708" t="s">
        <v>7</v>
      </c>
      <c r="I708" t="s">
        <v>7</v>
      </c>
      <c r="J708" s="129"/>
      <c r="K708" t="s">
        <v>7</v>
      </c>
      <c r="L708" s="15" t="s">
        <v>7</v>
      </c>
      <c r="M708" s="129" t="s">
        <v>7</v>
      </c>
      <c r="N708" s="15" t="s">
        <v>7</v>
      </c>
      <c r="O708" s="15" t="s">
        <v>7</v>
      </c>
      <c r="P708" t="s">
        <v>7</v>
      </c>
      <c r="Q708" s="15" t="s">
        <v>7</v>
      </c>
      <c r="R708" s="15" t="s">
        <v>7</v>
      </c>
    </row>
    <row r="709" spans="8:18" s="15" customFormat="1" x14ac:dyDescent="0.3">
      <c r="H709" t="s">
        <v>7</v>
      </c>
      <c r="I709" t="s">
        <v>7</v>
      </c>
      <c r="J709" s="129"/>
      <c r="K709" t="s">
        <v>7</v>
      </c>
      <c r="L709" s="15" t="s">
        <v>7</v>
      </c>
      <c r="M709" s="129" t="s">
        <v>7</v>
      </c>
      <c r="N709" s="15" t="s">
        <v>7</v>
      </c>
      <c r="O709" s="15" t="s">
        <v>7</v>
      </c>
      <c r="P709" t="s">
        <v>7</v>
      </c>
      <c r="Q709" s="15" t="s">
        <v>7</v>
      </c>
      <c r="R709" s="15" t="s">
        <v>7</v>
      </c>
    </row>
    <row r="710" spans="8:18" s="15" customFormat="1" x14ac:dyDescent="0.3">
      <c r="H710" t="s">
        <v>7</v>
      </c>
      <c r="I710" t="s">
        <v>7</v>
      </c>
      <c r="J710" s="129"/>
      <c r="K710" t="s">
        <v>7</v>
      </c>
      <c r="L710" s="15" t="s">
        <v>7</v>
      </c>
      <c r="M710" s="129" t="s">
        <v>7</v>
      </c>
      <c r="N710" s="15" t="s">
        <v>7</v>
      </c>
      <c r="O710" s="15" t="s">
        <v>7</v>
      </c>
      <c r="P710" t="s">
        <v>7</v>
      </c>
      <c r="Q710" s="15" t="s">
        <v>7</v>
      </c>
      <c r="R710" s="15" t="s">
        <v>7</v>
      </c>
    </row>
    <row r="711" spans="8:18" s="15" customFormat="1" x14ac:dyDescent="0.3">
      <c r="H711" t="s">
        <v>7</v>
      </c>
      <c r="I711" t="s">
        <v>7</v>
      </c>
      <c r="J711" s="129"/>
      <c r="K711" t="s">
        <v>7</v>
      </c>
      <c r="L711" s="15" t="s">
        <v>7</v>
      </c>
      <c r="M711" s="129" t="s">
        <v>7</v>
      </c>
      <c r="N711" s="15" t="s">
        <v>7</v>
      </c>
      <c r="O711" s="15" t="s">
        <v>7</v>
      </c>
      <c r="P711" t="s">
        <v>7</v>
      </c>
      <c r="Q711" s="15" t="s">
        <v>7</v>
      </c>
      <c r="R711" s="15" t="s">
        <v>7</v>
      </c>
    </row>
    <row r="712" spans="8:18" s="15" customFormat="1" x14ac:dyDescent="0.3">
      <c r="H712" t="s">
        <v>7</v>
      </c>
      <c r="I712" t="s">
        <v>7</v>
      </c>
      <c r="J712" s="129"/>
      <c r="K712" t="s">
        <v>7</v>
      </c>
      <c r="L712" s="15" t="s">
        <v>7</v>
      </c>
      <c r="M712" s="129" t="s">
        <v>7</v>
      </c>
      <c r="N712" s="15" t="s">
        <v>7</v>
      </c>
      <c r="O712" s="15" t="s">
        <v>7</v>
      </c>
      <c r="P712" t="s">
        <v>7</v>
      </c>
      <c r="Q712" s="15" t="s">
        <v>7</v>
      </c>
      <c r="R712" s="15" t="s">
        <v>7</v>
      </c>
    </row>
    <row r="713" spans="8:18" s="15" customFormat="1" x14ac:dyDescent="0.3">
      <c r="H713" t="s">
        <v>7</v>
      </c>
      <c r="I713" t="s">
        <v>7</v>
      </c>
      <c r="J713" s="129"/>
      <c r="K713" t="s">
        <v>7</v>
      </c>
      <c r="L713" s="15" t="s">
        <v>7</v>
      </c>
      <c r="M713" s="129" t="s">
        <v>7</v>
      </c>
      <c r="N713" s="15" t="s">
        <v>7</v>
      </c>
      <c r="O713" s="15" t="s">
        <v>7</v>
      </c>
      <c r="P713" t="s">
        <v>7</v>
      </c>
      <c r="Q713" s="15" t="s">
        <v>7</v>
      </c>
      <c r="R713" s="15" t="s">
        <v>7</v>
      </c>
    </row>
    <row r="714" spans="8:18" s="15" customFormat="1" x14ac:dyDescent="0.3">
      <c r="H714" t="s">
        <v>7</v>
      </c>
      <c r="I714" t="s">
        <v>7</v>
      </c>
      <c r="J714" s="129"/>
      <c r="K714" t="s">
        <v>7</v>
      </c>
      <c r="L714" s="15" t="s">
        <v>7</v>
      </c>
      <c r="M714" s="129" t="s">
        <v>7</v>
      </c>
      <c r="N714" s="15" t="s">
        <v>7</v>
      </c>
      <c r="O714" s="15" t="s">
        <v>7</v>
      </c>
      <c r="P714" t="s">
        <v>7</v>
      </c>
      <c r="Q714" s="15" t="s">
        <v>7</v>
      </c>
      <c r="R714" s="15" t="s">
        <v>7</v>
      </c>
    </row>
    <row r="715" spans="8:18" s="15" customFormat="1" x14ac:dyDescent="0.3">
      <c r="H715" t="s">
        <v>7</v>
      </c>
      <c r="I715" t="s">
        <v>7</v>
      </c>
      <c r="J715" s="129"/>
      <c r="K715" t="s">
        <v>7</v>
      </c>
      <c r="L715" s="15" t="s">
        <v>7</v>
      </c>
      <c r="M715" s="129" t="s">
        <v>7</v>
      </c>
      <c r="N715" s="15" t="s">
        <v>7</v>
      </c>
      <c r="O715" s="15" t="s">
        <v>7</v>
      </c>
      <c r="P715" t="s">
        <v>7</v>
      </c>
      <c r="Q715" s="15" t="s">
        <v>7</v>
      </c>
      <c r="R715" s="15" t="s">
        <v>7</v>
      </c>
    </row>
    <row r="716" spans="8:18" s="15" customFormat="1" x14ac:dyDescent="0.3">
      <c r="H716" t="s">
        <v>7</v>
      </c>
      <c r="I716" t="s">
        <v>7</v>
      </c>
      <c r="J716" s="129"/>
      <c r="K716" t="s">
        <v>7</v>
      </c>
      <c r="L716" s="15" t="s">
        <v>7</v>
      </c>
      <c r="M716" s="129" t="s">
        <v>7</v>
      </c>
      <c r="N716" s="15" t="s">
        <v>7</v>
      </c>
      <c r="O716" s="15" t="s">
        <v>7</v>
      </c>
      <c r="P716" t="s">
        <v>7</v>
      </c>
      <c r="Q716" s="15" t="s">
        <v>7</v>
      </c>
      <c r="R716" s="15" t="s">
        <v>7</v>
      </c>
    </row>
    <row r="717" spans="8:18" s="15" customFormat="1" x14ac:dyDescent="0.3">
      <c r="H717" t="s">
        <v>7</v>
      </c>
      <c r="I717" t="s">
        <v>7</v>
      </c>
      <c r="J717" s="129"/>
      <c r="K717" t="s">
        <v>7</v>
      </c>
      <c r="L717" s="15" t="s">
        <v>7</v>
      </c>
      <c r="M717" s="129" t="s">
        <v>7</v>
      </c>
      <c r="N717" s="15" t="s">
        <v>7</v>
      </c>
      <c r="O717" s="15" t="s">
        <v>7</v>
      </c>
      <c r="P717" t="s">
        <v>7</v>
      </c>
      <c r="Q717" s="15" t="s">
        <v>7</v>
      </c>
      <c r="R717" s="15" t="s">
        <v>7</v>
      </c>
    </row>
    <row r="718" spans="8:18" s="15" customFormat="1" x14ac:dyDescent="0.3">
      <c r="H718" t="s">
        <v>7</v>
      </c>
      <c r="I718" t="s">
        <v>7</v>
      </c>
      <c r="J718" s="129"/>
      <c r="K718" t="s">
        <v>7</v>
      </c>
      <c r="L718" s="15" t="s">
        <v>7</v>
      </c>
      <c r="M718" s="129" t="s">
        <v>7</v>
      </c>
      <c r="N718" s="15" t="s">
        <v>7</v>
      </c>
      <c r="O718" s="15" t="s">
        <v>7</v>
      </c>
      <c r="P718" t="s">
        <v>7</v>
      </c>
      <c r="Q718" s="15" t="s">
        <v>7</v>
      </c>
      <c r="R718" s="15" t="s">
        <v>7</v>
      </c>
    </row>
    <row r="719" spans="8:18" s="15" customFormat="1" x14ac:dyDescent="0.3">
      <c r="H719" t="s">
        <v>7</v>
      </c>
      <c r="I719" t="s">
        <v>7</v>
      </c>
      <c r="J719" s="129"/>
      <c r="K719" t="s">
        <v>7</v>
      </c>
      <c r="L719" s="15" t="s">
        <v>7</v>
      </c>
      <c r="M719" s="129" t="s">
        <v>7</v>
      </c>
      <c r="N719" s="15" t="s">
        <v>7</v>
      </c>
      <c r="O719" s="15" t="s">
        <v>7</v>
      </c>
      <c r="P719" t="s">
        <v>7</v>
      </c>
      <c r="Q719" s="15" t="s">
        <v>7</v>
      </c>
      <c r="R719" s="15" t="s">
        <v>7</v>
      </c>
    </row>
    <row r="720" spans="8:18" s="15" customFormat="1" x14ac:dyDescent="0.3">
      <c r="H720" t="s">
        <v>7</v>
      </c>
      <c r="I720" t="s">
        <v>7</v>
      </c>
      <c r="J720" s="129"/>
      <c r="K720" t="s">
        <v>7</v>
      </c>
      <c r="L720" s="15" t="s">
        <v>7</v>
      </c>
      <c r="M720" s="129" t="s">
        <v>7</v>
      </c>
      <c r="N720" s="15" t="s">
        <v>7</v>
      </c>
      <c r="O720" s="15" t="s">
        <v>7</v>
      </c>
      <c r="P720" t="s">
        <v>7</v>
      </c>
      <c r="Q720" s="15" t="s">
        <v>7</v>
      </c>
      <c r="R720" s="15" t="s">
        <v>7</v>
      </c>
    </row>
    <row r="721" spans="8:18" s="15" customFormat="1" x14ac:dyDescent="0.3">
      <c r="H721" t="s">
        <v>7</v>
      </c>
      <c r="I721" t="s">
        <v>7</v>
      </c>
      <c r="J721" s="129"/>
      <c r="K721" t="s">
        <v>7</v>
      </c>
      <c r="L721" s="15" t="s">
        <v>7</v>
      </c>
      <c r="M721" s="129" t="s">
        <v>7</v>
      </c>
      <c r="N721" s="15" t="s">
        <v>7</v>
      </c>
      <c r="O721" s="15" t="s">
        <v>7</v>
      </c>
      <c r="P721" t="s">
        <v>7</v>
      </c>
      <c r="Q721" s="15" t="s">
        <v>7</v>
      </c>
      <c r="R721" s="15" t="s">
        <v>7</v>
      </c>
    </row>
    <row r="722" spans="8:18" s="15" customFormat="1" x14ac:dyDescent="0.3">
      <c r="H722" t="s">
        <v>7</v>
      </c>
      <c r="I722" t="s">
        <v>7</v>
      </c>
      <c r="J722" s="129"/>
      <c r="K722" t="s">
        <v>7</v>
      </c>
      <c r="L722" s="15" t="s">
        <v>7</v>
      </c>
      <c r="M722" s="129" t="s">
        <v>7</v>
      </c>
      <c r="N722" s="15" t="s">
        <v>7</v>
      </c>
      <c r="O722" s="15" t="s">
        <v>7</v>
      </c>
      <c r="P722" t="s">
        <v>7</v>
      </c>
      <c r="Q722" s="15" t="s">
        <v>7</v>
      </c>
      <c r="R722" s="15" t="s">
        <v>7</v>
      </c>
    </row>
    <row r="723" spans="8:18" s="15" customFormat="1" x14ac:dyDescent="0.3">
      <c r="H723" t="s">
        <v>7</v>
      </c>
      <c r="I723" t="s">
        <v>7</v>
      </c>
      <c r="J723" s="129"/>
      <c r="K723" t="s">
        <v>7</v>
      </c>
      <c r="L723" s="15" t="s">
        <v>7</v>
      </c>
      <c r="M723" s="129" t="s">
        <v>7</v>
      </c>
      <c r="N723" s="15" t="s">
        <v>7</v>
      </c>
      <c r="O723" s="15" t="s">
        <v>7</v>
      </c>
      <c r="P723" t="s">
        <v>7</v>
      </c>
      <c r="Q723" s="15" t="s">
        <v>7</v>
      </c>
      <c r="R723" s="15" t="s">
        <v>7</v>
      </c>
    </row>
    <row r="724" spans="8:18" s="15" customFormat="1" x14ac:dyDescent="0.3">
      <c r="H724" t="s">
        <v>7</v>
      </c>
      <c r="I724" t="s">
        <v>7</v>
      </c>
      <c r="J724" s="129"/>
      <c r="K724" t="s">
        <v>7</v>
      </c>
      <c r="L724" s="15" t="s">
        <v>7</v>
      </c>
      <c r="M724" s="129" t="s">
        <v>7</v>
      </c>
      <c r="N724" s="15" t="s">
        <v>7</v>
      </c>
      <c r="O724" s="15" t="s">
        <v>7</v>
      </c>
      <c r="P724" t="s">
        <v>7</v>
      </c>
      <c r="Q724" s="15" t="s">
        <v>7</v>
      </c>
      <c r="R724" s="15" t="s">
        <v>7</v>
      </c>
    </row>
    <row r="725" spans="8:18" s="15" customFormat="1" x14ac:dyDescent="0.3">
      <c r="H725" t="s">
        <v>7</v>
      </c>
      <c r="I725" t="s">
        <v>7</v>
      </c>
      <c r="J725" s="129"/>
      <c r="K725" t="s">
        <v>7</v>
      </c>
      <c r="L725" s="15" t="s">
        <v>7</v>
      </c>
      <c r="M725" s="129" t="s">
        <v>7</v>
      </c>
      <c r="N725" s="15" t="s">
        <v>7</v>
      </c>
      <c r="O725" s="15" t="s">
        <v>7</v>
      </c>
      <c r="P725" t="s">
        <v>7</v>
      </c>
      <c r="Q725" s="15" t="s">
        <v>7</v>
      </c>
      <c r="R725" s="15" t="s">
        <v>7</v>
      </c>
    </row>
    <row r="726" spans="8:18" s="15" customFormat="1" x14ac:dyDescent="0.3">
      <c r="H726" t="s">
        <v>7</v>
      </c>
      <c r="I726" t="s">
        <v>7</v>
      </c>
      <c r="J726" s="129"/>
      <c r="K726" t="s">
        <v>7</v>
      </c>
      <c r="L726" s="15" t="s">
        <v>7</v>
      </c>
      <c r="M726" s="129" t="s">
        <v>7</v>
      </c>
      <c r="N726" s="15" t="s">
        <v>7</v>
      </c>
      <c r="O726" s="15" t="s">
        <v>7</v>
      </c>
      <c r="P726" t="s">
        <v>7</v>
      </c>
      <c r="Q726" s="15" t="s">
        <v>7</v>
      </c>
      <c r="R726" s="15" t="s">
        <v>7</v>
      </c>
    </row>
    <row r="727" spans="8:18" s="15" customFormat="1" x14ac:dyDescent="0.3">
      <c r="H727" t="s">
        <v>7</v>
      </c>
      <c r="I727" t="s">
        <v>7</v>
      </c>
      <c r="J727" s="129"/>
      <c r="K727" t="s">
        <v>7</v>
      </c>
      <c r="L727" s="15" t="s">
        <v>7</v>
      </c>
      <c r="M727" s="129" t="s">
        <v>7</v>
      </c>
      <c r="N727" s="15" t="s">
        <v>7</v>
      </c>
      <c r="O727" s="15" t="s">
        <v>7</v>
      </c>
      <c r="P727" t="s">
        <v>7</v>
      </c>
      <c r="Q727" s="15" t="s">
        <v>7</v>
      </c>
      <c r="R727" s="15" t="s">
        <v>7</v>
      </c>
    </row>
    <row r="728" spans="8:18" s="15" customFormat="1" x14ac:dyDescent="0.3">
      <c r="H728" t="s">
        <v>7</v>
      </c>
      <c r="I728" t="s">
        <v>7</v>
      </c>
      <c r="J728" s="129"/>
      <c r="K728" t="s">
        <v>7</v>
      </c>
      <c r="L728" s="15" t="s">
        <v>7</v>
      </c>
      <c r="M728" s="129" t="s">
        <v>7</v>
      </c>
      <c r="N728" s="15" t="s">
        <v>7</v>
      </c>
      <c r="O728" s="15" t="s">
        <v>7</v>
      </c>
      <c r="P728" t="s">
        <v>7</v>
      </c>
      <c r="Q728" s="15" t="s">
        <v>7</v>
      </c>
      <c r="R728" s="15" t="s">
        <v>7</v>
      </c>
    </row>
    <row r="729" spans="8:18" s="15" customFormat="1" x14ac:dyDescent="0.3">
      <c r="H729" t="s">
        <v>7</v>
      </c>
      <c r="I729" t="s">
        <v>7</v>
      </c>
      <c r="J729" s="129"/>
      <c r="K729" t="s">
        <v>7</v>
      </c>
      <c r="L729" s="15" t="s">
        <v>7</v>
      </c>
      <c r="M729" s="129" t="s">
        <v>7</v>
      </c>
      <c r="N729" s="15" t="s">
        <v>7</v>
      </c>
      <c r="O729" s="15" t="s">
        <v>7</v>
      </c>
      <c r="P729" t="s">
        <v>7</v>
      </c>
      <c r="Q729" s="15" t="s">
        <v>7</v>
      </c>
      <c r="R729" s="15" t="s">
        <v>7</v>
      </c>
    </row>
    <row r="730" spans="8:18" s="15" customFormat="1" x14ac:dyDescent="0.3">
      <c r="H730" t="s">
        <v>7</v>
      </c>
      <c r="I730" t="s">
        <v>7</v>
      </c>
      <c r="J730" s="129"/>
      <c r="K730" t="s">
        <v>7</v>
      </c>
      <c r="L730" s="15" t="s">
        <v>7</v>
      </c>
      <c r="M730" s="129" t="s">
        <v>7</v>
      </c>
      <c r="N730" s="15" t="s">
        <v>7</v>
      </c>
      <c r="O730" s="15" t="s">
        <v>7</v>
      </c>
      <c r="P730" t="s">
        <v>7</v>
      </c>
      <c r="Q730" s="15" t="s">
        <v>7</v>
      </c>
      <c r="R730" s="15" t="s">
        <v>7</v>
      </c>
    </row>
    <row r="731" spans="8:18" s="15" customFormat="1" x14ac:dyDescent="0.3">
      <c r="H731" t="s">
        <v>7</v>
      </c>
      <c r="I731" t="s">
        <v>7</v>
      </c>
      <c r="J731" s="129"/>
      <c r="K731" t="s">
        <v>7</v>
      </c>
      <c r="L731" s="15" t="s">
        <v>7</v>
      </c>
      <c r="M731" s="129" t="s">
        <v>7</v>
      </c>
      <c r="N731" s="15" t="s">
        <v>7</v>
      </c>
      <c r="O731" s="15" t="s">
        <v>7</v>
      </c>
      <c r="P731" t="s">
        <v>7</v>
      </c>
      <c r="Q731" s="15" t="s">
        <v>7</v>
      </c>
      <c r="R731" s="15" t="s">
        <v>7</v>
      </c>
    </row>
    <row r="732" spans="8:18" s="15" customFormat="1" x14ac:dyDescent="0.3">
      <c r="H732" t="s">
        <v>7</v>
      </c>
      <c r="I732" t="s">
        <v>7</v>
      </c>
      <c r="J732" s="129"/>
      <c r="K732" t="s">
        <v>7</v>
      </c>
      <c r="L732" s="15" t="s">
        <v>7</v>
      </c>
      <c r="M732" s="129" t="s">
        <v>7</v>
      </c>
      <c r="N732" s="15" t="s">
        <v>7</v>
      </c>
      <c r="O732" s="15" t="s">
        <v>7</v>
      </c>
      <c r="P732" t="s">
        <v>7</v>
      </c>
      <c r="Q732" s="15" t="s">
        <v>7</v>
      </c>
      <c r="R732" s="15" t="s">
        <v>7</v>
      </c>
    </row>
    <row r="733" spans="8:18" s="15" customFormat="1" x14ac:dyDescent="0.3">
      <c r="H733" t="s">
        <v>7</v>
      </c>
      <c r="I733" t="s">
        <v>7</v>
      </c>
      <c r="J733" s="129"/>
      <c r="K733" t="s">
        <v>7</v>
      </c>
      <c r="L733" s="15" t="s">
        <v>7</v>
      </c>
      <c r="M733" s="129" t="s">
        <v>7</v>
      </c>
      <c r="N733" s="15" t="s">
        <v>7</v>
      </c>
      <c r="O733" s="15" t="s">
        <v>7</v>
      </c>
      <c r="P733" t="s">
        <v>7</v>
      </c>
      <c r="Q733" s="15" t="s">
        <v>7</v>
      </c>
      <c r="R733" s="15" t="s">
        <v>7</v>
      </c>
    </row>
    <row r="734" spans="8:18" s="15" customFormat="1" x14ac:dyDescent="0.3">
      <c r="H734" t="s">
        <v>7</v>
      </c>
      <c r="I734" t="s">
        <v>7</v>
      </c>
      <c r="J734" s="129"/>
      <c r="K734" t="s">
        <v>7</v>
      </c>
      <c r="L734" s="15" t="s">
        <v>7</v>
      </c>
      <c r="M734" s="129" t="s">
        <v>7</v>
      </c>
      <c r="N734" s="15" t="s">
        <v>7</v>
      </c>
      <c r="O734" s="15" t="s">
        <v>7</v>
      </c>
      <c r="P734" t="s">
        <v>7</v>
      </c>
      <c r="Q734" s="15" t="s">
        <v>7</v>
      </c>
      <c r="R734" s="15" t="s">
        <v>7</v>
      </c>
    </row>
    <row r="735" spans="8:18" s="15" customFormat="1" x14ac:dyDescent="0.3">
      <c r="H735" t="s">
        <v>7</v>
      </c>
      <c r="I735" t="s">
        <v>7</v>
      </c>
      <c r="J735" s="129"/>
      <c r="K735" t="s">
        <v>7</v>
      </c>
      <c r="L735" s="15" t="s">
        <v>7</v>
      </c>
      <c r="M735" s="129" t="s">
        <v>7</v>
      </c>
      <c r="N735" s="15" t="s">
        <v>7</v>
      </c>
      <c r="O735" s="15" t="s">
        <v>7</v>
      </c>
      <c r="P735" t="s">
        <v>7</v>
      </c>
      <c r="Q735" s="15" t="s">
        <v>7</v>
      </c>
      <c r="R735" s="15" t="s">
        <v>7</v>
      </c>
    </row>
    <row r="736" spans="8:18" s="15" customFormat="1" x14ac:dyDescent="0.3">
      <c r="H736" t="s">
        <v>7</v>
      </c>
      <c r="I736" t="s">
        <v>7</v>
      </c>
      <c r="J736" s="129"/>
      <c r="K736" t="s">
        <v>7</v>
      </c>
      <c r="L736" s="15" t="s">
        <v>7</v>
      </c>
      <c r="M736" s="129" t="s">
        <v>7</v>
      </c>
      <c r="N736" s="15" t="s">
        <v>7</v>
      </c>
      <c r="O736" s="15" t="s">
        <v>7</v>
      </c>
      <c r="P736" t="s">
        <v>7</v>
      </c>
      <c r="Q736" s="15" t="s">
        <v>7</v>
      </c>
      <c r="R736" s="15" t="s">
        <v>7</v>
      </c>
    </row>
    <row r="737" spans="8:18" s="15" customFormat="1" x14ac:dyDescent="0.3">
      <c r="H737" t="s">
        <v>7</v>
      </c>
      <c r="I737" t="s">
        <v>7</v>
      </c>
      <c r="J737" s="129"/>
      <c r="K737" t="s">
        <v>7</v>
      </c>
      <c r="L737" s="15" t="s">
        <v>7</v>
      </c>
      <c r="M737" s="129" t="s">
        <v>7</v>
      </c>
      <c r="N737" s="15" t="s">
        <v>7</v>
      </c>
      <c r="O737" s="15" t="s">
        <v>7</v>
      </c>
      <c r="P737" t="s">
        <v>7</v>
      </c>
      <c r="Q737" s="15" t="s">
        <v>7</v>
      </c>
      <c r="R737" s="15" t="s">
        <v>7</v>
      </c>
    </row>
    <row r="738" spans="8:18" s="15" customFormat="1" x14ac:dyDescent="0.3">
      <c r="H738" t="s">
        <v>7</v>
      </c>
      <c r="I738" t="s">
        <v>7</v>
      </c>
      <c r="J738" s="129"/>
      <c r="K738" t="s">
        <v>7</v>
      </c>
      <c r="L738" s="15" t="s">
        <v>7</v>
      </c>
      <c r="M738" s="129" t="s">
        <v>7</v>
      </c>
      <c r="N738" s="15" t="s">
        <v>7</v>
      </c>
      <c r="O738" s="15" t="s">
        <v>7</v>
      </c>
      <c r="P738" t="s">
        <v>7</v>
      </c>
      <c r="Q738" s="15" t="s">
        <v>7</v>
      </c>
      <c r="R738" s="15" t="s">
        <v>7</v>
      </c>
    </row>
    <row r="739" spans="8:18" s="15" customFormat="1" x14ac:dyDescent="0.3">
      <c r="H739" t="s">
        <v>7</v>
      </c>
      <c r="I739" t="s">
        <v>7</v>
      </c>
      <c r="J739" s="129"/>
      <c r="K739" t="s">
        <v>7</v>
      </c>
      <c r="L739" s="15" t="s">
        <v>7</v>
      </c>
      <c r="M739" s="129" t="s">
        <v>7</v>
      </c>
      <c r="N739" s="15" t="s">
        <v>7</v>
      </c>
      <c r="O739" s="15" t="s">
        <v>7</v>
      </c>
      <c r="P739" t="s">
        <v>7</v>
      </c>
      <c r="Q739" s="15" t="s">
        <v>7</v>
      </c>
      <c r="R739" s="15" t="s">
        <v>7</v>
      </c>
    </row>
    <row r="740" spans="8:18" s="15" customFormat="1" x14ac:dyDescent="0.3">
      <c r="H740" t="s">
        <v>7</v>
      </c>
      <c r="I740" t="s">
        <v>7</v>
      </c>
      <c r="J740" s="129"/>
      <c r="K740" t="s">
        <v>7</v>
      </c>
      <c r="L740" s="15" t="s">
        <v>7</v>
      </c>
      <c r="M740" s="129" t="s">
        <v>7</v>
      </c>
      <c r="N740" s="15" t="s">
        <v>7</v>
      </c>
      <c r="O740" s="15" t="s">
        <v>7</v>
      </c>
      <c r="P740" t="s">
        <v>7</v>
      </c>
      <c r="Q740" s="15" t="s">
        <v>7</v>
      </c>
      <c r="R740" s="15" t="s">
        <v>7</v>
      </c>
    </row>
    <row r="741" spans="8:18" s="15" customFormat="1" x14ac:dyDescent="0.3">
      <c r="H741" t="s">
        <v>7</v>
      </c>
      <c r="I741" t="s">
        <v>7</v>
      </c>
      <c r="J741" s="129"/>
      <c r="K741" t="s">
        <v>7</v>
      </c>
      <c r="L741" s="15" t="s">
        <v>7</v>
      </c>
      <c r="M741" s="129" t="s">
        <v>7</v>
      </c>
      <c r="N741" s="15" t="s">
        <v>7</v>
      </c>
      <c r="O741" s="15" t="s">
        <v>7</v>
      </c>
      <c r="P741" t="s">
        <v>7</v>
      </c>
      <c r="Q741" s="15" t="s">
        <v>7</v>
      </c>
      <c r="R741" s="15" t="s">
        <v>7</v>
      </c>
    </row>
    <row r="742" spans="8:18" s="15" customFormat="1" x14ac:dyDescent="0.3">
      <c r="H742" t="s">
        <v>7</v>
      </c>
      <c r="I742" t="s">
        <v>7</v>
      </c>
      <c r="J742" s="129"/>
      <c r="K742" t="s">
        <v>7</v>
      </c>
      <c r="L742" s="15" t="s">
        <v>7</v>
      </c>
      <c r="M742" s="129" t="s">
        <v>7</v>
      </c>
      <c r="N742" s="15" t="s">
        <v>7</v>
      </c>
      <c r="O742" s="15" t="s">
        <v>7</v>
      </c>
      <c r="P742" t="s">
        <v>7</v>
      </c>
      <c r="Q742" s="15" t="s">
        <v>7</v>
      </c>
      <c r="R742" s="15" t="s">
        <v>7</v>
      </c>
    </row>
    <row r="743" spans="8:18" s="15" customFormat="1" x14ac:dyDescent="0.3">
      <c r="H743" t="s">
        <v>7</v>
      </c>
      <c r="I743" t="s">
        <v>7</v>
      </c>
      <c r="J743" s="129"/>
      <c r="K743" t="s">
        <v>7</v>
      </c>
      <c r="L743" s="15" t="s">
        <v>7</v>
      </c>
      <c r="M743" s="129" t="s">
        <v>7</v>
      </c>
      <c r="N743" s="15" t="s">
        <v>7</v>
      </c>
      <c r="O743" s="15" t="s">
        <v>7</v>
      </c>
      <c r="P743" t="s">
        <v>7</v>
      </c>
      <c r="Q743" s="15" t="s">
        <v>7</v>
      </c>
      <c r="R743" s="15" t="s">
        <v>7</v>
      </c>
    </row>
    <row r="744" spans="8:18" s="15" customFormat="1" x14ac:dyDescent="0.3">
      <c r="H744" t="s">
        <v>7</v>
      </c>
      <c r="I744" t="s">
        <v>7</v>
      </c>
      <c r="J744" s="129"/>
      <c r="K744" t="s">
        <v>7</v>
      </c>
      <c r="L744" s="15" t="s">
        <v>7</v>
      </c>
      <c r="M744" s="129" t="s">
        <v>7</v>
      </c>
      <c r="N744" s="15" t="s">
        <v>7</v>
      </c>
      <c r="O744" s="15" t="s">
        <v>7</v>
      </c>
      <c r="P744" t="s">
        <v>7</v>
      </c>
      <c r="Q744" s="15" t="s">
        <v>7</v>
      </c>
      <c r="R744" s="15" t="s">
        <v>7</v>
      </c>
    </row>
    <row r="745" spans="8:18" s="15" customFormat="1" x14ac:dyDescent="0.3">
      <c r="H745" t="s">
        <v>7</v>
      </c>
      <c r="I745" t="s">
        <v>7</v>
      </c>
      <c r="J745" s="129"/>
      <c r="K745" t="s">
        <v>7</v>
      </c>
      <c r="L745" s="15" t="s">
        <v>7</v>
      </c>
      <c r="M745" s="129" t="s">
        <v>7</v>
      </c>
      <c r="N745" s="15" t="s">
        <v>7</v>
      </c>
      <c r="O745" s="15" t="s">
        <v>7</v>
      </c>
      <c r="P745" t="s">
        <v>7</v>
      </c>
      <c r="Q745" s="15" t="s">
        <v>7</v>
      </c>
      <c r="R745" s="15" t="s">
        <v>7</v>
      </c>
    </row>
    <row r="746" spans="8:18" s="15" customFormat="1" x14ac:dyDescent="0.3">
      <c r="H746" t="s">
        <v>7</v>
      </c>
      <c r="I746" t="s">
        <v>7</v>
      </c>
      <c r="J746" s="129"/>
      <c r="K746" t="s">
        <v>7</v>
      </c>
      <c r="L746" s="15" t="s">
        <v>7</v>
      </c>
      <c r="M746" s="129" t="s">
        <v>7</v>
      </c>
      <c r="N746" s="15" t="s">
        <v>7</v>
      </c>
      <c r="O746" s="15" t="s">
        <v>7</v>
      </c>
      <c r="P746" t="s">
        <v>7</v>
      </c>
      <c r="Q746" s="15" t="s">
        <v>7</v>
      </c>
      <c r="R746" s="15" t="s">
        <v>7</v>
      </c>
    </row>
    <row r="747" spans="8:18" s="15" customFormat="1" x14ac:dyDescent="0.3">
      <c r="H747" t="s">
        <v>7</v>
      </c>
      <c r="I747" t="s">
        <v>7</v>
      </c>
      <c r="J747" s="129"/>
      <c r="K747" t="s">
        <v>7</v>
      </c>
      <c r="L747" s="15" t="s">
        <v>7</v>
      </c>
      <c r="M747" s="129" t="s">
        <v>7</v>
      </c>
      <c r="N747" s="15" t="s">
        <v>7</v>
      </c>
      <c r="O747" s="15" t="s">
        <v>7</v>
      </c>
      <c r="P747" t="s">
        <v>7</v>
      </c>
      <c r="Q747" s="15" t="s">
        <v>7</v>
      </c>
      <c r="R747" s="15" t="s">
        <v>7</v>
      </c>
    </row>
    <row r="748" spans="8:18" s="15" customFormat="1" x14ac:dyDescent="0.3">
      <c r="H748" t="s">
        <v>7</v>
      </c>
      <c r="I748" t="s">
        <v>7</v>
      </c>
      <c r="J748" s="129"/>
      <c r="K748" t="s">
        <v>7</v>
      </c>
      <c r="L748" s="15" t="s">
        <v>7</v>
      </c>
      <c r="M748" s="129" t="s">
        <v>7</v>
      </c>
      <c r="N748" s="15" t="s">
        <v>7</v>
      </c>
      <c r="O748" s="15" t="s">
        <v>7</v>
      </c>
      <c r="P748" t="s">
        <v>7</v>
      </c>
      <c r="Q748" s="15" t="s">
        <v>7</v>
      </c>
      <c r="R748" s="15" t="s">
        <v>7</v>
      </c>
    </row>
    <row r="749" spans="8:18" s="15" customFormat="1" x14ac:dyDescent="0.3">
      <c r="H749" t="s">
        <v>7</v>
      </c>
      <c r="I749" t="s">
        <v>7</v>
      </c>
      <c r="J749" s="129"/>
      <c r="K749" t="s">
        <v>7</v>
      </c>
      <c r="L749" s="15" t="s">
        <v>7</v>
      </c>
      <c r="M749" s="129" t="s">
        <v>7</v>
      </c>
      <c r="N749" s="15" t="s">
        <v>7</v>
      </c>
      <c r="O749" s="15" t="s">
        <v>7</v>
      </c>
      <c r="P749" t="s">
        <v>7</v>
      </c>
      <c r="Q749" s="15" t="s">
        <v>7</v>
      </c>
      <c r="R749" s="15" t="s">
        <v>7</v>
      </c>
    </row>
    <row r="750" spans="8:18" s="15" customFormat="1" x14ac:dyDescent="0.3">
      <c r="H750" t="s">
        <v>7</v>
      </c>
      <c r="I750" t="s">
        <v>7</v>
      </c>
      <c r="J750" s="129"/>
      <c r="K750" t="s">
        <v>7</v>
      </c>
      <c r="L750" s="15" t="s">
        <v>7</v>
      </c>
      <c r="M750" s="129" t="s">
        <v>7</v>
      </c>
      <c r="N750" s="15" t="s">
        <v>7</v>
      </c>
      <c r="O750" s="15" t="s">
        <v>7</v>
      </c>
      <c r="P750" t="s">
        <v>7</v>
      </c>
      <c r="Q750" s="15" t="s">
        <v>7</v>
      </c>
      <c r="R750" s="15" t="s">
        <v>7</v>
      </c>
    </row>
    <row r="751" spans="8:18" s="15" customFormat="1" x14ac:dyDescent="0.3">
      <c r="H751" t="s">
        <v>7</v>
      </c>
      <c r="I751" t="s">
        <v>7</v>
      </c>
      <c r="J751" s="129"/>
      <c r="K751" t="s">
        <v>7</v>
      </c>
      <c r="L751" s="15" t="s">
        <v>7</v>
      </c>
      <c r="M751" s="129" t="s">
        <v>7</v>
      </c>
      <c r="N751" s="15" t="s">
        <v>7</v>
      </c>
      <c r="O751" s="15" t="s">
        <v>7</v>
      </c>
      <c r="P751" t="s">
        <v>7</v>
      </c>
      <c r="Q751" s="15" t="s">
        <v>7</v>
      </c>
      <c r="R751" s="15" t="s">
        <v>7</v>
      </c>
    </row>
    <row r="752" spans="8:18" s="15" customFormat="1" x14ac:dyDescent="0.3">
      <c r="H752" t="s">
        <v>7</v>
      </c>
      <c r="I752" t="s">
        <v>7</v>
      </c>
      <c r="J752" s="129"/>
      <c r="K752" t="s">
        <v>7</v>
      </c>
      <c r="L752" s="15" t="s">
        <v>7</v>
      </c>
      <c r="M752" s="129" t="s">
        <v>7</v>
      </c>
      <c r="N752" s="15" t="s">
        <v>7</v>
      </c>
      <c r="O752" s="15" t="s">
        <v>7</v>
      </c>
      <c r="P752" t="s">
        <v>7</v>
      </c>
      <c r="Q752" s="15" t="s">
        <v>7</v>
      </c>
      <c r="R752" s="15" t="s">
        <v>7</v>
      </c>
    </row>
    <row r="753" spans="8:18" s="15" customFormat="1" x14ac:dyDescent="0.3">
      <c r="H753" t="s">
        <v>7</v>
      </c>
      <c r="I753" t="s">
        <v>7</v>
      </c>
      <c r="J753" s="129"/>
      <c r="K753" t="s">
        <v>7</v>
      </c>
      <c r="L753" s="15" t="s">
        <v>7</v>
      </c>
      <c r="M753" s="129" t="s">
        <v>7</v>
      </c>
      <c r="N753" s="15" t="s">
        <v>7</v>
      </c>
      <c r="O753" s="15" t="s">
        <v>7</v>
      </c>
      <c r="P753" t="s">
        <v>7</v>
      </c>
      <c r="Q753" s="15" t="s">
        <v>7</v>
      </c>
      <c r="R753" s="15" t="s">
        <v>7</v>
      </c>
    </row>
    <row r="754" spans="8:18" s="15" customFormat="1" x14ac:dyDescent="0.3">
      <c r="H754" t="s">
        <v>7</v>
      </c>
      <c r="I754" t="s">
        <v>7</v>
      </c>
      <c r="J754" s="129"/>
      <c r="K754" t="s">
        <v>7</v>
      </c>
      <c r="L754" s="15" t="s">
        <v>7</v>
      </c>
      <c r="M754" s="129" t="s">
        <v>7</v>
      </c>
      <c r="N754" s="15" t="s">
        <v>7</v>
      </c>
      <c r="O754" s="15" t="s">
        <v>7</v>
      </c>
      <c r="P754" t="s">
        <v>7</v>
      </c>
      <c r="Q754" s="15" t="s">
        <v>7</v>
      </c>
      <c r="R754" s="15" t="s">
        <v>7</v>
      </c>
    </row>
    <row r="755" spans="8:18" s="15" customFormat="1" x14ac:dyDescent="0.3">
      <c r="H755" t="s">
        <v>7</v>
      </c>
      <c r="I755" t="s">
        <v>7</v>
      </c>
      <c r="J755" s="129"/>
      <c r="K755" t="s">
        <v>7</v>
      </c>
      <c r="L755" s="15" t="s">
        <v>7</v>
      </c>
      <c r="M755" s="129" t="s">
        <v>7</v>
      </c>
      <c r="N755" s="15" t="s">
        <v>7</v>
      </c>
      <c r="O755" s="15" t="s">
        <v>7</v>
      </c>
      <c r="P755" t="s">
        <v>7</v>
      </c>
      <c r="Q755" s="15" t="s">
        <v>7</v>
      </c>
      <c r="R755" s="15" t="s">
        <v>7</v>
      </c>
    </row>
    <row r="756" spans="8:18" s="15" customFormat="1" x14ac:dyDescent="0.3">
      <c r="H756" t="s">
        <v>7</v>
      </c>
      <c r="I756" t="s">
        <v>7</v>
      </c>
      <c r="J756" s="129"/>
      <c r="K756" t="s">
        <v>7</v>
      </c>
      <c r="L756" s="15" t="s">
        <v>7</v>
      </c>
      <c r="M756" s="129" t="s">
        <v>7</v>
      </c>
      <c r="N756" s="15" t="s">
        <v>7</v>
      </c>
      <c r="O756" s="15" t="s">
        <v>7</v>
      </c>
      <c r="P756" t="s">
        <v>7</v>
      </c>
      <c r="Q756" s="15" t="s">
        <v>7</v>
      </c>
      <c r="R756" s="15" t="s">
        <v>7</v>
      </c>
    </row>
    <row r="757" spans="8:18" s="15" customFormat="1" x14ac:dyDescent="0.3">
      <c r="H757" t="s">
        <v>7</v>
      </c>
      <c r="I757" t="s">
        <v>7</v>
      </c>
      <c r="J757" s="129"/>
      <c r="K757" t="s">
        <v>7</v>
      </c>
      <c r="L757" s="15" t="s">
        <v>7</v>
      </c>
      <c r="M757" s="129" t="s">
        <v>7</v>
      </c>
      <c r="N757" s="15" t="s">
        <v>7</v>
      </c>
      <c r="O757" s="15" t="s">
        <v>7</v>
      </c>
      <c r="P757" t="s">
        <v>7</v>
      </c>
      <c r="Q757" s="15" t="s">
        <v>7</v>
      </c>
      <c r="R757" s="15" t="s">
        <v>7</v>
      </c>
    </row>
    <row r="758" spans="8:18" s="15" customFormat="1" x14ac:dyDescent="0.3">
      <c r="H758" t="s">
        <v>7</v>
      </c>
      <c r="I758" t="s">
        <v>7</v>
      </c>
      <c r="J758" s="129"/>
      <c r="K758" t="s">
        <v>7</v>
      </c>
      <c r="L758" s="15" t="s">
        <v>7</v>
      </c>
      <c r="M758" s="129" t="s">
        <v>7</v>
      </c>
      <c r="N758" s="15" t="s">
        <v>7</v>
      </c>
      <c r="O758" s="15" t="s">
        <v>7</v>
      </c>
      <c r="P758" t="s">
        <v>7</v>
      </c>
      <c r="Q758" s="15" t="s">
        <v>7</v>
      </c>
      <c r="R758" s="15" t="s">
        <v>7</v>
      </c>
    </row>
    <row r="759" spans="8:18" s="15" customFormat="1" x14ac:dyDescent="0.3">
      <c r="H759" t="s">
        <v>7</v>
      </c>
      <c r="I759" t="s">
        <v>7</v>
      </c>
      <c r="J759" s="129"/>
      <c r="K759" t="s">
        <v>7</v>
      </c>
      <c r="L759" s="15" t="s">
        <v>7</v>
      </c>
      <c r="M759" s="129" t="s">
        <v>7</v>
      </c>
      <c r="N759" s="15" t="s">
        <v>7</v>
      </c>
      <c r="O759" s="15" t="s">
        <v>7</v>
      </c>
      <c r="P759" t="s">
        <v>7</v>
      </c>
      <c r="Q759" s="15" t="s">
        <v>7</v>
      </c>
      <c r="R759" s="15" t="s">
        <v>7</v>
      </c>
    </row>
    <row r="760" spans="8:18" s="15" customFormat="1" x14ac:dyDescent="0.3">
      <c r="H760" t="s">
        <v>7</v>
      </c>
      <c r="I760" t="s">
        <v>7</v>
      </c>
      <c r="J760" s="129"/>
      <c r="K760" t="s">
        <v>7</v>
      </c>
      <c r="L760" s="15" t="s">
        <v>7</v>
      </c>
      <c r="M760" s="129" t="s">
        <v>7</v>
      </c>
      <c r="N760" s="15" t="s">
        <v>7</v>
      </c>
      <c r="O760" s="15" t="s">
        <v>7</v>
      </c>
      <c r="P760" t="s">
        <v>7</v>
      </c>
      <c r="Q760" s="15" t="s">
        <v>7</v>
      </c>
      <c r="R760" s="15" t="s">
        <v>7</v>
      </c>
    </row>
    <row r="761" spans="8:18" s="15" customFormat="1" x14ac:dyDescent="0.3">
      <c r="H761" t="s">
        <v>7</v>
      </c>
      <c r="I761" t="s">
        <v>7</v>
      </c>
      <c r="J761" s="129"/>
      <c r="K761" t="s">
        <v>7</v>
      </c>
      <c r="L761" s="15" t="s">
        <v>7</v>
      </c>
      <c r="M761" s="129" t="s">
        <v>7</v>
      </c>
      <c r="N761" s="15" t="s">
        <v>7</v>
      </c>
      <c r="O761" s="15" t="s">
        <v>7</v>
      </c>
      <c r="P761" t="s">
        <v>7</v>
      </c>
      <c r="Q761" s="15" t="s">
        <v>7</v>
      </c>
      <c r="R761" s="15" t="s">
        <v>7</v>
      </c>
    </row>
    <row r="762" spans="8:18" s="15" customFormat="1" x14ac:dyDescent="0.3">
      <c r="H762" t="s">
        <v>7</v>
      </c>
      <c r="I762" t="s">
        <v>7</v>
      </c>
      <c r="J762" s="129"/>
      <c r="K762" t="s">
        <v>7</v>
      </c>
      <c r="L762" s="15" t="s">
        <v>7</v>
      </c>
      <c r="M762" s="129" t="s">
        <v>7</v>
      </c>
      <c r="N762" s="15" t="s">
        <v>7</v>
      </c>
      <c r="O762" s="15" t="s">
        <v>7</v>
      </c>
      <c r="P762" t="s">
        <v>7</v>
      </c>
      <c r="Q762" s="15" t="s">
        <v>7</v>
      </c>
      <c r="R762" s="15" t="s">
        <v>7</v>
      </c>
    </row>
    <row r="763" spans="8:18" s="15" customFormat="1" x14ac:dyDescent="0.3">
      <c r="H763" t="s">
        <v>7</v>
      </c>
      <c r="I763" t="s">
        <v>7</v>
      </c>
      <c r="J763" s="129"/>
      <c r="K763" t="s">
        <v>7</v>
      </c>
      <c r="L763" s="15" t="s">
        <v>7</v>
      </c>
      <c r="M763" s="129" t="s">
        <v>7</v>
      </c>
      <c r="N763" s="15" t="s">
        <v>7</v>
      </c>
      <c r="O763" s="15" t="s">
        <v>7</v>
      </c>
      <c r="P763" t="s">
        <v>7</v>
      </c>
      <c r="Q763" s="15" t="s">
        <v>7</v>
      </c>
      <c r="R763" s="15" t="s">
        <v>7</v>
      </c>
    </row>
    <row r="764" spans="8:18" s="15" customFormat="1" x14ac:dyDescent="0.3">
      <c r="H764" t="s">
        <v>7</v>
      </c>
      <c r="I764" t="s">
        <v>7</v>
      </c>
      <c r="J764" s="129"/>
      <c r="K764" t="s">
        <v>7</v>
      </c>
      <c r="L764" s="15" t="s">
        <v>7</v>
      </c>
      <c r="M764" s="129" t="s">
        <v>7</v>
      </c>
      <c r="N764" s="15" t="s">
        <v>7</v>
      </c>
      <c r="O764" s="15" t="s">
        <v>7</v>
      </c>
      <c r="P764" t="s">
        <v>7</v>
      </c>
      <c r="Q764" s="15" t="s">
        <v>7</v>
      </c>
      <c r="R764" s="15" t="s">
        <v>7</v>
      </c>
    </row>
    <row r="765" spans="8:18" s="15" customFormat="1" x14ac:dyDescent="0.3">
      <c r="H765" t="s">
        <v>7</v>
      </c>
      <c r="I765" t="s">
        <v>7</v>
      </c>
      <c r="J765" s="129"/>
      <c r="K765" t="s">
        <v>7</v>
      </c>
      <c r="L765" s="15" t="s">
        <v>7</v>
      </c>
      <c r="M765" s="129" t="s">
        <v>7</v>
      </c>
      <c r="N765" s="15" t="s">
        <v>7</v>
      </c>
      <c r="O765" s="15" t="s">
        <v>7</v>
      </c>
      <c r="P765" t="s">
        <v>7</v>
      </c>
      <c r="Q765" s="15" t="s">
        <v>7</v>
      </c>
      <c r="R765" s="15" t="s">
        <v>7</v>
      </c>
    </row>
    <row r="766" spans="8:18" s="15" customFormat="1" x14ac:dyDescent="0.3">
      <c r="H766" t="s">
        <v>7</v>
      </c>
      <c r="I766" t="s">
        <v>7</v>
      </c>
      <c r="J766" s="129"/>
      <c r="K766" t="s">
        <v>7</v>
      </c>
      <c r="L766" s="15" t="s">
        <v>7</v>
      </c>
      <c r="M766" s="129" t="s">
        <v>7</v>
      </c>
      <c r="N766" s="15" t="s">
        <v>7</v>
      </c>
      <c r="O766" s="15" t="s">
        <v>7</v>
      </c>
      <c r="P766" t="s">
        <v>7</v>
      </c>
      <c r="Q766" s="15" t="s">
        <v>7</v>
      </c>
      <c r="R766" s="15" t="s">
        <v>7</v>
      </c>
    </row>
    <row r="767" spans="8:18" s="15" customFormat="1" x14ac:dyDescent="0.3">
      <c r="H767" t="s">
        <v>7</v>
      </c>
      <c r="I767" t="s">
        <v>7</v>
      </c>
      <c r="J767" s="129"/>
      <c r="K767" t="s">
        <v>7</v>
      </c>
      <c r="L767" s="15" t="s">
        <v>7</v>
      </c>
      <c r="M767" s="129" t="s">
        <v>7</v>
      </c>
      <c r="N767" s="15" t="s">
        <v>7</v>
      </c>
      <c r="O767" s="15" t="s">
        <v>7</v>
      </c>
      <c r="P767" t="s">
        <v>7</v>
      </c>
      <c r="Q767" s="15" t="s">
        <v>7</v>
      </c>
      <c r="R767" s="15" t="s">
        <v>7</v>
      </c>
    </row>
    <row r="768" spans="8:18" s="15" customFormat="1" x14ac:dyDescent="0.3">
      <c r="H768" t="s">
        <v>7</v>
      </c>
      <c r="I768" t="s">
        <v>7</v>
      </c>
      <c r="J768" s="129"/>
      <c r="K768" t="s">
        <v>7</v>
      </c>
      <c r="L768" s="15" t="s">
        <v>7</v>
      </c>
      <c r="M768" s="129" t="s">
        <v>7</v>
      </c>
      <c r="N768" s="15" t="s">
        <v>7</v>
      </c>
      <c r="O768" s="15" t="s">
        <v>7</v>
      </c>
      <c r="P768" t="s">
        <v>7</v>
      </c>
      <c r="Q768" s="15" t="s">
        <v>7</v>
      </c>
      <c r="R768" s="15" t="s">
        <v>7</v>
      </c>
    </row>
    <row r="769" spans="8:18" s="15" customFormat="1" x14ac:dyDescent="0.3">
      <c r="H769" t="s">
        <v>7</v>
      </c>
      <c r="I769" t="s">
        <v>7</v>
      </c>
      <c r="J769" s="129"/>
      <c r="K769" t="s">
        <v>7</v>
      </c>
      <c r="L769" s="15" t="s">
        <v>7</v>
      </c>
      <c r="M769" s="129" t="s">
        <v>7</v>
      </c>
      <c r="N769" s="15" t="s">
        <v>7</v>
      </c>
      <c r="O769" s="15" t="s">
        <v>7</v>
      </c>
      <c r="P769" t="s">
        <v>7</v>
      </c>
      <c r="Q769" s="15" t="s">
        <v>7</v>
      </c>
      <c r="R769" s="15" t="s">
        <v>7</v>
      </c>
    </row>
    <row r="770" spans="8:18" s="15" customFormat="1" x14ac:dyDescent="0.3">
      <c r="H770" t="s">
        <v>7</v>
      </c>
      <c r="I770" t="s">
        <v>7</v>
      </c>
      <c r="J770" s="129"/>
      <c r="K770" t="s">
        <v>7</v>
      </c>
      <c r="L770" s="15" t="s">
        <v>7</v>
      </c>
      <c r="M770" s="129" t="s">
        <v>7</v>
      </c>
      <c r="N770" s="15" t="s">
        <v>7</v>
      </c>
      <c r="O770" s="15" t="s">
        <v>7</v>
      </c>
      <c r="P770" t="s">
        <v>7</v>
      </c>
      <c r="Q770" s="15" t="s">
        <v>7</v>
      </c>
      <c r="R770" s="15" t="s">
        <v>7</v>
      </c>
    </row>
    <row r="771" spans="8:18" s="15" customFormat="1" x14ac:dyDescent="0.3">
      <c r="H771" t="s">
        <v>7</v>
      </c>
      <c r="I771" t="s">
        <v>7</v>
      </c>
      <c r="J771" s="129"/>
      <c r="K771" t="s">
        <v>7</v>
      </c>
      <c r="L771" s="15" t="s">
        <v>7</v>
      </c>
      <c r="M771" s="129" t="s">
        <v>7</v>
      </c>
      <c r="N771" s="15" t="s">
        <v>7</v>
      </c>
      <c r="O771" s="15" t="s">
        <v>7</v>
      </c>
      <c r="P771" t="s">
        <v>7</v>
      </c>
      <c r="Q771" s="15" t="s">
        <v>7</v>
      </c>
      <c r="R771" s="15" t="s">
        <v>7</v>
      </c>
    </row>
    <row r="772" spans="8:18" s="15" customFormat="1" x14ac:dyDescent="0.3">
      <c r="H772" t="s">
        <v>7</v>
      </c>
      <c r="I772" t="s">
        <v>7</v>
      </c>
      <c r="J772" s="129"/>
      <c r="K772" t="s">
        <v>7</v>
      </c>
      <c r="L772" s="15" t="s">
        <v>7</v>
      </c>
      <c r="M772" s="129" t="s">
        <v>7</v>
      </c>
      <c r="N772" s="15" t="s">
        <v>7</v>
      </c>
      <c r="O772" s="15" t="s">
        <v>7</v>
      </c>
      <c r="P772" t="s">
        <v>7</v>
      </c>
      <c r="Q772" s="15" t="s">
        <v>7</v>
      </c>
      <c r="R772" s="15" t="s">
        <v>7</v>
      </c>
    </row>
    <row r="773" spans="8:18" s="15" customFormat="1" x14ac:dyDescent="0.3">
      <c r="H773" t="s">
        <v>7</v>
      </c>
      <c r="I773" t="s">
        <v>7</v>
      </c>
      <c r="J773" s="129"/>
      <c r="K773" t="s">
        <v>7</v>
      </c>
      <c r="L773" s="15" t="s">
        <v>7</v>
      </c>
      <c r="M773" s="129" t="s">
        <v>7</v>
      </c>
      <c r="N773" s="15" t="s">
        <v>7</v>
      </c>
      <c r="O773" s="15" t="s">
        <v>7</v>
      </c>
      <c r="P773" t="s">
        <v>7</v>
      </c>
      <c r="Q773" s="15" t="s">
        <v>7</v>
      </c>
      <c r="R773" s="15" t="s">
        <v>7</v>
      </c>
    </row>
    <row r="774" spans="8:18" s="15" customFormat="1" x14ac:dyDescent="0.3">
      <c r="H774" t="s">
        <v>7</v>
      </c>
      <c r="I774" t="s">
        <v>7</v>
      </c>
      <c r="J774" s="129"/>
      <c r="K774" t="s">
        <v>7</v>
      </c>
      <c r="L774" s="15" t="s">
        <v>7</v>
      </c>
      <c r="M774" s="129" t="s">
        <v>7</v>
      </c>
      <c r="N774" s="15" t="s">
        <v>7</v>
      </c>
      <c r="O774" s="15" t="s">
        <v>7</v>
      </c>
      <c r="P774" t="s">
        <v>7</v>
      </c>
      <c r="Q774" s="15" t="s">
        <v>7</v>
      </c>
      <c r="R774" s="15" t="s">
        <v>7</v>
      </c>
    </row>
    <row r="775" spans="8:18" s="15" customFormat="1" x14ac:dyDescent="0.3">
      <c r="H775" t="s">
        <v>7</v>
      </c>
      <c r="I775" t="s">
        <v>7</v>
      </c>
      <c r="J775" s="129"/>
      <c r="K775" t="s">
        <v>7</v>
      </c>
      <c r="L775" s="15" t="s">
        <v>7</v>
      </c>
      <c r="M775" s="129" t="s">
        <v>7</v>
      </c>
      <c r="N775" s="15" t="s">
        <v>7</v>
      </c>
      <c r="O775" s="15" t="s">
        <v>7</v>
      </c>
      <c r="P775" t="s">
        <v>7</v>
      </c>
      <c r="Q775" s="15" t="s">
        <v>7</v>
      </c>
      <c r="R775" s="15" t="s">
        <v>7</v>
      </c>
    </row>
    <row r="776" spans="8:18" s="15" customFormat="1" x14ac:dyDescent="0.3">
      <c r="H776" t="s">
        <v>7</v>
      </c>
      <c r="I776" t="s">
        <v>7</v>
      </c>
      <c r="J776" s="129"/>
      <c r="K776" t="s">
        <v>7</v>
      </c>
      <c r="L776" s="15" t="s">
        <v>7</v>
      </c>
      <c r="M776" s="129" t="s">
        <v>7</v>
      </c>
      <c r="N776" s="15" t="s">
        <v>7</v>
      </c>
      <c r="O776" s="15" t="s">
        <v>7</v>
      </c>
      <c r="P776" t="s">
        <v>7</v>
      </c>
      <c r="Q776" s="15" t="s">
        <v>7</v>
      </c>
      <c r="R776" s="15" t="s">
        <v>7</v>
      </c>
    </row>
    <row r="777" spans="8:18" s="15" customFormat="1" x14ac:dyDescent="0.3">
      <c r="H777" t="s">
        <v>7</v>
      </c>
      <c r="I777" t="s">
        <v>7</v>
      </c>
      <c r="J777" s="129"/>
      <c r="K777" t="s">
        <v>7</v>
      </c>
      <c r="L777" s="15" t="s">
        <v>7</v>
      </c>
      <c r="M777" s="129" t="s">
        <v>7</v>
      </c>
      <c r="N777" s="15" t="s">
        <v>7</v>
      </c>
      <c r="O777" s="15" t="s">
        <v>7</v>
      </c>
      <c r="P777" t="s">
        <v>7</v>
      </c>
      <c r="Q777" s="15" t="s">
        <v>7</v>
      </c>
      <c r="R777" s="15" t="s">
        <v>7</v>
      </c>
    </row>
    <row r="778" spans="8:18" s="15" customFormat="1" x14ac:dyDescent="0.3">
      <c r="H778" t="s">
        <v>7</v>
      </c>
      <c r="I778" t="s">
        <v>7</v>
      </c>
      <c r="J778" s="129"/>
      <c r="K778" t="s">
        <v>7</v>
      </c>
      <c r="L778" s="15" t="s">
        <v>7</v>
      </c>
      <c r="M778" s="129" t="s">
        <v>7</v>
      </c>
      <c r="N778" s="15" t="s">
        <v>7</v>
      </c>
      <c r="O778" s="15" t="s">
        <v>7</v>
      </c>
      <c r="P778" t="s">
        <v>7</v>
      </c>
      <c r="Q778" s="15" t="s">
        <v>7</v>
      </c>
      <c r="R778" s="15" t="s">
        <v>7</v>
      </c>
    </row>
    <row r="779" spans="8:18" s="15" customFormat="1" x14ac:dyDescent="0.3">
      <c r="H779" t="s">
        <v>7</v>
      </c>
      <c r="I779" t="s">
        <v>7</v>
      </c>
      <c r="J779" s="129"/>
      <c r="K779" t="s">
        <v>7</v>
      </c>
      <c r="L779" s="15" t="s">
        <v>7</v>
      </c>
      <c r="M779" s="129" t="s">
        <v>7</v>
      </c>
      <c r="N779" s="15" t="s">
        <v>7</v>
      </c>
      <c r="O779" s="15" t="s">
        <v>7</v>
      </c>
      <c r="P779" t="s">
        <v>7</v>
      </c>
      <c r="Q779" s="15" t="s">
        <v>7</v>
      </c>
      <c r="R779" s="15" t="s">
        <v>7</v>
      </c>
    </row>
    <row r="780" spans="8:18" s="15" customFormat="1" x14ac:dyDescent="0.3">
      <c r="H780" t="s">
        <v>7</v>
      </c>
      <c r="I780" t="s">
        <v>7</v>
      </c>
      <c r="J780" s="129"/>
      <c r="K780" t="s">
        <v>7</v>
      </c>
      <c r="L780" s="15" t="s">
        <v>7</v>
      </c>
      <c r="M780" s="129" t="s">
        <v>7</v>
      </c>
      <c r="N780" s="15" t="s">
        <v>7</v>
      </c>
      <c r="O780" s="15" t="s">
        <v>7</v>
      </c>
      <c r="P780" t="s">
        <v>7</v>
      </c>
      <c r="Q780" s="15" t="s">
        <v>7</v>
      </c>
      <c r="R780" s="15" t="s">
        <v>7</v>
      </c>
    </row>
    <row r="781" spans="8:18" s="15" customFormat="1" x14ac:dyDescent="0.3">
      <c r="H781" t="s">
        <v>7</v>
      </c>
      <c r="I781" t="s">
        <v>7</v>
      </c>
      <c r="J781" s="129"/>
      <c r="K781" t="s">
        <v>7</v>
      </c>
      <c r="L781" s="15" t="s">
        <v>7</v>
      </c>
      <c r="M781" s="129" t="s">
        <v>7</v>
      </c>
      <c r="N781" s="15" t="s">
        <v>7</v>
      </c>
      <c r="O781" s="15" t="s">
        <v>7</v>
      </c>
      <c r="P781" t="s">
        <v>7</v>
      </c>
      <c r="Q781" s="15" t="s">
        <v>7</v>
      </c>
      <c r="R781" s="15" t="s">
        <v>7</v>
      </c>
    </row>
    <row r="782" spans="8:18" s="15" customFormat="1" x14ac:dyDescent="0.3">
      <c r="H782" t="s">
        <v>7</v>
      </c>
      <c r="I782" t="s">
        <v>7</v>
      </c>
      <c r="J782" s="129"/>
      <c r="K782" t="s">
        <v>7</v>
      </c>
      <c r="L782" s="15" t="s">
        <v>7</v>
      </c>
      <c r="M782" s="129" t="s">
        <v>7</v>
      </c>
      <c r="N782" s="15" t="s">
        <v>7</v>
      </c>
      <c r="O782" s="15" t="s">
        <v>7</v>
      </c>
      <c r="P782" t="s">
        <v>7</v>
      </c>
      <c r="Q782" s="15" t="s">
        <v>7</v>
      </c>
      <c r="R782" s="15" t="s">
        <v>7</v>
      </c>
    </row>
    <row r="783" spans="8:18" s="15" customFormat="1" x14ac:dyDescent="0.3">
      <c r="H783" t="s">
        <v>7</v>
      </c>
      <c r="I783" t="s">
        <v>7</v>
      </c>
      <c r="J783" s="129"/>
      <c r="K783" t="s">
        <v>7</v>
      </c>
      <c r="L783" s="15" t="s">
        <v>7</v>
      </c>
      <c r="M783" s="129" t="s">
        <v>7</v>
      </c>
      <c r="N783" s="15" t="s">
        <v>7</v>
      </c>
      <c r="O783" s="15" t="s">
        <v>7</v>
      </c>
      <c r="P783" t="s">
        <v>7</v>
      </c>
      <c r="Q783" s="15" t="s">
        <v>7</v>
      </c>
      <c r="R783" s="15" t="s">
        <v>7</v>
      </c>
    </row>
    <row r="784" spans="8:18" s="15" customFormat="1" x14ac:dyDescent="0.3">
      <c r="H784" t="s">
        <v>7</v>
      </c>
      <c r="I784" t="s">
        <v>7</v>
      </c>
      <c r="J784" s="129"/>
      <c r="K784" t="s">
        <v>7</v>
      </c>
      <c r="L784" s="15" t="s">
        <v>7</v>
      </c>
      <c r="M784" s="129" t="s">
        <v>7</v>
      </c>
      <c r="N784" s="15" t="s">
        <v>7</v>
      </c>
      <c r="O784" s="15" t="s">
        <v>7</v>
      </c>
      <c r="P784" t="s">
        <v>7</v>
      </c>
      <c r="Q784" s="15" t="s">
        <v>7</v>
      </c>
      <c r="R784" s="15" t="s">
        <v>7</v>
      </c>
    </row>
    <row r="785" spans="8:18" s="15" customFormat="1" x14ac:dyDescent="0.3">
      <c r="H785" t="s">
        <v>7</v>
      </c>
      <c r="I785" t="s">
        <v>7</v>
      </c>
      <c r="J785" s="129"/>
      <c r="K785" t="s">
        <v>7</v>
      </c>
      <c r="L785" s="15" t="s">
        <v>7</v>
      </c>
      <c r="M785" s="129" t="s">
        <v>7</v>
      </c>
      <c r="N785" s="15" t="s">
        <v>7</v>
      </c>
      <c r="O785" s="15" t="s">
        <v>7</v>
      </c>
      <c r="P785" t="s">
        <v>7</v>
      </c>
      <c r="Q785" s="15" t="s">
        <v>7</v>
      </c>
      <c r="R785" s="15" t="s">
        <v>7</v>
      </c>
    </row>
    <row r="786" spans="8:18" s="15" customFormat="1" x14ac:dyDescent="0.3">
      <c r="H786" t="s">
        <v>7</v>
      </c>
      <c r="I786" t="s">
        <v>7</v>
      </c>
      <c r="J786" s="129"/>
      <c r="K786" t="s">
        <v>7</v>
      </c>
      <c r="L786" s="15" t="s">
        <v>7</v>
      </c>
      <c r="M786" s="129" t="s">
        <v>7</v>
      </c>
      <c r="N786" s="15" t="s">
        <v>7</v>
      </c>
      <c r="O786" s="15" t="s">
        <v>7</v>
      </c>
      <c r="P786" t="s">
        <v>7</v>
      </c>
      <c r="Q786" s="15" t="s">
        <v>7</v>
      </c>
      <c r="R786" s="15" t="s">
        <v>7</v>
      </c>
    </row>
    <row r="787" spans="8:18" s="15" customFormat="1" x14ac:dyDescent="0.3">
      <c r="H787" t="s">
        <v>7</v>
      </c>
      <c r="I787" t="s">
        <v>7</v>
      </c>
      <c r="J787" s="129"/>
      <c r="K787" t="s">
        <v>7</v>
      </c>
      <c r="L787" s="15" t="s">
        <v>7</v>
      </c>
      <c r="M787" s="129" t="s">
        <v>7</v>
      </c>
      <c r="N787" s="15" t="s">
        <v>7</v>
      </c>
      <c r="O787" s="15" t="s">
        <v>7</v>
      </c>
      <c r="P787" t="s">
        <v>7</v>
      </c>
      <c r="Q787" s="15" t="s">
        <v>7</v>
      </c>
      <c r="R787" s="15" t="s">
        <v>7</v>
      </c>
    </row>
    <row r="788" spans="8:18" s="15" customFormat="1" x14ac:dyDescent="0.3">
      <c r="H788" t="s">
        <v>7</v>
      </c>
      <c r="I788" t="s">
        <v>7</v>
      </c>
      <c r="J788" s="129"/>
      <c r="K788" t="s">
        <v>7</v>
      </c>
      <c r="L788" s="15" t="s">
        <v>7</v>
      </c>
      <c r="M788" s="129" t="s">
        <v>7</v>
      </c>
      <c r="N788" s="15" t="s">
        <v>7</v>
      </c>
      <c r="O788" s="15" t="s">
        <v>7</v>
      </c>
      <c r="P788" t="s">
        <v>7</v>
      </c>
      <c r="Q788" s="15" t="s">
        <v>7</v>
      </c>
      <c r="R788" s="15" t="s">
        <v>7</v>
      </c>
    </row>
    <row r="789" spans="8:18" s="15" customFormat="1" x14ac:dyDescent="0.3">
      <c r="H789" t="s">
        <v>7</v>
      </c>
      <c r="I789" t="s">
        <v>7</v>
      </c>
      <c r="J789" s="129"/>
      <c r="K789" t="s">
        <v>7</v>
      </c>
      <c r="L789" s="15" t="s">
        <v>7</v>
      </c>
      <c r="M789" s="129" t="s">
        <v>7</v>
      </c>
      <c r="N789" s="15" t="s">
        <v>7</v>
      </c>
      <c r="O789" s="15" t="s">
        <v>7</v>
      </c>
      <c r="P789" t="s">
        <v>7</v>
      </c>
      <c r="Q789" s="15" t="s">
        <v>7</v>
      </c>
      <c r="R789" s="15" t="s">
        <v>7</v>
      </c>
    </row>
    <row r="790" spans="8:18" s="15" customFormat="1" x14ac:dyDescent="0.3">
      <c r="H790" t="s">
        <v>7</v>
      </c>
      <c r="I790" t="s">
        <v>7</v>
      </c>
      <c r="J790" s="129"/>
      <c r="K790" t="s">
        <v>7</v>
      </c>
      <c r="L790" s="15" t="s">
        <v>7</v>
      </c>
      <c r="M790" s="129" t="s">
        <v>7</v>
      </c>
      <c r="N790" s="15" t="s">
        <v>7</v>
      </c>
      <c r="O790" s="15" t="s">
        <v>7</v>
      </c>
      <c r="P790" t="s">
        <v>7</v>
      </c>
      <c r="Q790" s="15" t="s">
        <v>7</v>
      </c>
      <c r="R790" s="15" t="s">
        <v>7</v>
      </c>
    </row>
    <row r="791" spans="8:18" s="15" customFormat="1" x14ac:dyDescent="0.3">
      <c r="H791" t="s">
        <v>7</v>
      </c>
      <c r="I791" t="s">
        <v>7</v>
      </c>
      <c r="J791" s="129"/>
      <c r="K791" t="s">
        <v>7</v>
      </c>
      <c r="L791" s="15" t="s">
        <v>7</v>
      </c>
      <c r="M791" s="129" t="s">
        <v>7</v>
      </c>
      <c r="N791" s="15" t="s">
        <v>7</v>
      </c>
      <c r="O791" s="15" t="s">
        <v>7</v>
      </c>
      <c r="P791" t="s">
        <v>7</v>
      </c>
      <c r="Q791" s="15" t="s">
        <v>7</v>
      </c>
      <c r="R791" s="15" t="s">
        <v>7</v>
      </c>
    </row>
    <row r="792" spans="8:18" s="15" customFormat="1" x14ac:dyDescent="0.3">
      <c r="H792" t="s">
        <v>7</v>
      </c>
      <c r="I792" t="s">
        <v>7</v>
      </c>
      <c r="J792" s="129"/>
      <c r="K792" t="s">
        <v>7</v>
      </c>
      <c r="L792" s="15" t="s">
        <v>7</v>
      </c>
      <c r="M792" s="129" t="s">
        <v>7</v>
      </c>
      <c r="N792" s="15" t="s">
        <v>7</v>
      </c>
      <c r="O792" s="15" t="s">
        <v>7</v>
      </c>
      <c r="P792" t="s">
        <v>7</v>
      </c>
      <c r="Q792" s="15" t="s">
        <v>7</v>
      </c>
      <c r="R792" s="15" t="s">
        <v>7</v>
      </c>
    </row>
    <row r="793" spans="8:18" s="15" customFormat="1" x14ac:dyDescent="0.3">
      <c r="H793" t="s">
        <v>7</v>
      </c>
      <c r="I793" t="s">
        <v>7</v>
      </c>
      <c r="J793" s="129"/>
      <c r="K793" t="s">
        <v>7</v>
      </c>
      <c r="L793" s="15" t="s">
        <v>7</v>
      </c>
      <c r="M793" s="129" t="s">
        <v>7</v>
      </c>
      <c r="N793" s="15" t="s">
        <v>7</v>
      </c>
      <c r="O793" s="15" t="s">
        <v>7</v>
      </c>
      <c r="P793" t="s">
        <v>7</v>
      </c>
      <c r="Q793" s="15" t="s">
        <v>7</v>
      </c>
      <c r="R793" s="15" t="s">
        <v>7</v>
      </c>
    </row>
    <row r="794" spans="8:18" s="15" customFormat="1" x14ac:dyDescent="0.3">
      <c r="H794" t="s">
        <v>7</v>
      </c>
      <c r="I794" t="s">
        <v>7</v>
      </c>
      <c r="J794" s="129"/>
      <c r="K794" t="s">
        <v>7</v>
      </c>
      <c r="L794" s="15" t="s">
        <v>7</v>
      </c>
      <c r="M794" s="129" t="s">
        <v>7</v>
      </c>
      <c r="N794" s="15" t="s">
        <v>7</v>
      </c>
      <c r="O794" s="15" t="s">
        <v>7</v>
      </c>
      <c r="P794" t="s">
        <v>7</v>
      </c>
      <c r="Q794" s="15" t="s">
        <v>7</v>
      </c>
      <c r="R794" s="15" t="s">
        <v>7</v>
      </c>
    </row>
    <row r="795" spans="8:18" s="15" customFormat="1" x14ac:dyDescent="0.3">
      <c r="H795" t="s">
        <v>7</v>
      </c>
      <c r="I795" t="s">
        <v>7</v>
      </c>
      <c r="J795" s="129"/>
      <c r="K795" t="s">
        <v>7</v>
      </c>
      <c r="L795" s="15" t="s">
        <v>7</v>
      </c>
      <c r="M795" s="129" t="s">
        <v>7</v>
      </c>
      <c r="N795" s="15" t="s">
        <v>7</v>
      </c>
      <c r="O795" s="15" t="s">
        <v>7</v>
      </c>
      <c r="P795" t="s">
        <v>7</v>
      </c>
      <c r="Q795" s="15" t="s">
        <v>7</v>
      </c>
      <c r="R795" s="15" t="s">
        <v>7</v>
      </c>
    </row>
    <row r="796" spans="8:18" s="15" customFormat="1" x14ac:dyDescent="0.3">
      <c r="H796" t="s">
        <v>7</v>
      </c>
      <c r="I796" t="s">
        <v>7</v>
      </c>
      <c r="J796" s="129"/>
      <c r="K796" t="s">
        <v>7</v>
      </c>
      <c r="L796" s="15" t="s">
        <v>7</v>
      </c>
      <c r="M796" s="129" t="s">
        <v>7</v>
      </c>
      <c r="N796" s="15" t="s">
        <v>7</v>
      </c>
      <c r="O796" s="15" t="s">
        <v>7</v>
      </c>
      <c r="P796" t="s">
        <v>7</v>
      </c>
      <c r="Q796" s="15" t="s">
        <v>7</v>
      </c>
      <c r="R796" s="15" t="s">
        <v>7</v>
      </c>
    </row>
    <row r="797" spans="8:18" s="15" customFormat="1" x14ac:dyDescent="0.3">
      <c r="H797" t="s">
        <v>7</v>
      </c>
      <c r="I797" t="s">
        <v>7</v>
      </c>
      <c r="J797" s="129"/>
      <c r="K797" t="s">
        <v>7</v>
      </c>
      <c r="L797" s="15" t="s">
        <v>7</v>
      </c>
      <c r="M797" s="129" t="s">
        <v>7</v>
      </c>
      <c r="N797" s="15" t="s">
        <v>7</v>
      </c>
      <c r="O797" s="15" t="s">
        <v>7</v>
      </c>
      <c r="P797" t="s">
        <v>7</v>
      </c>
      <c r="Q797" s="15" t="s">
        <v>7</v>
      </c>
      <c r="R797" s="15" t="s">
        <v>7</v>
      </c>
    </row>
    <row r="798" spans="8:18" s="15" customFormat="1" x14ac:dyDescent="0.3">
      <c r="H798" t="s">
        <v>7</v>
      </c>
      <c r="I798" t="s">
        <v>7</v>
      </c>
      <c r="J798" s="129"/>
      <c r="K798" t="s">
        <v>7</v>
      </c>
      <c r="L798" s="15" t="s">
        <v>7</v>
      </c>
      <c r="M798" s="129" t="s">
        <v>7</v>
      </c>
      <c r="N798" s="15" t="s">
        <v>7</v>
      </c>
      <c r="O798" s="15" t="s">
        <v>7</v>
      </c>
      <c r="P798" t="s">
        <v>7</v>
      </c>
      <c r="Q798" s="15" t="s">
        <v>7</v>
      </c>
      <c r="R798" s="15" t="s">
        <v>7</v>
      </c>
    </row>
    <row r="799" spans="8:18" s="15" customFormat="1" x14ac:dyDescent="0.3">
      <c r="H799" t="s">
        <v>7</v>
      </c>
      <c r="I799" t="s">
        <v>7</v>
      </c>
      <c r="J799" s="129"/>
      <c r="K799" t="s">
        <v>7</v>
      </c>
      <c r="L799" s="15" t="s">
        <v>7</v>
      </c>
      <c r="M799" s="129" t="s">
        <v>7</v>
      </c>
      <c r="N799" s="15" t="s">
        <v>7</v>
      </c>
      <c r="O799" s="15" t="s">
        <v>7</v>
      </c>
      <c r="P799" t="s">
        <v>7</v>
      </c>
      <c r="Q799" s="15" t="s">
        <v>7</v>
      </c>
      <c r="R799" s="15" t="s">
        <v>7</v>
      </c>
    </row>
    <row r="800" spans="8:18" s="15" customFormat="1" x14ac:dyDescent="0.3">
      <c r="H800" t="s">
        <v>7</v>
      </c>
      <c r="I800" t="s">
        <v>7</v>
      </c>
      <c r="J800" s="129"/>
      <c r="K800" t="s">
        <v>7</v>
      </c>
      <c r="L800" s="15" t="s">
        <v>7</v>
      </c>
      <c r="M800" s="129" t="s">
        <v>7</v>
      </c>
      <c r="N800" s="15" t="s">
        <v>7</v>
      </c>
      <c r="O800" s="15" t="s">
        <v>7</v>
      </c>
      <c r="P800" t="s">
        <v>7</v>
      </c>
      <c r="Q800" s="15" t="s">
        <v>7</v>
      </c>
      <c r="R800" s="15" t="s">
        <v>7</v>
      </c>
    </row>
    <row r="801" spans="8:18" s="15" customFormat="1" x14ac:dyDescent="0.3">
      <c r="H801" t="s">
        <v>7</v>
      </c>
      <c r="I801" t="s">
        <v>7</v>
      </c>
      <c r="J801" s="129"/>
      <c r="K801" t="s">
        <v>7</v>
      </c>
      <c r="L801" s="15" t="s">
        <v>7</v>
      </c>
      <c r="M801" s="129" t="s">
        <v>7</v>
      </c>
      <c r="N801" s="15" t="s">
        <v>7</v>
      </c>
      <c r="O801" s="15" t="s">
        <v>7</v>
      </c>
      <c r="P801" t="s">
        <v>7</v>
      </c>
      <c r="Q801" s="15" t="s">
        <v>7</v>
      </c>
      <c r="R801" s="15" t="s">
        <v>7</v>
      </c>
    </row>
    <row r="802" spans="8:18" s="15" customFormat="1" x14ac:dyDescent="0.3">
      <c r="H802" t="s">
        <v>7</v>
      </c>
      <c r="I802" t="s">
        <v>7</v>
      </c>
      <c r="J802" s="129"/>
      <c r="K802" t="s">
        <v>7</v>
      </c>
      <c r="L802" s="15" t="s">
        <v>7</v>
      </c>
      <c r="M802" s="129" t="s">
        <v>7</v>
      </c>
      <c r="N802" s="15" t="s">
        <v>7</v>
      </c>
      <c r="O802" s="15" t="s">
        <v>7</v>
      </c>
      <c r="P802" t="s">
        <v>7</v>
      </c>
      <c r="Q802" s="15" t="s">
        <v>7</v>
      </c>
      <c r="R802" s="15" t="s">
        <v>7</v>
      </c>
    </row>
    <row r="803" spans="8:18" s="15" customFormat="1" x14ac:dyDescent="0.3">
      <c r="H803" t="s">
        <v>7</v>
      </c>
      <c r="I803" t="s">
        <v>7</v>
      </c>
      <c r="J803" s="129"/>
      <c r="K803" t="s">
        <v>7</v>
      </c>
      <c r="L803" s="15" t="s">
        <v>7</v>
      </c>
      <c r="M803" s="129" t="s">
        <v>7</v>
      </c>
      <c r="N803" s="15" t="s">
        <v>7</v>
      </c>
      <c r="O803" s="15" t="s">
        <v>7</v>
      </c>
      <c r="P803" t="s">
        <v>7</v>
      </c>
      <c r="Q803" s="15" t="s">
        <v>7</v>
      </c>
      <c r="R803" s="15" t="s">
        <v>7</v>
      </c>
    </row>
    <row r="804" spans="8:18" s="15" customFormat="1" x14ac:dyDescent="0.3">
      <c r="H804" t="s">
        <v>7</v>
      </c>
      <c r="I804" t="s">
        <v>7</v>
      </c>
      <c r="J804" s="129"/>
      <c r="K804" t="s">
        <v>7</v>
      </c>
      <c r="L804" s="15" t="s">
        <v>7</v>
      </c>
      <c r="M804" s="129" t="s">
        <v>7</v>
      </c>
      <c r="N804" s="15" t="s">
        <v>7</v>
      </c>
      <c r="O804" s="15" t="s">
        <v>7</v>
      </c>
      <c r="P804" t="s">
        <v>7</v>
      </c>
      <c r="Q804" s="15" t="s">
        <v>7</v>
      </c>
      <c r="R804" s="15" t="s">
        <v>7</v>
      </c>
    </row>
    <row r="805" spans="8:18" s="15" customFormat="1" x14ac:dyDescent="0.3">
      <c r="H805" t="s">
        <v>7</v>
      </c>
      <c r="I805" t="s">
        <v>7</v>
      </c>
      <c r="J805" s="129"/>
      <c r="K805" t="s">
        <v>7</v>
      </c>
      <c r="L805" s="15" t="s">
        <v>7</v>
      </c>
      <c r="M805" s="129" t="s">
        <v>7</v>
      </c>
      <c r="N805" s="15" t="s">
        <v>7</v>
      </c>
      <c r="O805" s="15" t="s">
        <v>7</v>
      </c>
      <c r="P805" t="s">
        <v>7</v>
      </c>
      <c r="Q805" s="15" t="s">
        <v>7</v>
      </c>
      <c r="R805" s="15" t="s">
        <v>7</v>
      </c>
    </row>
    <row r="806" spans="8:18" s="15" customFormat="1" x14ac:dyDescent="0.3">
      <c r="H806" t="s">
        <v>7</v>
      </c>
      <c r="I806" t="s">
        <v>7</v>
      </c>
      <c r="J806" s="129"/>
      <c r="K806" t="s">
        <v>7</v>
      </c>
      <c r="L806" s="15" t="s">
        <v>7</v>
      </c>
      <c r="M806" s="129" t="s">
        <v>7</v>
      </c>
      <c r="N806" s="15" t="s">
        <v>7</v>
      </c>
      <c r="O806" s="15" t="s">
        <v>7</v>
      </c>
      <c r="P806" t="s">
        <v>7</v>
      </c>
      <c r="Q806" s="15" t="s">
        <v>7</v>
      </c>
      <c r="R806" s="15" t="s">
        <v>7</v>
      </c>
    </row>
    <row r="807" spans="8:18" s="15" customFormat="1" x14ac:dyDescent="0.3">
      <c r="H807" t="s">
        <v>7</v>
      </c>
      <c r="I807" t="s">
        <v>7</v>
      </c>
      <c r="J807" s="129"/>
      <c r="K807" t="s">
        <v>7</v>
      </c>
      <c r="L807" s="15" t="s">
        <v>7</v>
      </c>
      <c r="M807" s="129" t="s">
        <v>7</v>
      </c>
      <c r="N807" s="15" t="s">
        <v>7</v>
      </c>
      <c r="O807" s="15" t="s">
        <v>7</v>
      </c>
      <c r="P807" t="s">
        <v>7</v>
      </c>
      <c r="Q807" s="15" t="s">
        <v>7</v>
      </c>
      <c r="R807" s="15" t="s">
        <v>7</v>
      </c>
    </row>
    <row r="808" spans="8:18" s="15" customFormat="1" x14ac:dyDescent="0.3">
      <c r="H808" t="s">
        <v>7</v>
      </c>
      <c r="I808" t="s">
        <v>7</v>
      </c>
      <c r="J808" s="129"/>
      <c r="K808" t="s">
        <v>7</v>
      </c>
      <c r="L808" s="15" t="s">
        <v>7</v>
      </c>
      <c r="M808" s="129" t="s">
        <v>7</v>
      </c>
      <c r="N808" s="15" t="s">
        <v>7</v>
      </c>
      <c r="O808" s="15" t="s">
        <v>7</v>
      </c>
      <c r="P808" t="s">
        <v>7</v>
      </c>
      <c r="Q808" s="15" t="s">
        <v>7</v>
      </c>
      <c r="R808" s="15" t="s">
        <v>7</v>
      </c>
    </row>
    <row r="809" spans="8:18" s="15" customFormat="1" x14ac:dyDescent="0.3">
      <c r="H809" t="s">
        <v>7</v>
      </c>
      <c r="I809" t="s">
        <v>7</v>
      </c>
      <c r="J809" s="129"/>
      <c r="K809" t="s">
        <v>7</v>
      </c>
      <c r="L809" s="15" t="s">
        <v>7</v>
      </c>
      <c r="M809" s="129" t="s">
        <v>7</v>
      </c>
      <c r="N809" s="15" t="s">
        <v>7</v>
      </c>
      <c r="O809" s="15" t="s">
        <v>7</v>
      </c>
      <c r="P809" t="s">
        <v>7</v>
      </c>
      <c r="Q809" s="15" t="s">
        <v>7</v>
      </c>
      <c r="R809" s="15" t="s">
        <v>7</v>
      </c>
    </row>
    <row r="810" spans="8:18" s="15" customFormat="1" x14ac:dyDescent="0.3">
      <c r="H810" t="s">
        <v>7</v>
      </c>
      <c r="I810" t="s">
        <v>7</v>
      </c>
      <c r="J810" s="129"/>
      <c r="K810" t="s">
        <v>7</v>
      </c>
      <c r="L810" s="15" t="s">
        <v>7</v>
      </c>
      <c r="M810" s="129" t="s">
        <v>7</v>
      </c>
      <c r="N810" s="15" t="s">
        <v>7</v>
      </c>
      <c r="O810" s="15" t="s">
        <v>7</v>
      </c>
      <c r="P810" t="s">
        <v>7</v>
      </c>
      <c r="Q810" s="15" t="s">
        <v>7</v>
      </c>
      <c r="R810" s="15" t="s">
        <v>7</v>
      </c>
    </row>
    <row r="811" spans="8:18" s="15" customFormat="1" x14ac:dyDescent="0.3">
      <c r="H811" t="s">
        <v>7</v>
      </c>
      <c r="I811" t="s">
        <v>7</v>
      </c>
      <c r="J811" s="129"/>
      <c r="K811" t="s">
        <v>7</v>
      </c>
      <c r="L811" s="15" t="s">
        <v>7</v>
      </c>
      <c r="M811" s="129" t="s">
        <v>7</v>
      </c>
      <c r="N811" s="15" t="s">
        <v>7</v>
      </c>
      <c r="O811" s="15" t="s">
        <v>7</v>
      </c>
      <c r="P811" t="s">
        <v>7</v>
      </c>
      <c r="Q811" s="15" t="s">
        <v>7</v>
      </c>
      <c r="R811" s="15" t="s">
        <v>7</v>
      </c>
    </row>
    <row r="812" spans="8:18" s="15" customFormat="1" x14ac:dyDescent="0.3">
      <c r="H812" t="s">
        <v>7</v>
      </c>
      <c r="I812" t="s">
        <v>7</v>
      </c>
      <c r="J812" s="129"/>
      <c r="K812" t="s">
        <v>7</v>
      </c>
      <c r="L812" s="15" t="s">
        <v>7</v>
      </c>
      <c r="M812" s="129" t="s">
        <v>7</v>
      </c>
      <c r="N812" s="15" t="s">
        <v>7</v>
      </c>
      <c r="O812" s="15" t="s">
        <v>7</v>
      </c>
      <c r="P812" t="s">
        <v>7</v>
      </c>
      <c r="Q812" s="15" t="s">
        <v>7</v>
      </c>
      <c r="R812" s="15" t="s">
        <v>7</v>
      </c>
    </row>
    <row r="813" spans="8:18" s="15" customFormat="1" x14ac:dyDescent="0.3">
      <c r="H813" t="s">
        <v>7</v>
      </c>
      <c r="I813" t="s">
        <v>7</v>
      </c>
      <c r="J813" s="129"/>
      <c r="K813" t="s">
        <v>7</v>
      </c>
      <c r="L813" s="15" t="s">
        <v>7</v>
      </c>
      <c r="M813" s="129" t="s">
        <v>7</v>
      </c>
      <c r="N813" s="15" t="s">
        <v>7</v>
      </c>
      <c r="O813" s="15" t="s">
        <v>7</v>
      </c>
      <c r="P813" t="s">
        <v>7</v>
      </c>
      <c r="Q813" s="15" t="s">
        <v>7</v>
      </c>
      <c r="R813" s="15" t="s">
        <v>7</v>
      </c>
    </row>
    <row r="814" spans="8:18" s="15" customFormat="1" x14ac:dyDescent="0.3">
      <c r="H814" t="s">
        <v>7</v>
      </c>
      <c r="I814" t="s">
        <v>7</v>
      </c>
      <c r="J814" s="129"/>
      <c r="K814" t="s">
        <v>7</v>
      </c>
      <c r="L814" s="15" t="s">
        <v>7</v>
      </c>
      <c r="M814" s="129" t="s">
        <v>7</v>
      </c>
      <c r="N814" s="15" t="s">
        <v>7</v>
      </c>
      <c r="O814" s="15" t="s">
        <v>7</v>
      </c>
      <c r="P814" t="s">
        <v>7</v>
      </c>
      <c r="Q814" s="15" t="s">
        <v>7</v>
      </c>
      <c r="R814" s="15" t="s">
        <v>7</v>
      </c>
    </row>
    <row r="815" spans="8:18" s="15" customFormat="1" x14ac:dyDescent="0.3">
      <c r="H815" t="s">
        <v>7</v>
      </c>
      <c r="I815" t="s">
        <v>7</v>
      </c>
      <c r="J815" s="129"/>
      <c r="K815" t="s">
        <v>7</v>
      </c>
      <c r="L815" s="15" t="s">
        <v>7</v>
      </c>
      <c r="M815" s="129" t="s">
        <v>7</v>
      </c>
      <c r="N815" s="15" t="s">
        <v>7</v>
      </c>
      <c r="O815" s="15" t="s">
        <v>7</v>
      </c>
      <c r="P815" t="s">
        <v>7</v>
      </c>
      <c r="Q815" s="15" t="s">
        <v>7</v>
      </c>
      <c r="R815" s="15" t="s">
        <v>7</v>
      </c>
    </row>
    <row r="816" spans="8:18" s="15" customFormat="1" x14ac:dyDescent="0.3">
      <c r="H816" t="s">
        <v>7</v>
      </c>
      <c r="I816" t="s">
        <v>7</v>
      </c>
      <c r="J816" s="129"/>
      <c r="K816" t="s">
        <v>7</v>
      </c>
      <c r="L816" s="15" t="s">
        <v>7</v>
      </c>
      <c r="M816" s="129" t="s">
        <v>7</v>
      </c>
      <c r="N816" s="15" t="s">
        <v>7</v>
      </c>
      <c r="O816" s="15" t="s">
        <v>7</v>
      </c>
      <c r="P816" t="s">
        <v>7</v>
      </c>
      <c r="Q816" s="15" t="s">
        <v>7</v>
      </c>
      <c r="R816" s="15" t="s">
        <v>7</v>
      </c>
    </row>
    <row r="817" spans="8:18" s="15" customFormat="1" x14ac:dyDescent="0.3">
      <c r="H817" t="s">
        <v>7</v>
      </c>
      <c r="I817" t="s">
        <v>7</v>
      </c>
      <c r="J817" s="129"/>
      <c r="K817" t="s">
        <v>7</v>
      </c>
      <c r="L817" s="15" t="s">
        <v>7</v>
      </c>
      <c r="M817" s="129" t="s">
        <v>7</v>
      </c>
      <c r="N817" s="15" t="s">
        <v>7</v>
      </c>
      <c r="O817" s="15" t="s">
        <v>7</v>
      </c>
      <c r="P817" t="s">
        <v>7</v>
      </c>
      <c r="Q817" s="15" t="s">
        <v>7</v>
      </c>
      <c r="R817" s="15" t="s">
        <v>7</v>
      </c>
    </row>
    <row r="818" spans="8:18" s="15" customFormat="1" x14ac:dyDescent="0.3">
      <c r="H818" t="s">
        <v>7</v>
      </c>
      <c r="I818" t="s">
        <v>7</v>
      </c>
      <c r="J818" s="129"/>
      <c r="K818" t="s">
        <v>7</v>
      </c>
      <c r="L818" s="15" t="s">
        <v>7</v>
      </c>
      <c r="M818" s="129" t="s">
        <v>7</v>
      </c>
      <c r="N818" s="15" t="s">
        <v>7</v>
      </c>
      <c r="O818" s="15" t="s">
        <v>7</v>
      </c>
      <c r="P818" t="s">
        <v>7</v>
      </c>
      <c r="Q818" s="15" t="s">
        <v>7</v>
      </c>
      <c r="R818" s="15" t="s">
        <v>7</v>
      </c>
    </row>
    <row r="819" spans="8:18" s="15" customFormat="1" x14ac:dyDescent="0.3">
      <c r="H819" t="s">
        <v>7</v>
      </c>
      <c r="I819" t="s">
        <v>7</v>
      </c>
      <c r="J819" s="129"/>
      <c r="K819" t="s">
        <v>7</v>
      </c>
      <c r="L819" s="15" t="s">
        <v>7</v>
      </c>
      <c r="M819" s="129" t="s">
        <v>7</v>
      </c>
      <c r="N819" s="15" t="s">
        <v>7</v>
      </c>
      <c r="O819" s="15" t="s">
        <v>7</v>
      </c>
      <c r="P819" t="s">
        <v>7</v>
      </c>
      <c r="Q819" s="15" t="s">
        <v>7</v>
      </c>
      <c r="R819" s="15" t="s">
        <v>7</v>
      </c>
    </row>
    <row r="820" spans="8:18" s="15" customFormat="1" x14ac:dyDescent="0.3">
      <c r="H820" t="s">
        <v>7</v>
      </c>
      <c r="I820" t="s">
        <v>7</v>
      </c>
      <c r="J820" s="129"/>
      <c r="K820" t="s">
        <v>7</v>
      </c>
      <c r="L820" s="15" t="s">
        <v>7</v>
      </c>
      <c r="M820" s="129" t="s">
        <v>7</v>
      </c>
      <c r="N820" s="15" t="s">
        <v>7</v>
      </c>
      <c r="O820" s="15" t="s">
        <v>7</v>
      </c>
      <c r="P820" t="s">
        <v>7</v>
      </c>
      <c r="Q820" s="15" t="s">
        <v>7</v>
      </c>
      <c r="R820" s="15" t="s">
        <v>7</v>
      </c>
    </row>
    <row r="821" spans="8:18" s="15" customFormat="1" x14ac:dyDescent="0.3">
      <c r="H821" t="s">
        <v>7</v>
      </c>
      <c r="I821" t="s">
        <v>7</v>
      </c>
      <c r="J821" s="129"/>
      <c r="K821" t="s">
        <v>7</v>
      </c>
      <c r="L821" s="15" t="s">
        <v>7</v>
      </c>
      <c r="M821" s="129" t="s">
        <v>7</v>
      </c>
      <c r="N821" s="15" t="s">
        <v>7</v>
      </c>
      <c r="O821" s="15" t="s">
        <v>7</v>
      </c>
      <c r="P821" t="s">
        <v>7</v>
      </c>
      <c r="Q821" s="15" t="s">
        <v>7</v>
      </c>
      <c r="R821" s="15" t="s">
        <v>7</v>
      </c>
    </row>
    <row r="822" spans="8:18" s="15" customFormat="1" x14ac:dyDescent="0.3">
      <c r="H822" t="s">
        <v>7</v>
      </c>
      <c r="I822" t="s">
        <v>7</v>
      </c>
      <c r="J822" s="129"/>
      <c r="K822" t="s">
        <v>7</v>
      </c>
      <c r="L822" s="15" t="s">
        <v>7</v>
      </c>
      <c r="M822" s="129" t="s">
        <v>7</v>
      </c>
      <c r="N822" s="15" t="s">
        <v>7</v>
      </c>
      <c r="O822" s="15" t="s">
        <v>7</v>
      </c>
      <c r="P822" t="s">
        <v>7</v>
      </c>
      <c r="Q822" s="15" t="s">
        <v>7</v>
      </c>
      <c r="R822" s="15" t="s">
        <v>7</v>
      </c>
    </row>
    <row r="823" spans="8:18" s="15" customFormat="1" x14ac:dyDescent="0.3">
      <c r="H823" t="s">
        <v>7</v>
      </c>
      <c r="I823" t="s">
        <v>7</v>
      </c>
      <c r="J823" s="129"/>
      <c r="K823" t="s">
        <v>7</v>
      </c>
      <c r="L823" s="15" t="s">
        <v>7</v>
      </c>
      <c r="M823" s="129" t="s">
        <v>7</v>
      </c>
      <c r="N823" s="15" t="s">
        <v>7</v>
      </c>
      <c r="O823" s="15" t="s">
        <v>7</v>
      </c>
      <c r="P823" t="s">
        <v>7</v>
      </c>
      <c r="Q823" s="15" t="s">
        <v>7</v>
      </c>
      <c r="R823" s="15" t="s">
        <v>7</v>
      </c>
    </row>
    <row r="824" spans="8:18" s="15" customFormat="1" x14ac:dyDescent="0.3">
      <c r="H824" t="s">
        <v>7</v>
      </c>
      <c r="I824" t="s">
        <v>7</v>
      </c>
      <c r="J824" s="129"/>
      <c r="K824" t="s">
        <v>7</v>
      </c>
      <c r="L824" s="15" t="s">
        <v>7</v>
      </c>
      <c r="M824" s="129" t="s">
        <v>7</v>
      </c>
      <c r="N824" s="15" t="s">
        <v>7</v>
      </c>
      <c r="O824" s="15" t="s">
        <v>7</v>
      </c>
      <c r="P824" t="s">
        <v>7</v>
      </c>
      <c r="Q824" s="15" t="s">
        <v>7</v>
      </c>
      <c r="R824" s="15" t="s">
        <v>7</v>
      </c>
    </row>
    <row r="825" spans="8:18" s="15" customFormat="1" x14ac:dyDescent="0.3">
      <c r="H825" t="s">
        <v>7</v>
      </c>
      <c r="I825" t="s">
        <v>7</v>
      </c>
      <c r="J825" s="129"/>
      <c r="K825" t="s">
        <v>7</v>
      </c>
      <c r="L825" s="15" t="s">
        <v>7</v>
      </c>
      <c r="M825" s="129" t="s">
        <v>7</v>
      </c>
      <c r="N825" s="15" t="s">
        <v>7</v>
      </c>
      <c r="O825" s="15" t="s">
        <v>7</v>
      </c>
      <c r="P825" t="s">
        <v>7</v>
      </c>
      <c r="Q825" s="15" t="s">
        <v>7</v>
      </c>
      <c r="R825" s="15" t="s">
        <v>7</v>
      </c>
    </row>
    <row r="826" spans="8:18" s="15" customFormat="1" x14ac:dyDescent="0.3">
      <c r="H826" t="s">
        <v>7</v>
      </c>
      <c r="I826" t="s">
        <v>7</v>
      </c>
      <c r="J826" s="129"/>
      <c r="K826" t="s">
        <v>7</v>
      </c>
      <c r="L826" s="15" t="s">
        <v>7</v>
      </c>
      <c r="M826" s="129" t="s">
        <v>7</v>
      </c>
      <c r="N826" s="15" t="s">
        <v>7</v>
      </c>
      <c r="O826" s="15" t="s">
        <v>7</v>
      </c>
      <c r="P826" t="s">
        <v>7</v>
      </c>
      <c r="Q826" s="15" t="s">
        <v>7</v>
      </c>
      <c r="R826" s="15" t="s">
        <v>7</v>
      </c>
    </row>
    <row r="827" spans="8:18" s="15" customFormat="1" x14ac:dyDescent="0.3">
      <c r="H827" t="s">
        <v>7</v>
      </c>
      <c r="I827" t="s">
        <v>7</v>
      </c>
      <c r="J827" s="129"/>
      <c r="K827" t="s">
        <v>7</v>
      </c>
      <c r="L827" s="15" t="s">
        <v>7</v>
      </c>
      <c r="M827" s="129" t="s">
        <v>7</v>
      </c>
      <c r="N827" s="15" t="s">
        <v>7</v>
      </c>
      <c r="O827" s="15" t="s">
        <v>7</v>
      </c>
      <c r="P827" t="s">
        <v>7</v>
      </c>
      <c r="Q827" s="15" t="s">
        <v>7</v>
      </c>
      <c r="R827" s="15" t="s">
        <v>7</v>
      </c>
    </row>
    <row r="828" spans="8:18" s="15" customFormat="1" x14ac:dyDescent="0.3">
      <c r="H828" t="s">
        <v>7</v>
      </c>
      <c r="I828" t="s">
        <v>7</v>
      </c>
      <c r="J828" s="129"/>
      <c r="K828" t="s">
        <v>7</v>
      </c>
      <c r="L828" s="15" t="s">
        <v>7</v>
      </c>
      <c r="M828" s="129" t="s">
        <v>7</v>
      </c>
      <c r="N828" s="15" t="s">
        <v>7</v>
      </c>
      <c r="O828" s="15" t="s">
        <v>7</v>
      </c>
      <c r="P828" t="s">
        <v>7</v>
      </c>
      <c r="Q828" s="15" t="s">
        <v>7</v>
      </c>
      <c r="R828" s="15" t="s">
        <v>7</v>
      </c>
    </row>
    <row r="829" spans="8:18" s="15" customFormat="1" x14ac:dyDescent="0.3">
      <c r="H829" t="s">
        <v>7</v>
      </c>
      <c r="I829" t="s">
        <v>7</v>
      </c>
      <c r="J829" s="129"/>
      <c r="K829" t="s">
        <v>7</v>
      </c>
      <c r="L829" s="15" t="s">
        <v>7</v>
      </c>
      <c r="M829" s="129" t="s">
        <v>7</v>
      </c>
      <c r="N829" s="15" t="s">
        <v>7</v>
      </c>
      <c r="O829" s="15" t="s">
        <v>7</v>
      </c>
      <c r="P829" t="s">
        <v>7</v>
      </c>
      <c r="Q829" s="15" t="s">
        <v>7</v>
      </c>
      <c r="R829" s="15" t="s">
        <v>7</v>
      </c>
    </row>
    <row r="830" spans="8:18" s="15" customFormat="1" x14ac:dyDescent="0.3">
      <c r="H830" t="s">
        <v>7</v>
      </c>
      <c r="I830" t="s">
        <v>7</v>
      </c>
      <c r="J830" s="129"/>
      <c r="K830" t="s">
        <v>7</v>
      </c>
      <c r="L830" s="15" t="s">
        <v>7</v>
      </c>
      <c r="M830" s="129" t="s">
        <v>7</v>
      </c>
      <c r="N830" s="15" t="s">
        <v>7</v>
      </c>
      <c r="O830" s="15" t="s">
        <v>7</v>
      </c>
      <c r="P830" t="s">
        <v>7</v>
      </c>
      <c r="Q830" s="15" t="s">
        <v>7</v>
      </c>
      <c r="R830" s="15" t="s">
        <v>7</v>
      </c>
    </row>
    <row r="831" spans="8:18" s="15" customFormat="1" x14ac:dyDescent="0.3">
      <c r="H831" t="s">
        <v>7</v>
      </c>
      <c r="I831" t="s">
        <v>7</v>
      </c>
      <c r="J831" s="129"/>
      <c r="K831" t="s">
        <v>7</v>
      </c>
      <c r="L831" s="15" t="s">
        <v>7</v>
      </c>
      <c r="M831" s="129" t="s">
        <v>7</v>
      </c>
      <c r="N831" s="15" t="s">
        <v>7</v>
      </c>
      <c r="O831" s="15" t="s">
        <v>7</v>
      </c>
      <c r="P831" t="s">
        <v>7</v>
      </c>
      <c r="Q831" s="15" t="s">
        <v>7</v>
      </c>
      <c r="R831" s="15" t="s">
        <v>7</v>
      </c>
    </row>
    <row r="832" spans="8:18" s="15" customFormat="1" x14ac:dyDescent="0.3">
      <c r="H832" t="s">
        <v>7</v>
      </c>
      <c r="I832" t="s">
        <v>7</v>
      </c>
      <c r="J832" s="129"/>
      <c r="K832" t="s">
        <v>7</v>
      </c>
      <c r="L832" s="15" t="s">
        <v>7</v>
      </c>
      <c r="M832" s="129" t="s">
        <v>7</v>
      </c>
      <c r="N832" s="15" t="s">
        <v>7</v>
      </c>
      <c r="O832" s="15" t="s">
        <v>7</v>
      </c>
      <c r="P832" t="s">
        <v>7</v>
      </c>
      <c r="Q832" s="15" t="s">
        <v>7</v>
      </c>
      <c r="R832" s="15" t="s">
        <v>7</v>
      </c>
    </row>
    <row r="833" spans="8:18" s="15" customFormat="1" x14ac:dyDescent="0.3">
      <c r="H833" t="s">
        <v>7</v>
      </c>
      <c r="I833" t="s">
        <v>7</v>
      </c>
      <c r="J833" s="129"/>
      <c r="K833" t="s">
        <v>7</v>
      </c>
      <c r="L833" s="15" t="s">
        <v>7</v>
      </c>
      <c r="M833" s="129" t="s">
        <v>7</v>
      </c>
      <c r="N833" s="15" t="s">
        <v>7</v>
      </c>
      <c r="O833" s="15" t="s">
        <v>7</v>
      </c>
      <c r="P833" t="s">
        <v>7</v>
      </c>
      <c r="Q833" s="15" t="s">
        <v>7</v>
      </c>
      <c r="R833" s="15" t="s">
        <v>7</v>
      </c>
    </row>
    <row r="834" spans="8:18" s="15" customFormat="1" x14ac:dyDescent="0.3">
      <c r="H834" t="s">
        <v>7</v>
      </c>
      <c r="I834" t="s">
        <v>7</v>
      </c>
      <c r="J834" s="129"/>
      <c r="K834" t="s">
        <v>7</v>
      </c>
      <c r="L834" s="15" t="s">
        <v>7</v>
      </c>
      <c r="M834" s="129" t="s">
        <v>7</v>
      </c>
      <c r="N834" s="15" t="s">
        <v>7</v>
      </c>
      <c r="O834" s="15" t="s">
        <v>7</v>
      </c>
      <c r="P834" t="s">
        <v>7</v>
      </c>
      <c r="Q834" s="15" t="s">
        <v>7</v>
      </c>
      <c r="R834" s="15" t="s">
        <v>7</v>
      </c>
    </row>
    <row r="835" spans="8:18" s="15" customFormat="1" x14ac:dyDescent="0.3">
      <c r="H835" t="s">
        <v>7</v>
      </c>
      <c r="I835" t="s">
        <v>7</v>
      </c>
      <c r="J835" s="129"/>
      <c r="K835" t="s">
        <v>7</v>
      </c>
      <c r="L835" s="15" t="s">
        <v>7</v>
      </c>
      <c r="M835" s="129" t="s">
        <v>7</v>
      </c>
      <c r="N835" s="15" t="s">
        <v>7</v>
      </c>
      <c r="O835" s="15" t="s">
        <v>7</v>
      </c>
      <c r="P835" t="s">
        <v>7</v>
      </c>
      <c r="Q835" s="15" t="s">
        <v>7</v>
      </c>
      <c r="R835" s="15" t="s">
        <v>7</v>
      </c>
    </row>
    <row r="836" spans="8:18" s="15" customFormat="1" x14ac:dyDescent="0.3">
      <c r="H836" t="s">
        <v>7</v>
      </c>
      <c r="I836" t="s">
        <v>7</v>
      </c>
      <c r="J836" s="129"/>
      <c r="K836" t="s">
        <v>7</v>
      </c>
      <c r="L836" s="15" t="s">
        <v>7</v>
      </c>
      <c r="M836" s="129" t="s">
        <v>7</v>
      </c>
      <c r="N836" s="15" t="s">
        <v>7</v>
      </c>
      <c r="O836" s="15" t="s">
        <v>7</v>
      </c>
      <c r="P836" t="s">
        <v>7</v>
      </c>
      <c r="Q836" s="15" t="s">
        <v>7</v>
      </c>
      <c r="R836" s="15" t="s">
        <v>7</v>
      </c>
    </row>
    <row r="837" spans="8:18" s="15" customFormat="1" x14ac:dyDescent="0.3">
      <c r="H837" t="s">
        <v>7</v>
      </c>
      <c r="I837" t="s">
        <v>7</v>
      </c>
      <c r="J837" s="129"/>
      <c r="K837" t="s">
        <v>7</v>
      </c>
      <c r="L837" s="15" t="s">
        <v>7</v>
      </c>
      <c r="M837" s="129" t="s">
        <v>7</v>
      </c>
      <c r="N837" s="15" t="s">
        <v>7</v>
      </c>
      <c r="O837" s="15" t="s">
        <v>7</v>
      </c>
      <c r="P837" t="s">
        <v>7</v>
      </c>
      <c r="Q837" s="15" t="s">
        <v>7</v>
      </c>
      <c r="R837" s="15" t="s">
        <v>7</v>
      </c>
    </row>
    <row r="838" spans="8:18" s="15" customFormat="1" x14ac:dyDescent="0.3">
      <c r="H838" t="s">
        <v>7</v>
      </c>
      <c r="I838" t="s">
        <v>7</v>
      </c>
      <c r="J838" s="129"/>
      <c r="K838" t="s">
        <v>7</v>
      </c>
      <c r="L838" s="15" t="s">
        <v>7</v>
      </c>
      <c r="M838" s="129" t="s">
        <v>7</v>
      </c>
      <c r="N838" s="15" t="s">
        <v>7</v>
      </c>
      <c r="O838" s="15" t="s">
        <v>7</v>
      </c>
      <c r="P838" t="s">
        <v>7</v>
      </c>
      <c r="Q838" s="15" t="s">
        <v>7</v>
      </c>
      <c r="R838" s="15" t="s">
        <v>7</v>
      </c>
    </row>
    <row r="839" spans="8:18" s="15" customFormat="1" x14ac:dyDescent="0.3">
      <c r="H839" t="s">
        <v>7</v>
      </c>
      <c r="I839" t="s">
        <v>7</v>
      </c>
      <c r="J839" s="129"/>
      <c r="K839" t="s">
        <v>7</v>
      </c>
      <c r="L839" s="15" t="s">
        <v>7</v>
      </c>
      <c r="M839" s="129" t="s">
        <v>7</v>
      </c>
      <c r="N839" s="15" t="s">
        <v>7</v>
      </c>
      <c r="O839" s="15" t="s">
        <v>7</v>
      </c>
      <c r="P839" t="s">
        <v>7</v>
      </c>
      <c r="Q839" s="15" t="s">
        <v>7</v>
      </c>
      <c r="R839" s="15" t="s">
        <v>7</v>
      </c>
    </row>
    <row r="840" spans="8:18" s="15" customFormat="1" x14ac:dyDescent="0.3">
      <c r="H840" t="s">
        <v>7</v>
      </c>
      <c r="I840" t="s">
        <v>7</v>
      </c>
      <c r="J840" s="129"/>
      <c r="K840" t="s">
        <v>7</v>
      </c>
      <c r="L840" s="15" t="s">
        <v>7</v>
      </c>
      <c r="M840" s="129" t="s">
        <v>7</v>
      </c>
      <c r="N840" s="15" t="s">
        <v>7</v>
      </c>
      <c r="O840" s="15" t="s">
        <v>7</v>
      </c>
      <c r="P840" t="s">
        <v>7</v>
      </c>
      <c r="Q840" s="15" t="s">
        <v>7</v>
      </c>
      <c r="R840" s="15" t="s">
        <v>7</v>
      </c>
    </row>
    <row r="841" spans="8:18" s="15" customFormat="1" x14ac:dyDescent="0.3">
      <c r="H841" t="s">
        <v>7</v>
      </c>
      <c r="I841" t="s">
        <v>7</v>
      </c>
      <c r="J841" s="129"/>
      <c r="K841" t="s">
        <v>7</v>
      </c>
      <c r="L841" s="15" t="s">
        <v>7</v>
      </c>
      <c r="M841" s="129" t="s">
        <v>7</v>
      </c>
      <c r="N841" s="15" t="s">
        <v>7</v>
      </c>
      <c r="O841" s="15" t="s">
        <v>7</v>
      </c>
      <c r="P841" t="s">
        <v>7</v>
      </c>
      <c r="Q841" s="15" t="s">
        <v>7</v>
      </c>
      <c r="R841" s="15" t="s">
        <v>7</v>
      </c>
    </row>
    <row r="842" spans="8:18" s="15" customFormat="1" x14ac:dyDescent="0.3">
      <c r="H842" t="s">
        <v>7</v>
      </c>
      <c r="I842" t="s">
        <v>7</v>
      </c>
      <c r="J842" s="129"/>
      <c r="K842" t="s">
        <v>7</v>
      </c>
      <c r="L842" s="15" t="s">
        <v>7</v>
      </c>
      <c r="M842" s="129" t="s">
        <v>7</v>
      </c>
      <c r="N842" s="15" t="s">
        <v>7</v>
      </c>
      <c r="O842" s="15" t="s">
        <v>7</v>
      </c>
      <c r="P842" t="s">
        <v>7</v>
      </c>
      <c r="Q842" s="15" t="s">
        <v>7</v>
      </c>
      <c r="R842" s="15" t="s">
        <v>7</v>
      </c>
    </row>
    <row r="843" spans="8:18" s="15" customFormat="1" x14ac:dyDescent="0.3">
      <c r="H843" t="s">
        <v>7</v>
      </c>
      <c r="I843" t="s">
        <v>7</v>
      </c>
      <c r="J843" s="129"/>
      <c r="K843" t="s">
        <v>7</v>
      </c>
      <c r="L843" s="15" t="s">
        <v>7</v>
      </c>
      <c r="M843" s="129" t="s">
        <v>7</v>
      </c>
      <c r="N843" s="15" t="s">
        <v>7</v>
      </c>
      <c r="O843" s="15" t="s">
        <v>7</v>
      </c>
      <c r="P843" t="s">
        <v>7</v>
      </c>
      <c r="Q843" s="15" t="s">
        <v>7</v>
      </c>
      <c r="R843" s="15" t="s">
        <v>7</v>
      </c>
    </row>
    <row r="844" spans="8:18" s="15" customFormat="1" x14ac:dyDescent="0.3">
      <c r="H844" t="s">
        <v>7</v>
      </c>
      <c r="I844" t="s">
        <v>7</v>
      </c>
      <c r="J844" s="129"/>
      <c r="K844" t="s">
        <v>7</v>
      </c>
      <c r="L844" s="15" t="s">
        <v>7</v>
      </c>
      <c r="M844" s="129" t="s">
        <v>7</v>
      </c>
      <c r="N844" s="15" t="s">
        <v>7</v>
      </c>
      <c r="O844" s="15" t="s">
        <v>7</v>
      </c>
      <c r="P844" t="s">
        <v>7</v>
      </c>
      <c r="Q844" s="15" t="s">
        <v>7</v>
      </c>
      <c r="R844" s="15" t="s">
        <v>7</v>
      </c>
    </row>
    <row r="845" spans="8:18" s="15" customFormat="1" x14ac:dyDescent="0.3">
      <c r="H845" t="s">
        <v>7</v>
      </c>
      <c r="I845" t="s">
        <v>7</v>
      </c>
      <c r="J845" s="129"/>
      <c r="K845" t="s">
        <v>7</v>
      </c>
      <c r="L845" s="15" t="s">
        <v>7</v>
      </c>
      <c r="M845" s="129" t="s">
        <v>7</v>
      </c>
      <c r="N845" s="15" t="s">
        <v>7</v>
      </c>
      <c r="O845" s="15" t="s">
        <v>7</v>
      </c>
      <c r="P845" t="s">
        <v>7</v>
      </c>
      <c r="Q845" s="15" t="s">
        <v>7</v>
      </c>
      <c r="R845" s="15" t="s">
        <v>7</v>
      </c>
    </row>
    <row r="846" spans="8:18" s="15" customFormat="1" x14ac:dyDescent="0.3">
      <c r="H846" t="s">
        <v>7</v>
      </c>
      <c r="I846" t="s">
        <v>7</v>
      </c>
      <c r="J846" s="129"/>
      <c r="K846" t="s">
        <v>7</v>
      </c>
      <c r="L846" s="15" t="s">
        <v>7</v>
      </c>
      <c r="M846" s="129" t="s">
        <v>7</v>
      </c>
      <c r="N846" s="15" t="s">
        <v>7</v>
      </c>
      <c r="O846" s="15" t="s">
        <v>7</v>
      </c>
      <c r="P846" t="s">
        <v>7</v>
      </c>
      <c r="Q846" s="15" t="s">
        <v>7</v>
      </c>
      <c r="R846" s="15" t="s">
        <v>7</v>
      </c>
    </row>
    <row r="847" spans="8:18" s="15" customFormat="1" x14ac:dyDescent="0.3">
      <c r="H847" t="s">
        <v>7</v>
      </c>
      <c r="I847" t="s">
        <v>7</v>
      </c>
      <c r="J847" s="129"/>
      <c r="K847" t="s">
        <v>7</v>
      </c>
      <c r="L847" s="15" t="s">
        <v>7</v>
      </c>
      <c r="M847" s="129" t="s">
        <v>7</v>
      </c>
      <c r="N847" s="15" t="s">
        <v>7</v>
      </c>
      <c r="O847" s="15" t="s">
        <v>7</v>
      </c>
      <c r="P847" t="s">
        <v>7</v>
      </c>
      <c r="Q847" s="15" t="s">
        <v>7</v>
      </c>
      <c r="R847" s="15" t="s">
        <v>7</v>
      </c>
    </row>
    <row r="848" spans="8:18" s="15" customFormat="1" x14ac:dyDescent="0.3">
      <c r="H848" t="s">
        <v>7</v>
      </c>
      <c r="I848" t="s">
        <v>7</v>
      </c>
      <c r="J848" s="129"/>
      <c r="K848" t="s">
        <v>7</v>
      </c>
      <c r="L848" s="15" t="s">
        <v>7</v>
      </c>
      <c r="M848" s="129" t="s">
        <v>7</v>
      </c>
      <c r="N848" s="15" t="s">
        <v>7</v>
      </c>
      <c r="O848" s="15" t="s">
        <v>7</v>
      </c>
      <c r="P848" t="s">
        <v>7</v>
      </c>
      <c r="Q848" s="15" t="s">
        <v>7</v>
      </c>
      <c r="R848" s="15" t="s">
        <v>7</v>
      </c>
    </row>
    <row r="849" spans="8:18" s="15" customFormat="1" x14ac:dyDescent="0.3">
      <c r="H849" t="s">
        <v>7</v>
      </c>
      <c r="I849" t="s">
        <v>7</v>
      </c>
      <c r="J849" s="129"/>
      <c r="K849" t="s">
        <v>7</v>
      </c>
      <c r="L849" s="15" t="s">
        <v>7</v>
      </c>
      <c r="M849" s="129" t="s">
        <v>7</v>
      </c>
      <c r="N849" s="15" t="s">
        <v>7</v>
      </c>
      <c r="O849" s="15" t="s">
        <v>7</v>
      </c>
      <c r="P849" t="s">
        <v>7</v>
      </c>
      <c r="Q849" s="15" t="s">
        <v>7</v>
      </c>
      <c r="R849" s="15" t="s">
        <v>7</v>
      </c>
    </row>
    <row r="850" spans="8:18" s="15" customFormat="1" x14ac:dyDescent="0.3">
      <c r="H850" t="s">
        <v>7</v>
      </c>
      <c r="I850" t="s">
        <v>7</v>
      </c>
      <c r="J850" s="129"/>
      <c r="K850" t="s">
        <v>7</v>
      </c>
      <c r="L850" s="15" t="s">
        <v>7</v>
      </c>
      <c r="M850" s="129" t="s">
        <v>7</v>
      </c>
      <c r="N850" s="15" t="s">
        <v>7</v>
      </c>
      <c r="O850" s="15" t="s">
        <v>7</v>
      </c>
      <c r="P850" t="s">
        <v>7</v>
      </c>
      <c r="Q850" s="15" t="s">
        <v>7</v>
      </c>
      <c r="R850" s="15" t="s">
        <v>7</v>
      </c>
    </row>
    <row r="851" spans="8:18" s="15" customFormat="1" x14ac:dyDescent="0.3">
      <c r="H851" t="s">
        <v>7</v>
      </c>
      <c r="I851" t="s">
        <v>7</v>
      </c>
      <c r="J851" s="129"/>
      <c r="K851" t="s">
        <v>7</v>
      </c>
      <c r="L851" s="15" t="s">
        <v>7</v>
      </c>
      <c r="M851" s="129" t="s">
        <v>7</v>
      </c>
      <c r="N851" s="15" t="s">
        <v>7</v>
      </c>
      <c r="O851" s="15" t="s">
        <v>7</v>
      </c>
      <c r="P851" t="s">
        <v>7</v>
      </c>
      <c r="Q851" s="15" t="s">
        <v>7</v>
      </c>
      <c r="R851" s="15" t="s">
        <v>7</v>
      </c>
    </row>
    <row r="852" spans="8:18" s="15" customFormat="1" x14ac:dyDescent="0.3">
      <c r="H852" t="s">
        <v>7</v>
      </c>
      <c r="I852" t="s">
        <v>7</v>
      </c>
      <c r="J852" s="129"/>
      <c r="K852" t="s">
        <v>7</v>
      </c>
      <c r="L852" s="15" t="s">
        <v>7</v>
      </c>
      <c r="M852" s="129" t="s">
        <v>7</v>
      </c>
      <c r="N852" s="15" t="s">
        <v>7</v>
      </c>
      <c r="O852" s="15" t="s">
        <v>7</v>
      </c>
      <c r="P852" t="s">
        <v>7</v>
      </c>
      <c r="Q852" s="15" t="s">
        <v>7</v>
      </c>
      <c r="R852" s="15" t="s">
        <v>7</v>
      </c>
    </row>
    <row r="853" spans="8:18" s="15" customFormat="1" x14ac:dyDescent="0.3">
      <c r="H853" t="s">
        <v>7</v>
      </c>
      <c r="I853" t="s">
        <v>7</v>
      </c>
      <c r="J853" s="129"/>
      <c r="K853" t="s">
        <v>7</v>
      </c>
      <c r="L853" s="15" t="s">
        <v>7</v>
      </c>
      <c r="M853" s="129" t="s">
        <v>7</v>
      </c>
      <c r="N853" s="15" t="s">
        <v>7</v>
      </c>
      <c r="O853" s="15" t="s">
        <v>7</v>
      </c>
      <c r="P853" t="s">
        <v>7</v>
      </c>
      <c r="Q853" s="15" t="s">
        <v>7</v>
      </c>
      <c r="R853" s="15" t="s">
        <v>7</v>
      </c>
    </row>
    <row r="854" spans="8:18" s="15" customFormat="1" x14ac:dyDescent="0.3">
      <c r="H854" t="s">
        <v>7</v>
      </c>
      <c r="I854" t="s">
        <v>7</v>
      </c>
      <c r="J854" s="129"/>
      <c r="K854" t="s">
        <v>7</v>
      </c>
      <c r="L854" s="15" t="s">
        <v>7</v>
      </c>
      <c r="M854" s="129" t="s">
        <v>7</v>
      </c>
      <c r="N854" s="15" t="s">
        <v>7</v>
      </c>
      <c r="O854" s="15" t="s">
        <v>7</v>
      </c>
      <c r="P854" t="s">
        <v>7</v>
      </c>
      <c r="Q854" s="15" t="s">
        <v>7</v>
      </c>
      <c r="R854" s="15" t="s">
        <v>7</v>
      </c>
    </row>
    <row r="855" spans="8:18" s="15" customFormat="1" x14ac:dyDescent="0.3">
      <c r="H855" t="s">
        <v>7</v>
      </c>
      <c r="I855" t="s">
        <v>7</v>
      </c>
      <c r="J855" s="129"/>
      <c r="K855" t="s">
        <v>7</v>
      </c>
      <c r="L855" s="15" t="s">
        <v>7</v>
      </c>
      <c r="M855" s="129" t="s">
        <v>7</v>
      </c>
      <c r="N855" s="15" t="s">
        <v>7</v>
      </c>
      <c r="O855" s="15" t="s">
        <v>7</v>
      </c>
      <c r="P855" t="s">
        <v>7</v>
      </c>
      <c r="Q855" s="15" t="s">
        <v>7</v>
      </c>
      <c r="R855" s="15" t="s">
        <v>7</v>
      </c>
    </row>
    <row r="856" spans="8:18" s="15" customFormat="1" x14ac:dyDescent="0.3">
      <c r="H856" t="s">
        <v>7</v>
      </c>
      <c r="I856" t="s">
        <v>7</v>
      </c>
      <c r="J856" s="129"/>
      <c r="K856" t="s">
        <v>7</v>
      </c>
      <c r="L856" s="15" t="s">
        <v>7</v>
      </c>
      <c r="M856" s="129" t="s">
        <v>7</v>
      </c>
      <c r="N856" s="15" t="s">
        <v>7</v>
      </c>
      <c r="O856" s="15" t="s">
        <v>7</v>
      </c>
      <c r="P856" t="s">
        <v>7</v>
      </c>
      <c r="Q856" s="15" t="s">
        <v>7</v>
      </c>
      <c r="R856" s="15" t="s">
        <v>7</v>
      </c>
    </row>
    <row r="857" spans="8:18" s="15" customFormat="1" x14ac:dyDescent="0.3">
      <c r="H857" t="s">
        <v>7</v>
      </c>
      <c r="I857" t="s">
        <v>7</v>
      </c>
      <c r="J857" s="129"/>
      <c r="K857" t="s">
        <v>7</v>
      </c>
      <c r="L857" s="15" t="s">
        <v>7</v>
      </c>
      <c r="M857" s="129" t="s">
        <v>7</v>
      </c>
      <c r="N857" s="15" t="s">
        <v>7</v>
      </c>
      <c r="O857" s="15" t="s">
        <v>7</v>
      </c>
      <c r="P857" t="s">
        <v>7</v>
      </c>
      <c r="Q857" s="15" t="s">
        <v>7</v>
      </c>
      <c r="R857" s="15" t="s">
        <v>7</v>
      </c>
    </row>
    <row r="858" spans="8:18" s="15" customFormat="1" x14ac:dyDescent="0.3">
      <c r="H858" t="s">
        <v>7</v>
      </c>
      <c r="I858" t="s">
        <v>7</v>
      </c>
      <c r="J858" s="129"/>
      <c r="K858" t="s">
        <v>7</v>
      </c>
      <c r="L858" s="15" t="s">
        <v>7</v>
      </c>
      <c r="M858" s="129" t="s">
        <v>7</v>
      </c>
      <c r="N858" s="15" t="s">
        <v>7</v>
      </c>
      <c r="O858" s="15" t="s">
        <v>7</v>
      </c>
      <c r="P858" t="s">
        <v>7</v>
      </c>
      <c r="Q858" s="15" t="s">
        <v>7</v>
      </c>
      <c r="R858" s="15" t="s">
        <v>7</v>
      </c>
    </row>
    <row r="859" spans="8:18" s="15" customFormat="1" x14ac:dyDescent="0.3">
      <c r="H859" t="s">
        <v>7</v>
      </c>
      <c r="I859" t="s">
        <v>7</v>
      </c>
      <c r="J859" s="129"/>
      <c r="K859" t="s">
        <v>7</v>
      </c>
      <c r="L859" s="15" t="s">
        <v>7</v>
      </c>
      <c r="M859" s="129" t="s">
        <v>7</v>
      </c>
      <c r="N859" s="15" t="s">
        <v>7</v>
      </c>
      <c r="O859" s="15" t="s">
        <v>7</v>
      </c>
      <c r="P859" t="s">
        <v>7</v>
      </c>
      <c r="Q859" s="15" t="s">
        <v>7</v>
      </c>
      <c r="R859" s="15" t="s">
        <v>7</v>
      </c>
    </row>
    <row r="860" spans="8:18" s="15" customFormat="1" x14ac:dyDescent="0.3">
      <c r="H860" t="s">
        <v>7</v>
      </c>
      <c r="I860" t="s">
        <v>7</v>
      </c>
      <c r="J860" s="129"/>
      <c r="K860" t="s">
        <v>7</v>
      </c>
      <c r="L860" s="15" t="s">
        <v>7</v>
      </c>
      <c r="M860" s="129" t="s">
        <v>7</v>
      </c>
      <c r="N860" s="15" t="s">
        <v>7</v>
      </c>
      <c r="O860" s="15" t="s">
        <v>7</v>
      </c>
      <c r="P860" t="s">
        <v>7</v>
      </c>
      <c r="Q860" s="15" t="s">
        <v>7</v>
      </c>
      <c r="R860" s="15" t="s">
        <v>7</v>
      </c>
    </row>
    <row r="861" spans="8:18" s="15" customFormat="1" x14ac:dyDescent="0.3">
      <c r="H861" t="s">
        <v>7</v>
      </c>
      <c r="I861" t="s">
        <v>7</v>
      </c>
      <c r="J861" s="129"/>
      <c r="K861" t="s">
        <v>7</v>
      </c>
      <c r="L861" s="15" t="s">
        <v>7</v>
      </c>
      <c r="M861" s="129" t="s">
        <v>7</v>
      </c>
      <c r="N861" s="15" t="s">
        <v>7</v>
      </c>
      <c r="O861" s="15" t="s">
        <v>7</v>
      </c>
      <c r="P861" t="s">
        <v>7</v>
      </c>
      <c r="Q861" s="15" t="s">
        <v>7</v>
      </c>
      <c r="R861" s="15" t="s">
        <v>7</v>
      </c>
    </row>
    <row r="862" spans="8:18" s="15" customFormat="1" x14ac:dyDescent="0.3">
      <c r="H862" t="s">
        <v>7</v>
      </c>
      <c r="I862" t="s">
        <v>7</v>
      </c>
      <c r="J862" s="129"/>
      <c r="K862" t="s">
        <v>7</v>
      </c>
      <c r="L862" s="15" t="s">
        <v>7</v>
      </c>
      <c r="M862" s="129" t="s">
        <v>7</v>
      </c>
      <c r="N862" s="15" t="s">
        <v>7</v>
      </c>
      <c r="O862" s="15" t="s">
        <v>7</v>
      </c>
      <c r="P862" t="s">
        <v>7</v>
      </c>
      <c r="Q862" s="15" t="s">
        <v>7</v>
      </c>
      <c r="R862" s="15" t="s">
        <v>7</v>
      </c>
    </row>
    <row r="863" spans="8:18" s="15" customFormat="1" x14ac:dyDescent="0.3">
      <c r="H863" t="s">
        <v>7</v>
      </c>
      <c r="I863" t="s">
        <v>7</v>
      </c>
      <c r="J863" s="129"/>
      <c r="K863" t="s">
        <v>7</v>
      </c>
      <c r="L863" s="15" t="s">
        <v>7</v>
      </c>
      <c r="M863" s="129" t="s">
        <v>7</v>
      </c>
      <c r="N863" s="15" t="s">
        <v>7</v>
      </c>
      <c r="O863" s="15" t="s">
        <v>7</v>
      </c>
      <c r="P863" t="s">
        <v>7</v>
      </c>
      <c r="Q863" s="15" t="s">
        <v>7</v>
      </c>
      <c r="R863" s="15" t="s">
        <v>7</v>
      </c>
    </row>
    <row r="864" spans="8:18" s="15" customFormat="1" x14ac:dyDescent="0.3">
      <c r="H864" t="s">
        <v>7</v>
      </c>
      <c r="I864" t="s">
        <v>7</v>
      </c>
      <c r="J864" s="129"/>
      <c r="K864" t="s">
        <v>7</v>
      </c>
      <c r="L864" s="15" t="s">
        <v>7</v>
      </c>
      <c r="M864" s="129" t="s">
        <v>7</v>
      </c>
      <c r="N864" s="15" t="s">
        <v>7</v>
      </c>
      <c r="O864" s="15" t="s">
        <v>7</v>
      </c>
      <c r="P864" t="s">
        <v>7</v>
      </c>
      <c r="Q864" s="15" t="s">
        <v>7</v>
      </c>
      <c r="R864" s="15" t="s">
        <v>7</v>
      </c>
    </row>
    <row r="865" spans="8:18" s="15" customFormat="1" x14ac:dyDescent="0.3">
      <c r="H865" t="s">
        <v>7</v>
      </c>
      <c r="I865" t="s">
        <v>7</v>
      </c>
      <c r="J865" s="129"/>
      <c r="K865" t="s">
        <v>7</v>
      </c>
      <c r="L865" s="15" t="s">
        <v>7</v>
      </c>
      <c r="M865" s="129" t="s">
        <v>7</v>
      </c>
      <c r="N865" s="15" t="s">
        <v>7</v>
      </c>
      <c r="O865" s="15" t="s">
        <v>7</v>
      </c>
      <c r="P865" t="s">
        <v>7</v>
      </c>
      <c r="Q865" s="15" t="s">
        <v>7</v>
      </c>
      <c r="R865" s="15" t="s">
        <v>7</v>
      </c>
    </row>
    <row r="866" spans="8:18" s="15" customFormat="1" x14ac:dyDescent="0.3">
      <c r="H866" t="s">
        <v>7</v>
      </c>
      <c r="I866" t="s">
        <v>7</v>
      </c>
      <c r="J866" s="129"/>
      <c r="K866" t="s">
        <v>7</v>
      </c>
      <c r="L866" s="15" t="s">
        <v>7</v>
      </c>
      <c r="M866" s="129" t="s">
        <v>7</v>
      </c>
      <c r="N866" s="15" t="s">
        <v>7</v>
      </c>
      <c r="O866" s="15" t="s">
        <v>7</v>
      </c>
      <c r="P866" t="s">
        <v>7</v>
      </c>
      <c r="Q866" s="15" t="s">
        <v>7</v>
      </c>
      <c r="R866" s="15" t="s">
        <v>7</v>
      </c>
    </row>
    <row r="867" spans="8:18" s="15" customFormat="1" x14ac:dyDescent="0.3">
      <c r="H867" t="s">
        <v>7</v>
      </c>
      <c r="I867" t="s">
        <v>7</v>
      </c>
      <c r="J867" s="129"/>
      <c r="K867" t="s">
        <v>7</v>
      </c>
      <c r="L867" s="15" t="s">
        <v>7</v>
      </c>
      <c r="M867" s="129" t="s">
        <v>7</v>
      </c>
      <c r="N867" s="15" t="s">
        <v>7</v>
      </c>
      <c r="O867" s="15" t="s">
        <v>7</v>
      </c>
      <c r="P867" t="s">
        <v>7</v>
      </c>
      <c r="Q867" s="15" t="s">
        <v>7</v>
      </c>
      <c r="R867" s="15" t="s">
        <v>7</v>
      </c>
    </row>
    <row r="868" spans="8:18" s="15" customFormat="1" x14ac:dyDescent="0.3">
      <c r="H868" t="s">
        <v>7</v>
      </c>
      <c r="I868" t="s">
        <v>7</v>
      </c>
      <c r="J868" s="129"/>
      <c r="K868" t="s">
        <v>7</v>
      </c>
      <c r="L868" s="15" t="s">
        <v>7</v>
      </c>
      <c r="M868" s="129" t="s">
        <v>7</v>
      </c>
      <c r="N868" s="15" t="s">
        <v>7</v>
      </c>
      <c r="O868" s="15" t="s">
        <v>7</v>
      </c>
      <c r="P868" t="s">
        <v>7</v>
      </c>
      <c r="Q868" s="15" t="s">
        <v>7</v>
      </c>
      <c r="R868" s="15" t="s">
        <v>7</v>
      </c>
    </row>
    <row r="869" spans="8:18" s="15" customFormat="1" x14ac:dyDescent="0.3">
      <c r="H869" t="s">
        <v>7</v>
      </c>
      <c r="I869" t="s">
        <v>7</v>
      </c>
      <c r="J869" s="129"/>
      <c r="K869" t="s">
        <v>7</v>
      </c>
      <c r="L869" s="15" t="s">
        <v>7</v>
      </c>
      <c r="M869" s="129" t="s">
        <v>7</v>
      </c>
      <c r="N869" s="15" t="s">
        <v>7</v>
      </c>
      <c r="O869" s="15" t="s">
        <v>7</v>
      </c>
      <c r="P869" t="s">
        <v>7</v>
      </c>
      <c r="Q869" s="15" t="s">
        <v>7</v>
      </c>
      <c r="R869" s="15" t="s">
        <v>7</v>
      </c>
    </row>
    <row r="870" spans="8:18" s="15" customFormat="1" x14ac:dyDescent="0.3">
      <c r="H870" t="s">
        <v>7</v>
      </c>
      <c r="I870" t="s">
        <v>7</v>
      </c>
      <c r="J870" s="129"/>
      <c r="K870" t="s">
        <v>7</v>
      </c>
      <c r="L870" s="15" t="s">
        <v>7</v>
      </c>
      <c r="M870" s="129" t="s">
        <v>7</v>
      </c>
      <c r="N870" s="15" t="s">
        <v>7</v>
      </c>
      <c r="O870" s="15" t="s">
        <v>7</v>
      </c>
      <c r="P870" t="s">
        <v>7</v>
      </c>
      <c r="Q870" s="15" t="s">
        <v>7</v>
      </c>
      <c r="R870" s="15" t="s">
        <v>7</v>
      </c>
    </row>
    <row r="871" spans="8:18" s="15" customFormat="1" x14ac:dyDescent="0.3">
      <c r="H871" t="s">
        <v>7</v>
      </c>
      <c r="I871" t="s">
        <v>7</v>
      </c>
      <c r="J871" s="129"/>
      <c r="K871" t="s">
        <v>7</v>
      </c>
      <c r="L871" s="15" t="s">
        <v>7</v>
      </c>
      <c r="M871" s="129" t="s">
        <v>7</v>
      </c>
      <c r="N871" s="15" t="s">
        <v>7</v>
      </c>
      <c r="O871" s="15" t="s">
        <v>7</v>
      </c>
      <c r="P871" t="s">
        <v>7</v>
      </c>
      <c r="Q871" s="15" t="s">
        <v>7</v>
      </c>
      <c r="R871" s="15" t="s">
        <v>7</v>
      </c>
    </row>
    <row r="872" spans="8:18" s="15" customFormat="1" x14ac:dyDescent="0.3">
      <c r="H872" t="s">
        <v>7</v>
      </c>
      <c r="I872" t="s">
        <v>7</v>
      </c>
      <c r="J872" s="129"/>
      <c r="K872" t="s">
        <v>7</v>
      </c>
      <c r="L872" s="15" t="s">
        <v>7</v>
      </c>
      <c r="M872" s="129" t="s">
        <v>7</v>
      </c>
      <c r="N872" s="15" t="s">
        <v>7</v>
      </c>
      <c r="O872" s="15" t="s">
        <v>7</v>
      </c>
      <c r="P872" t="s">
        <v>7</v>
      </c>
      <c r="Q872" s="15" t="s">
        <v>7</v>
      </c>
      <c r="R872" s="15" t="s">
        <v>7</v>
      </c>
    </row>
    <row r="873" spans="8:18" s="15" customFormat="1" x14ac:dyDescent="0.3">
      <c r="H873" t="s">
        <v>7</v>
      </c>
      <c r="I873" t="s">
        <v>7</v>
      </c>
      <c r="J873" s="129"/>
      <c r="K873" t="s">
        <v>7</v>
      </c>
      <c r="L873" s="15" t="s">
        <v>7</v>
      </c>
      <c r="M873" s="129" t="s">
        <v>7</v>
      </c>
      <c r="N873" s="15" t="s">
        <v>7</v>
      </c>
      <c r="O873" s="15" t="s">
        <v>7</v>
      </c>
      <c r="P873" t="s">
        <v>7</v>
      </c>
      <c r="Q873" s="15" t="s">
        <v>7</v>
      </c>
      <c r="R873" s="15" t="s">
        <v>7</v>
      </c>
    </row>
    <row r="874" spans="8:18" s="15" customFormat="1" x14ac:dyDescent="0.3">
      <c r="H874" t="s">
        <v>7</v>
      </c>
      <c r="I874" t="s">
        <v>7</v>
      </c>
      <c r="J874" s="129"/>
      <c r="K874" t="s">
        <v>7</v>
      </c>
      <c r="L874" s="15" t="s">
        <v>7</v>
      </c>
      <c r="M874" s="129" t="s">
        <v>7</v>
      </c>
      <c r="N874" s="15" t="s">
        <v>7</v>
      </c>
      <c r="O874" s="15" t="s">
        <v>7</v>
      </c>
      <c r="P874" t="s">
        <v>7</v>
      </c>
      <c r="Q874" s="15" t="s">
        <v>7</v>
      </c>
      <c r="R874" s="15" t="s">
        <v>7</v>
      </c>
    </row>
    <row r="875" spans="8:18" s="15" customFormat="1" x14ac:dyDescent="0.3">
      <c r="H875" t="s">
        <v>7</v>
      </c>
      <c r="I875" t="s">
        <v>7</v>
      </c>
      <c r="J875" s="129"/>
      <c r="K875" t="s">
        <v>7</v>
      </c>
      <c r="L875" s="15" t="s">
        <v>7</v>
      </c>
      <c r="M875" s="129" t="s">
        <v>7</v>
      </c>
      <c r="N875" s="15" t="s">
        <v>7</v>
      </c>
      <c r="O875" s="15" t="s">
        <v>7</v>
      </c>
      <c r="P875" t="s">
        <v>7</v>
      </c>
      <c r="Q875" s="15" t="s">
        <v>7</v>
      </c>
      <c r="R875" s="15" t="s">
        <v>7</v>
      </c>
    </row>
    <row r="876" spans="8:18" s="15" customFormat="1" x14ac:dyDescent="0.3">
      <c r="H876" t="s">
        <v>7</v>
      </c>
      <c r="I876" t="s">
        <v>7</v>
      </c>
      <c r="J876" s="129"/>
      <c r="K876" t="s">
        <v>7</v>
      </c>
      <c r="L876" s="15" t="s">
        <v>7</v>
      </c>
      <c r="M876" s="129" t="s">
        <v>7</v>
      </c>
      <c r="N876" s="15" t="s">
        <v>7</v>
      </c>
      <c r="O876" s="15" t="s">
        <v>7</v>
      </c>
      <c r="P876" t="s">
        <v>7</v>
      </c>
      <c r="Q876" s="15" t="s">
        <v>7</v>
      </c>
      <c r="R876" s="15" t="s">
        <v>7</v>
      </c>
    </row>
    <row r="877" spans="8:18" s="15" customFormat="1" x14ac:dyDescent="0.3">
      <c r="H877" t="s">
        <v>7</v>
      </c>
      <c r="I877" t="s">
        <v>7</v>
      </c>
      <c r="J877" s="129"/>
      <c r="K877" t="s">
        <v>7</v>
      </c>
      <c r="L877" s="15" t="s">
        <v>7</v>
      </c>
      <c r="M877" s="129" t="s">
        <v>7</v>
      </c>
      <c r="N877" s="15" t="s">
        <v>7</v>
      </c>
      <c r="O877" s="15" t="s">
        <v>7</v>
      </c>
      <c r="P877" t="s">
        <v>7</v>
      </c>
      <c r="Q877" s="15" t="s">
        <v>7</v>
      </c>
      <c r="R877" s="15" t="s">
        <v>7</v>
      </c>
    </row>
    <row r="878" spans="8:18" s="15" customFormat="1" x14ac:dyDescent="0.3">
      <c r="H878" t="s">
        <v>7</v>
      </c>
      <c r="I878" t="s">
        <v>7</v>
      </c>
      <c r="J878" s="129"/>
      <c r="K878" t="s">
        <v>7</v>
      </c>
      <c r="L878" s="15" t="s">
        <v>7</v>
      </c>
      <c r="M878" s="129" t="s">
        <v>7</v>
      </c>
      <c r="N878" s="15" t="s">
        <v>7</v>
      </c>
      <c r="O878" s="15" t="s">
        <v>7</v>
      </c>
      <c r="P878" t="s">
        <v>7</v>
      </c>
      <c r="Q878" s="15" t="s">
        <v>7</v>
      </c>
      <c r="R878" s="15" t="s">
        <v>7</v>
      </c>
    </row>
    <row r="879" spans="8:18" s="15" customFormat="1" x14ac:dyDescent="0.3">
      <c r="H879" t="s">
        <v>7</v>
      </c>
      <c r="I879" t="s">
        <v>7</v>
      </c>
      <c r="J879" s="129"/>
      <c r="K879" t="s">
        <v>7</v>
      </c>
      <c r="L879" s="15" t="s">
        <v>7</v>
      </c>
      <c r="M879" s="129" t="s">
        <v>7</v>
      </c>
      <c r="N879" s="15" t="s">
        <v>7</v>
      </c>
      <c r="O879" s="15" t="s">
        <v>7</v>
      </c>
      <c r="P879" t="s">
        <v>7</v>
      </c>
      <c r="Q879" s="15" t="s">
        <v>7</v>
      </c>
      <c r="R879" s="15" t="s">
        <v>7</v>
      </c>
    </row>
    <row r="880" spans="8:18" s="15" customFormat="1" x14ac:dyDescent="0.3">
      <c r="H880" t="s">
        <v>7</v>
      </c>
      <c r="I880" t="s">
        <v>7</v>
      </c>
      <c r="J880" s="129"/>
      <c r="K880" t="s">
        <v>7</v>
      </c>
      <c r="L880" s="15" t="s">
        <v>7</v>
      </c>
      <c r="M880" s="129" t="s">
        <v>7</v>
      </c>
      <c r="N880" s="15" t="s">
        <v>7</v>
      </c>
      <c r="O880" s="15" t="s">
        <v>7</v>
      </c>
      <c r="P880" t="s">
        <v>7</v>
      </c>
      <c r="Q880" s="15" t="s">
        <v>7</v>
      </c>
      <c r="R880" s="15" t="s">
        <v>7</v>
      </c>
    </row>
    <row r="881" spans="8:18" s="15" customFormat="1" x14ac:dyDescent="0.3">
      <c r="H881" t="s">
        <v>7</v>
      </c>
      <c r="I881" t="s">
        <v>7</v>
      </c>
      <c r="J881" s="129"/>
      <c r="K881" t="s">
        <v>7</v>
      </c>
      <c r="L881" s="15" t="s">
        <v>7</v>
      </c>
      <c r="M881" s="129" t="s">
        <v>7</v>
      </c>
      <c r="N881" s="15" t="s">
        <v>7</v>
      </c>
      <c r="O881" s="15" t="s">
        <v>7</v>
      </c>
      <c r="P881" t="s">
        <v>7</v>
      </c>
      <c r="Q881" s="15" t="s">
        <v>7</v>
      </c>
      <c r="R881" s="15" t="s">
        <v>7</v>
      </c>
    </row>
    <row r="882" spans="8:18" s="15" customFormat="1" x14ac:dyDescent="0.3">
      <c r="H882" t="s">
        <v>7</v>
      </c>
      <c r="I882" t="s">
        <v>7</v>
      </c>
      <c r="J882" s="129"/>
      <c r="K882" t="s">
        <v>7</v>
      </c>
      <c r="L882" s="15" t="s">
        <v>7</v>
      </c>
      <c r="M882" s="129" t="s">
        <v>7</v>
      </c>
      <c r="N882" s="15" t="s">
        <v>7</v>
      </c>
      <c r="O882" s="15" t="s">
        <v>7</v>
      </c>
      <c r="P882" t="s">
        <v>7</v>
      </c>
      <c r="Q882" s="15" t="s">
        <v>7</v>
      </c>
      <c r="R882" s="15" t="s">
        <v>7</v>
      </c>
    </row>
    <row r="883" spans="8:18" s="15" customFormat="1" x14ac:dyDescent="0.3">
      <c r="H883" t="s">
        <v>7</v>
      </c>
      <c r="I883" t="s">
        <v>7</v>
      </c>
      <c r="J883" s="129"/>
      <c r="K883" t="s">
        <v>7</v>
      </c>
      <c r="L883" s="15" t="s">
        <v>7</v>
      </c>
      <c r="M883" s="129" t="s">
        <v>7</v>
      </c>
      <c r="N883" s="15" t="s">
        <v>7</v>
      </c>
      <c r="O883" s="15" t="s">
        <v>7</v>
      </c>
      <c r="P883" t="s">
        <v>7</v>
      </c>
      <c r="Q883" s="15" t="s">
        <v>7</v>
      </c>
      <c r="R883" s="15" t="s">
        <v>7</v>
      </c>
    </row>
    <row r="884" spans="8:18" s="15" customFormat="1" x14ac:dyDescent="0.3">
      <c r="H884" t="s">
        <v>7</v>
      </c>
      <c r="I884" t="s">
        <v>7</v>
      </c>
      <c r="J884" s="129"/>
      <c r="K884" t="s">
        <v>7</v>
      </c>
      <c r="L884" s="15" t="s">
        <v>7</v>
      </c>
      <c r="M884" s="129" t="s">
        <v>7</v>
      </c>
      <c r="N884" s="15" t="s">
        <v>7</v>
      </c>
      <c r="O884" s="15" t="s">
        <v>7</v>
      </c>
      <c r="P884" t="s">
        <v>7</v>
      </c>
      <c r="Q884" s="15" t="s">
        <v>7</v>
      </c>
      <c r="R884" s="15" t="s">
        <v>7</v>
      </c>
    </row>
    <row r="885" spans="8:18" s="15" customFormat="1" x14ac:dyDescent="0.3">
      <c r="H885" t="s">
        <v>7</v>
      </c>
      <c r="I885" t="s">
        <v>7</v>
      </c>
      <c r="J885" s="129"/>
      <c r="K885" t="s">
        <v>7</v>
      </c>
      <c r="L885" s="15" t="s">
        <v>7</v>
      </c>
      <c r="M885" s="129" t="s">
        <v>7</v>
      </c>
      <c r="N885" s="15" t="s">
        <v>7</v>
      </c>
      <c r="O885" s="15" t="s">
        <v>7</v>
      </c>
      <c r="P885" t="s">
        <v>7</v>
      </c>
      <c r="Q885" s="15" t="s">
        <v>7</v>
      </c>
      <c r="R885" s="15" t="s">
        <v>7</v>
      </c>
    </row>
    <row r="886" spans="8:18" s="15" customFormat="1" x14ac:dyDescent="0.3">
      <c r="H886" t="s">
        <v>7</v>
      </c>
      <c r="I886" t="s">
        <v>7</v>
      </c>
      <c r="J886" s="129"/>
      <c r="K886" t="s">
        <v>7</v>
      </c>
      <c r="L886" s="15" t="s">
        <v>7</v>
      </c>
      <c r="M886" s="129" t="s">
        <v>7</v>
      </c>
      <c r="N886" s="15" t="s">
        <v>7</v>
      </c>
      <c r="O886" s="15" t="s">
        <v>7</v>
      </c>
      <c r="P886" t="s">
        <v>7</v>
      </c>
      <c r="Q886" s="15" t="s">
        <v>7</v>
      </c>
      <c r="R886" s="15" t="s">
        <v>7</v>
      </c>
    </row>
    <row r="887" spans="8:18" s="15" customFormat="1" x14ac:dyDescent="0.3">
      <c r="H887" t="s">
        <v>7</v>
      </c>
      <c r="I887" t="s">
        <v>7</v>
      </c>
      <c r="J887" s="129"/>
      <c r="K887" t="s">
        <v>7</v>
      </c>
      <c r="L887" s="15" t="s">
        <v>7</v>
      </c>
      <c r="M887" s="129" t="s">
        <v>7</v>
      </c>
      <c r="N887" s="15" t="s">
        <v>7</v>
      </c>
      <c r="O887" s="15" t="s">
        <v>7</v>
      </c>
      <c r="P887" t="s">
        <v>7</v>
      </c>
      <c r="Q887" s="15" t="s">
        <v>7</v>
      </c>
      <c r="R887" s="15" t="s">
        <v>7</v>
      </c>
    </row>
    <row r="888" spans="8:18" s="15" customFormat="1" x14ac:dyDescent="0.3">
      <c r="H888" t="s">
        <v>7</v>
      </c>
      <c r="I888" t="s">
        <v>7</v>
      </c>
      <c r="J888" s="129"/>
      <c r="K888" t="s">
        <v>7</v>
      </c>
      <c r="L888" s="15" t="s">
        <v>7</v>
      </c>
      <c r="M888" s="129" t="s">
        <v>7</v>
      </c>
      <c r="N888" s="15" t="s">
        <v>7</v>
      </c>
      <c r="O888" s="15" t="s">
        <v>7</v>
      </c>
      <c r="P888" t="s">
        <v>7</v>
      </c>
      <c r="Q888" s="15" t="s">
        <v>7</v>
      </c>
      <c r="R888" s="15" t="s">
        <v>7</v>
      </c>
    </row>
    <row r="889" spans="8:18" s="15" customFormat="1" x14ac:dyDescent="0.3">
      <c r="H889" t="s">
        <v>7</v>
      </c>
      <c r="I889" t="s">
        <v>7</v>
      </c>
      <c r="J889" s="129"/>
      <c r="K889" t="s">
        <v>7</v>
      </c>
      <c r="L889" s="15" t="s">
        <v>7</v>
      </c>
      <c r="M889" s="129" t="s">
        <v>7</v>
      </c>
      <c r="N889" s="15" t="s">
        <v>7</v>
      </c>
      <c r="O889" s="15" t="s">
        <v>7</v>
      </c>
      <c r="P889" t="s">
        <v>7</v>
      </c>
      <c r="Q889" s="15" t="s">
        <v>7</v>
      </c>
      <c r="R889" s="15" t="s">
        <v>7</v>
      </c>
    </row>
    <row r="890" spans="8:18" s="15" customFormat="1" x14ac:dyDescent="0.3">
      <c r="H890" t="s">
        <v>7</v>
      </c>
      <c r="I890" t="s">
        <v>7</v>
      </c>
      <c r="J890" s="129"/>
      <c r="K890" t="s">
        <v>7</v>
      </c>
      <c r="L890" s="15" t="s">
        <v>7</v>
      </c>
      <c r="M890" s="129" t="s">
        <v>7</v>
      </c>
      <c r="N890" s="15" t="s">
        <v>7</v>
      </c>
      <c r="O890" s="15" t="s">
        <v>7</v>
      </c>
      <c r="P890" t="s">
        <v>7</v>
      </c>
      <c r="Q890" s="15" t="s">
        <v>7</v>
      </c>
      <c r="R890" s="15" t="s">
        <v>7</v>
      </c>
    </row>
    <row r="891" spans="8:18" s="15" customFormat="1" x14ac:dyDescent="0.3">
      <c r="H891" t="s">
        <v>7</v>
      </c>
      <c r="I891" t="s">
        <v>7</v>
      </c>
      <c r="J891" s="129"/>
      <c r="K891" t="s">
        <v>7</v>
      </c>
      <c r="L891" s="15" t="s">
        <v>7</v>
      </c>
      <c r="M891" s="129" t="s">
        <v>7</v>
      </c>
      <c r="N891" s="15" t="s">
        <v>7</v>
      </c>
      <c r="O891" s="15" t="s">
        <v>7</v>
      </c>
      <c r="P891" t="s">
        <v>7</v>
      </c>
      <c r="Q891" s="15" t="s">
        <v>7</v>
      </c>
      <c r="R891" s="15" t="s">
        <v>7</v>
      </c>
    </row>
    <row r="892" spans="8:18" s="15" customFormat="1" x14ac:dyDescent="0.3">
      <c r="H892" t="s">
        <v>7</v>
      </c>
      <c r="I892" t="s">
        <v>7</v>
      </c>
      <c r="J892" s="129"/>
      <c r="K892" t="s">
        <v>7</v>
      </c>
      <c r="L892" s="15" t="s">
        <v>7</v>
      </c>
      <c r="M892" s="129" t="s">
        <v>7</v>
      </c>
      <c r="N892" s="15" t="s">
        <v>7</v>
      </c>
      <c r="O892" s="15" t="s">
        <v>7</v>
      </c>
      <c r="P892" t="s">
        <v>7</v>
      </c>
      <c r="Q892" s="15" t="s">
        <v>7</v>
      </c>
      <c r="R892" s="15" t="s">
        <v>7</v>
      </c>
    </row>
    <row r="893" spans="8:18" s="15" customFormat="1" x14ac:dyDescent="0.3">
      <c r="H893" t="s">
        <v>7</v>
      </c>
      <c r="I893" t="s">
        <v>7</v>
      </c>
      <c r="J893" s="129"/>
      <c r="K893" t="s">
        <v>7</v>
      </c>
      <c r="L893" s="15" t="s">
        <v>7</v>
      </c>
      <c r="M893" s="129" t="s">
        <v>7</v>
      </c>
      <c r="N893" s="15" t="s">
        <v>7</v>
      </c>
      <c r="O893" s="15" t="s">
        <v>7</v>
      </c>
      <c r="P893" t="s">
        <v>7</v>
      </c>
      <c r="Q893" s="15" t="s">
        <v>7</v>
      </c>
      <c r="R893" s="15" t="s">
        <v>7</v>
      </c>
    </row>
    <row r="894" spans="8:18" s="15" customFormat="1" x14ac:dyDescent="0.3">
      <c r="H894" t="s">
        <v>7</v>
      </c>
      <c r="I894" t="s">
        <v>7</v>
      </c>
      <c r="J894" s="129"/>
      <c r="K894" t="s">
        <v>7</v>
      </c>
      <c r="L894" s="15" t="s">
        <v>7</v>
      </c>
      <c r="M894" s="129" t="s">
        <v>7</v>
      </c>
      <c r="N894" s="15" t="s">
        <v>7</v>
      </c>
      <c r="O894" s="15" t="s">
        <v>7</v>
      </c>
      <c r="P894" t="s">
        <v>7</v>
      </c>
      <c r="Q894" s="15" t="s">
        <v>7</v>
      </c>
      <c r="R894" s="15" t="s">
        <v>7</v>
      </c>
    </row>
    <row r="895" spans="8:18" s="15" customFormat="1" x14ac:dyDescent="0.3">
      <c r="H895" t="s">
        <v>7</v>
      </c>
      <c r="I895" t="s">
        <v>7</v>
      </c>
      <c r="J895" s="129"/>
      <c r="K895" t="s">
        <v>7</v>
      </c>
      <c r="L895" s="15" t="s">
        <v>7</v>
      </c>
      <c r="M895" s="129" t="s">
        <v>7</v>
      </c>
      <c r="N895" s="15" t="s">
        <v>7</v>
      </c>
      <c r="O895" s="15" t="s">
        <v>7</v>
      </c>
      <c r="P895" t="s">
        <v>7</v>
      </c>
      <c r="Q895" s="15" t="s">
        <v>7</v>
      </c>
      <c r="R895" s="15" t="s">
        <v>7</v>
      </c>
    </row>
    <row r="896" spans="8:18" s="15" customFormat="1" x14ac:dyDescent="0.3">
      <c r="H896" t="s">
        <v>7</v>
      </c>
      <c r="I896" t="s">
        <v>7</v>
      </c>
      <c r="J896" s="129"/>
      <c r="K896" t="s">
        <v>7</v>
      </c>
      <c r="L896" s="15" t="s">
        <v>7</v>
      </c>
      <c r="M896" s="129" t="s">
        <v>7</v>
      </c>
      <c r="N896" s="15" t="s">
        <v>7</v>
      </c>
      <c r="O896" s="15" t="s">
        <v>7</v>
      </c>
      <c r="P896" t="s">
        <v>7</v>
      </c>
      <c r="Q896" s="15" t="s">
        <v>7</v>
      </c>
      <c r="R896" s="15" t="s">
        <v>7</v>
      </c>
    </row>
    <row r="897" spans="8:18" s="15" customFormat="1" x14ac:dyDescent="0.3">
      <c r="H897" t="s">
        <v>7</v>
      </c>
      <c r="I897" t="s">
        <v>7</v>
      </c>
      <c r="J897" s="129"/>
      <c r="K897" t="s">
        <v>7</v>
      </c>
      <c r="L897" s="15" t="s">
        <v>7</v>
      </c>
      <c r="M897" s="129" t="s">
        <v>7</v>
      </c>
      <c r="N897" s="15" t="s">
        <v>7</v>
      </c>
      <c r="O897" s="15" t="s">
        <v>7</v>
      </c>
      <c r="P897" t="s">
        <v>7</v>
      </c>
      <c r="Q897" s="15" t="s">
        <v>7</v>
      </c>
      <c r="R897" s="15" t="s">
        <v>7</v>
      </c>
    </row>
    <row r="898" spans="8:18" s="15" customFormat="1" x14ac:dyDescent="0.3">
      <c r="H898" t="s">
        <v>7</v>
      </c>
      <c r="I898" t="s">
        <v>7</v>
      </c>
      <c r="J898" s="129"/>
      <c r="K898" t="s">
        <v>7</v>
      </c>
      <c r="L898" s="15" t="s">
        <v>7</v>
      </c>
      <c r="M898" s="129" t="s">
        <v>7</v>
      </c>
      <c r="N898" s="15" t="s">
        <v>7</v>
      </c>
      <c r="O898" s="15" t="s">
        <v>7</v>
      </c>
      <c r="P898" t="s">
        <v>7</v>
      </c>
      <c r="Q898" s="15" t="s">
        <v>7</v>
      </c>
      <c r="R898" s="15" t="s">
        <v>7</v>
      </c>
    </row>
    <row r="899" spans="8:18" s="15" customFormat="1" x14ac:dyDescent="0.3">
      <c r="H899" t="s">
        <v>7</v>
      </c>
      <c r="I899" t="s">
        <v>7</v>
      </c>
      <c r="J899" s="129"/>
      <c r="K899" t="s">
        <v>7</v>
      </c>
      <c r="L899" s="15" t="s">
        <v>7</v>
      </c>
      <c r="M899" s="129" t="s">
        <v>7</v>
      </c>
      <c r="N899" s="15" t="s">
        <v>7</v>
      </c>
      <c r="O899" s="15" t="s">
        <v>7</v>
      </c>
      <c r="P899" t="s">
        <v>7</v>
      </c>
      <c r="Q899" s="15" t="s">
        <v>7</v>
      </c>
      <c r="R899" s="15" t="s">
        <v>7</v>
      </c>
    </row>
    <row r="900" spans="8:18" s="15" customFormat="1" x14ac:dyDescent="0.3">
      <c r="H900" t="s">
        <v>7</v>
      </c>
      <c r="I900" t="s">
        <v>7</v>
      </c>
      <c r="J900" s="129"/>
      <c r="K900" t="s">
        <v>7</v>
      </c>
      <c r="L900" s="15" t="s">
        <v>7</v>
      </c>
      <c r="M900" s="129" t="s">
        <v>7</v>
      </c>
      <c r="N900" s="15" t="s">
        <v>7</v>
      </c>
      <c r="O900" s="15" t="s">
        <v>7</v>
      </c>
      <c r="P900" t="s">
        <v>7</v>
      </c>
      <c r="Q900" s="15" t="s">
        <v>7</v>
      </c>
      <c r="R900" s="15" t="s">
        <v>7</v>
      </c>
    </row>
    <row r="901" spans="8:18" s="15" customFormat="1" x14ac:dyDescent="0.3">
      <c r="H901" t="s">
        <v>7</v>
      </c>
      <c r="I901" t="s">
        <v>7</v>
      </c>
      <c r="J901" s="129"/>
      <c r="K901" t="s">
        <v>7</v>
      </c>
      <c r="L901" s="15" t="s">
        <v>7</v>
      </c>
      <c r="M901" s="129" t="s">
        <v>7</v>
      </c>
      <c r="N901" s="15" t="s">
        <v>7</v>
      </c>
      <c r="O901" s="15" t="s">
        <v>7</v>
      </c>
      <c r="P901" t="s">
        <v>7</v>
      </c>
      <c r="Q901" s="15" t="s">
        <v>7</v>
      </c>
      <c r="R901" s="15" t="s">
        <v>7</v>
      </c>
    </row>
    <row r="902" spans="8:18" s="15" customFormat="1" x14ac:dyDescent="0.3">
      <c r="H902" t="s">
        <v>7</v>
      </c>
      <c r="I902" t="s">
        <v>7</v>
      </c>
      <c r="J902" s="129"/>
      <c r="K902" t="s">
        <v>7</v>
      </c>
      <c r="L902" s="15" t="s">
        <v>7</v>
      </c>
      <c r="M902" s="129" t="s">
        <v>7</v>
      </c>
      <c r="N902" s="15" t="s">
        <v>7</v>
      </c>
      <c r="O902" s="15" t="s">
        <v>7</v>
      </c>
      <c r="P902" t="s">
        <v>7</v>
      </c>
      <c r="Q902" s="15" t="s">
        <v>7</v>
      </c>
      <c r="R902" s="15" t="s">
        <v>7</v>
      </c>
    </row>
    <row r="903" spans="8:18" s="15" customFormat="1" x14ac:dyDescent="0.3">
      <c r="H903" t="s">
        <v>7</v>
      </c>
      <c r="I903" t="s">
        <v>7</v>
      </c>
      <c r="J903" s="129"/>
      <c r="K903" t="s">
        <v>7</v>
      </c>
      <c r="L903" s="15" t="s">
        <v>7</v>
      </c>
      <c r="M903" s="129" t="s">
        <v>7</v>
      </c>
      <c r="N903" s="15" t="s">
        <v>7</v>
      </c>
      <c r="O903" s="15" t="s">
        <v>7</v>
      </c>
      <c r="P903" t="s">
        <v>7</v>
      </c>
      <c r="Q903" s="15" t="s">
        <v>7</v>
      </c>
      <c r="R903" s="15" t="s">
        <v>7</v>
      </c>
    </row>
    <row r="904" spans="8:18" s="15" customFormat="1" x14ac:dyDescent="0.3">
      <c r="H904" t="s">
        <v>7</v>
      </c>
      <c r="I904" t="s">
        <v>7</v>
      </c>
      <c r="J904" s="129"/>
      <c r="K904" t="s">
        <v>7</v>
      </c>
      <c r="L904" s="15" t="s">
        <v>7</v>
      </c>
      <c r="M904" s="129" t="s">
        <v>7</v>
      </c>
      <c r="N904" s="15" t="s">
        <v>7</v>
      </c>
      <c r="O904" s="15" t="s">
        <v>7</v>
      </c>
      <c r="P904" t="s">
        <v>7</v>
      </c>
      <c r="Q904" s="15" t="s">
        <v>7</v>
      </c>
      <c r="R904" s="15" t="s">
        <v>7</v>
      </c>
    </row>
    <row r="905" spans="8:18" s="15" customFormat="1" x14ac:dyDescent="0.3">
      <c r="H905" t="s">
        <v>7</v>
      </c>
      <c r="I905" t="s">
        <v>7</v>
      </c>
      <c r="J905" s="129"/>
      <c r="K905" t="s">
        <v>7</v>
      </c>
      <c r="L905" s="15" t="s">
        <v>7</v>
      </c>
      <c r="M905" s="129" t="s">
        <v>7</v>
      </c>
      <c r="N905" s="15" t="s">
        <v>7</v>
      </c>
      <c r="O905" s="15" t="s">
        <v>7</v>
      </c>
      <c r="P905" t="s">
        <v>7</v>
      </c>
      <c r="Q905" s="15" t="s">
        <v>7</v>
      </c>
      <c r="R905" s="15" t="s">
        <v>7</v>
      </c>
    </row>
    <row r="906" spans="8:18" s="15" customFormat="1" x14ac:dyDescent="0.3">
      <c r="H906" t="s">
        <v>7</v>
      </c>
      <c r="I906" t="s">
        <v>7</v>
      </c>
      <c r="J906" s="129"/>
      <c r="K906" t="s">
        <v>7</v>
      </c>
      <c r="L906" s="15" t="s">
        <v>7</v>
      </c>
      <c r="M906" s="129" t="s">
        <v>7</v>
      </c>
      <c r="N906" s="15" t="s">
        <v>7</v>
      </c>
      <c r="O906" s="15" t="s">
        <v>7</v>
      </c>
      <c r="P906" t="s">
        <v>7</v>
      </c>
      <c r="Q906" s="15" t="s">
        <v>7</v>
      </c>
      <c r="R906" s="15" t="s">
        <v>7</v>
      </c>
    </row>
    <row r="907" spans="8:18" s="15" customFormat="1" x14ac:dyDescent="0.3">
      <c r="H907" t="s">
        <v>7</v>
      </c>
      <c r="I907" t="s">
        <v>7</v>
      </c>
      <c r="J907" s="129"/>
      <c r="K907" t="s">
        <v>7</v>
      </c>
      <c r="L907" s="15" t="s">
        <v>7</v>
      </c>
      <c r="M907" s="129" t="s">
        <v>7</v>
      </c>
      <c r="N907" s="15" t="s">
        <v>7</v>
      </c>
      <c r="O907" s="15" t="s">
        <v>7</v>
      </c>
      <c r="P907" t="s">
        <v>7</v>
      </c>
      <c r="Q907" s="15" t="s">
        <v>7</v>
      </c>
      <c r="R907" s="15" t="s">
        <v>7</v>
      </c>
    </row>
    <row r="908" spans="8:18" s="15" customFormat="1" x14ac:dyDescent="0.3">
      <c r="H908" t="s">
        <v>7</v>
      </c>
      <c r="I908" t="s">
        <v>7</v>
      </c>
      <c r="J908" s="129"/>
      <c r="K908" t="s">
        <v>7</v>
      </c>
      <c r="L908" s="15" t="s">
        <v>7</v>
      </c>
      <c r="M908" s="129" t="s">
        <v>7</v>
      </c>
      <c r="N908" s="15" t="s">
        <v>7</v>
      </c>
      <c r="O908" s="15" t="s">
        <v>7</v>
      </c>
      <c r="P908" t="s">
        <v>7</v>
      </c>
      <c r="Q908" s="15" t="s">
        <v>7</v>
      </c>
      <c r="R908" s="15" t="s">
        <v>7</v>
      </c>
    </row>
    <row r="909" spans="8:18" s="15" customFormat="1" x14ac:dyDescent="0.3">
      <c r="H909" t="s">
        <v>7</v>
      </c>
      <c r="I909" t="s">
        <v>7</v>
      </c>
      <c r="J909" s="129"/>
      <c r="K909" t="s">
        <v>7</v>
      </c>
      <c r="L909" s="15" t="s">
        <v>7</v>
      </c>
      <c r="M909" s="129" t="s">
        <v>7</v>
      </c>
      <c r="N909" s="15" t="s">
        <v>7</v>
      </c>
      <c r="O909" s="15" t="s">
        <v>7</v>
      </c>
      <c r="P909" t="s">
        <v>7</v>
      </c>
      <c r="Q909" s="15" t="s">
        <v>7</v>
      </c>
      <c r="R909" s="15" t="s">
        <v>7</v>
      </c>
    </row>
    <row r="910" spans="8:18" s="15" customFormat="1" x14ac:dyDescent="0.3">
      <c r="H910" t="s">
        <v>7</v>
      </c>
      <c r="I910" t="s">
        <v>7</v>
      </c>
      <c r="J910" s="129"/>
      <c r="K910" t="s">
        <v>7</v>
      </c>
      <c r="L910" s="15" t="s">
        <v>7</v>
      </c>
      <c r="M910" s="129" t="s">
        <v>7</v>
      </c>
      <c r="N910" s="15" t="s">
        <v>7</v>
      </c>
      <c r="O910" s="15" t="s">
        <v>7</v>
      </c>
      <c r="P910" t="s">
        <v>7</v>
      </c>
      <c r="Q910" s="15" t="s">
        <v>7</v>
      </c>
      <c r="R910" s="15" t="s">
        <v>7</v>
      </c>
    </row>
    <row r="911" spans="8:18" s="15" customFormat="1" x14ac:dyDescent="0.3">
      <c r="H911" t="s">
        <v>7</v>
      </c>
      <c r="I911" t="s">
        <v>7</v>
      </c>
      <c r="J911" s="129"/>
      <c r="K911" t="s">
        <v>7</v>
      </c>
      <c r="L911" s="15" t="s">
        <v>7</v>
      </c>
      <c r="M911" s="129" t="s">
        <v>7</v>
      </c>
      <c r="N911" s="15" t="s">
        <v>7</v>
      </c>
      <c r="O911" s="15" t="s">
        <v>7</v>
      </c>
      <c r="P911" t="s">
        <v>7</v>
      </c>
      <c r="Q911" s="15" t="s">
        <v>7</v>
      </c>
      <c r="R911" s="15" t="s">
        <v>7</v>
      </c>
    </row>
    <row r="912" spans="8:18" s="15" customFormat="1" x14ac:dyDescent="0.3">
      <c r="H912" t="s">
        <v>7</v>
      </c>
      <c r="I912" t="s">
        <v>7</v>
      </c>
      <c r="J912" s="129"/>
      <c r="K912" t="s">
        <v>7</v>
      </c>
      <c r="L912" s="15" t="s">
        <v>7</v>
      </c>
      <c r="M912" s="129" t="s">
        <v>7</v>
      </c>
      <c r="N912" s="15" t="s">
        <v>7</v>
      </c>
      <c r="O912" s="15" t="s">
        <v>7</v>
      </c>
      <c r="P912" t="s">
        <v>7</v>
      </c>
      <c r="Q912" s="15" t="s">
        <v>7</v>
      </c>
      <c r="R912" s="15" t="s">
        <v>7</v>
      </c>
    </row>
    <row r="913" spans="8:18" s="15" customFormat="1" x14ac:dyDescent="0.3">
      <c r="H913" t="s">
        <v>7</v>
      </c>
      <c r="I913" t="s">
        <v>7</v>
      </c>
      <c r="J913" s="129"/>
      <c r="K913" t="s">
        <v>7</v>
      </c>
      <c r="L913" s="15" t="s">
        <v>7</v>
      </c>
      <c r="M913" s="129" t="s">
        <v>7</v>
      </c>
      <c r="N913" s="15" t="s">
        <v>7</v>
      </c>
      <c r="O913" s="15" t="s">
        <v>7</v>
      </c>
      <c r="P913" t="s">
        <v>7</v>
      </c>
      <c r="Q913" s="15" t="s">
        <v>7</v>
      </c>
      <c r="R913" s="15" t="s">
        <v>7</v>
      </c>
    </row>
    <row r="914" spans="8:18" s="15" customFormat="1" x14ac:dyDescent="0.3">
      <c r="H914" t="s">
        <v>7</v>
      </c>
      <c r="I914" t="s">
        <v>7</v>
      </c>
      <c r="J914" s="129"/>
      <c r="K914" t="s">
        <v>7</v>
      </c>
      <c r="L914" s="15" t="s">
        <v>7</v>
      </c>
      <c r="M914" s="129" t="s">
        <v>7</v>
      </c>
      <c r="N914" s="15" t="s">
        <v>7</v>
      </c>
      <c r="O914" s="15" t="s">
        <v>7</v>
      </c>
      <c r="P914" t="s">
        <v>7</v>
      </c>
      <c r="Q914" s="15" t="s">
        <v>7</v>
      </c>
      <c r="R914" s="15" t="s">
        <v>7</v>
      </c>
    </row>
    <row r="915" spans="8:18" s="15" customFormat="1" x14ac:dyDescent="0.3">
      <c r="H915" t="s">
        <v>7</v>
      </c>
      <c r="I915" t="s">
        <v>7</v>
      </c>
      <c r="J915" s="129"/>
      <c r="K915" t="s">
        <v>7</v>
      </c>
      <c r="L915" s="15" t="s">
        <v>7</v>
      </c>
      <c r="M915" s="129" t="s">
        <v>7</v>
      </c>
      <c r="N915" s="15" t="s">
        <v>7</v>
      </c>
      <c r="O915" s="15" t="s">
        <v>7</v>
      </c>
      <c r="P915" t="s">
        <v>7</v>
      </c>
      <c r="Q915" s="15" t="s">
        <v>7</v>
      </c>
      <c r="R915" s="15" t="s">
        <v>7</v>
      </c>
    </row>
    <row r="916" spans="8:18" s="15" customFormat="1" x14ac:dyDescent="0.3">
      <c r="H916" t="s">
        <v>7</v>
      </c>
      <c r="I916" t="s">
        <v>7</v>
      </c>
      <c r="J916" s="129"/>
      <c r="K916" t="s">
        <v>7</v>
      </c>
      <c r="L916" s="15" t="s">
        <v>7</v>
      </c>
      <c r="M916" s="129" t="s">
        <v>7</v>
      </c>
      <c r="N916" s="15" t="s">
        <v>7</v>
      </c>
      <c r="O916" s="15" t="s">
        <v>7</v>
      </c>
      <c r="P916" t="s">
        <v>7</v>
      </c>
      <c r="Q916" s="15" t="s">
        <v>7</v>
      </c>
      <c r="R916" s="15" t="s">
        <v>7</v>
      </c>
    </row>
    <row r="917" spans="8:18" s="15" customFormat="1" x14ac:dyDescent="0.3">
      <c r="H917" t="s">
        <v>7</v>
      </c>
      <c r="I917" t="s">
        <v>7</v>
      </c>
      <c r="J917" s="129"/>
      <c r="K917" t="s">
        <v>7</v>
      </c>
      <c r="L917" s="15" t="s">
        <v>7</v>
      </c>
      <c r="M917" s="129" t="s">
        <v>7</v>
      </c>
      <c r="N917" s="15" t="s">
        <v>7</v>
      </c>
      <c r="O917" s="15" t="s">
        <v>7</v>
      </c>
      <c r="P917" t="s">
        <v>7</v>
      </c>
      <c r="Q917" s="15" t="s">
        <v>7</v>
      </c>
      <c r="R917" s="15" t="s">
        <v>7</v>
      </c>
    </row>
    <row r="918" spans="8:18" s="15" customFormat="1" x14ac:dyDescent="0.3">
      <c r="H918" t="s">
        <v>7</v>
      </c>
      <c r="I918" t="s">
        <v>7</v>
      </c>
      <c r="J918" s="129"/>
      <c r="K918" t="s">
        <v>7</v>
      </c>
      <c r="L918" s="15" t="s">
        <v>7</v>
      </c>
      <c r="M918" s="129" t="s">
        <v>7</v>
      </c>
      <c r="N918" s="15" t="s">
        <v>7</v>
      </c>
      <c r="O918" s="15" t="s">
        <v>7</v>
      </c>
      <c r="P918" t="s">
        <v>7</v>
      </c>
      <c r="Q918" s="15" t="s">
        <v>7</v>
      </c>
      <c r="R918" s="15" t="s">
        <v>7</v>
      </c>
    </row>
    <row r="919" spans="8:18" s="15" customFormat="1" x14ac:dyDescent="0.3">
      <c r="H919" t="s">
        <v>7</v>
      </c>
      <c r="I919" t="s">
        <v>7</v>
      </c>
      <c r="J919" s="129"/>
      <c r="K919" t="s">
        <v>7</v>
      </c>
      <c r="L919" s="15" t="s">
        <v>7</v>
      </c>
      <c r="M919" s="129" t="s">
        <v>7</v>
      </c>
      <c r="N919" s="15" t="s">
        <v>7</v>
      </c>
      <c r="O919" s="15" t="s">
        <v>7</v>
      </c>
      <c r="P919" t="s">
        <v>7</v>
      </c>
      <c r="Q919" s="15" t="s">
        <v>7</v>
      </c>
      <c r="R919" s="15" t="s">
        <v>7</v>
      </c>
    </row>
    <row r="920" spans="8:18" s="15" customFormat="1" x14ac:dyDescent="0.3">
      <c r="H920" t="s">
        <v>7</v>
      </c>
      <c r="I920" t="s">
        <v>7</v>
      </c>
      <c r="J920" s="129"/>
      <c r="K920" t="s">
        <v>7</v>
      </c>
      <c r="L920" s="15" t="s">
        <v>7</v>
      </c>
      <c r="M920" s="129" t="s">
        <v>7</v>
      </c>
      <c r="N920" s="15" t="s">
        <v>7</v>
      </c>
      <c r="O920" s="15" t="s">
        <v>7</v>
      </c>
      <c r="P920" t="s">
        <v>7</v>
      </c>
      <c r="Q920" s="15" t="s">
        <v>7</v>
      </c>
      <c r="R920" s="15" t="s">
        <v>7</v>
      </c>
    </row>
    <row r="921" spans="8:18" s="15" customFormat="1" x14ac:dyDescent="0.3">
      <c r="H921" t="s">
        <v>7</v>
      </c>
      <c r="I921" t="s">
        <v>7</v>
      </c>
      <c r="J921" s="129"/>
      <c r="K921" t="s">
        <v>7</v>
      </c>
      <c r="L921" s="15" t="s">
        <v>7</v>
      </c>
      <c r="M921" s="129" t="s">
        <v>7</v>
      </c>
      <c r="N921" s="15" t="s">
        <v>7</v>
      </c>
      <c r="O921" s="15" t="s">
        <v>7</v>
      </c>
      <c r="P921" t="s">
        <v>7</v>
      </c>
      <c r="Q921" s="15" t="s">
        <v>7</v>
      </c>
      <c r="R921" s="15" t="s">
        <v>7</v>
      </c>
    </row>
    <row r="922" spans="8:18" s="15" customFormat="1" x14ac:dyDescent="0.3">
      <c r="H922" t="s">
        <v>7</v>
      </c>
      <c r="I922" t="s">
        <v>7</v>
      </c>
      <c r="J922" s="129"/>
      <c r="K922" t="s">
        <v>7</v>
      </c>
      <c r="L922" s="15" t="s">
        <v>7</v>
      </c>
      <c r="M922" s="129" t="s">
        <v>7</v>
      </c>
      <c r="N922" s="15" t="s">
        <v>7</v>
      </c>
      <c r="O922" s="15" t="s">
        <v>7</v>
      </c>
      <c r="P922" t="s">
        <v>7</v>
      </c>
      <c r="Q922" s="15" t="s">
        <v>7</v>
      </c>
      <c r="R922" s="15" t="s">
        <v>7</v>
      </c>
    </row>
    <row r="923" spans="8:18" s="15" customFormat="1" x14ac:dyDescent="0.3">
      <c r="H923" t="s">
        <v>7</v>
      </c>
      <c r="I923" t="s">
        <v>7</v>
      </c>
      <c r="J923" s="129"/>
      <c r="K923" t="s">
        <v>7</v>
      </c>
      <c r="L923" s="15" t="s">
        <v>7</v>
      </c>
      <c r="M923" s="129" t="s">
        <v>7</v>
      </c>
      <c r="N923" s="15" t="s">
        <v>7</v>
      </c>
      <c r="O923" s="15" t="s">
        <v>7</v>
      </c>
      <c r="P923" t="s">
        <v>7</v>
      </c>
      <c r="Q923" s="15" t="s">
        <v>7</v>
      </c>
      <c r="R923" s="15" t="s">
        <v>7</v>
      </c>
    </row>
    <row r="924" spans="8:18" s="15" customFormat="1" x14ac:dyDescent="0.3">
      <c r="H924" t="s">
        <v>7</v>
      </c>
      <c r="I924" t="s">
        <v>7</v>
      </c>
      <c r="J924" s="129"/>
      <c r="K924" t="s">
        <v>7</v>
      </c>
      <c r="L924" s="15" t="s">
        <v>7</v>
      </c>
      <c r="M924" s="129" t="s">
        <v>7</v>
      </c>
      <c r="N924" s="15" t="s">
        <v>7</v>
      </c>
      <c r="O924" s="15" t="s">
        <v>7</v>
      </c>
      <c r="P924" t="s">
        <v>7</v>
      </c>
      <c r="Q924" s="15" t="s">
        <v>7</v>
      </c>
      <c r="R924" s="15" t="s">
        <v>7</v>
      </c>
    </row>
    <row r="925" spans="8:18" s="15" customFormat="1" x14ac:dyDescent="0.3">
      <c r="H925" t="s">
        <v>7</v>
      </c>
      <c r="I925" t="s">
        <v>7</v>
      </c>
      <c r="J925" s="129"/>
      <c r="K925" t="s">
        <v>7</v>
      </c>
      <c r="L925" s="15" t="s">
        <v>7</v>
      </c>
      <c r="M925" s="129" t="s">
        <v>7</v>
      </c>
      <c r="N925" s="15" t="s">
        <v>7</v>
      </c>
      <c r="O925" s="15" t="s">
        <v>7</v>
      </c>
      <c r="P925" t="s">
        <v>7</v>
      </c>
      <c r="Q925" s="15" t="s">
        <v>7</v>
      </c>
      <c r="R925" s="15" t="s">
        <v>7</v>
      </c>
    </row>
    <row r="926" spans="8:18" s="15" customFormat="1" x14ac:dyDescent="0.3">
      <c r="H926" t="s">
        <v>7</v>
      </c>
      <c r="I926" t="s">
        <v>7</v>
      </c>
      <c r="J926" s="129"/>
      <c r="K926" t="s">
        <v>7</v>
      </c>
      <c r="L926" s="15" t="s">
        <v>7</v>
      </c>
      <c r="M926" s="129" t="s">
        <v>7</v>
      </c>
      <c r="N926" s="15" t="s">
        <v>7</v>
      </c>
      <c r="O926" s="15" t="s">
        <v>7</v>
      </c>
      <c r="P926" t="s">
        <v>7</v>
      </c>
      <c r="Q926" s="15" t="s">
        <v>7</v>
      </c>
      <c r="R926" s="15" t="s">
        <v>7</v>
      </c>
    </row>
    <row r="927" spans="8:18" s="15" customFormat="1" x14ac:dyDescent="0.3">
      <c r="H927" t="s">
        <v>7</v>
      </c>
      <c r="I927" t="s">
        <v>7</v>
      </c>
      <c r="J927" s="129"/>
      <c r="K927" t="s">
        <v>7</v>
      </c>
      <c r="L927" s="15" t="s">
        <v>7</v>
      </c>
      <c r="M927" s="129" t="s">
        <v>7</v>
      </c>
      <c r="N927" s="15" t="s">
        <v>7</v>
      </c>
      <c r="O927" s="15" t="s">
        <v>7</v>
      </c>
      <c r="P927" t="s">
        <v>7</v>
      </c>
      <c r="Q927" s="15" t="s">
        <v>7</v>
      </c>
      <c r="R927" s="15" t="s">
        <v>7</v>
      </c>
    </row>
    <row r="928" spans="8:18" s="15" customFormat="1" x14ac:dyDescent="0.3">
      <c r="H928" t="s">
        <v>7</v>
      </c>
      <c r="I928" t="s">
        <v>7</v>
      </c>
      <c r="J928" s="129"/>
      <c r="K928" t="s">
        <v>7</v>
      </c>
      <c r="L928" s="15" t="s">
        <v>7</v>
      </c>
      <c r="M928" s="129" t="s">
        <v>7</v>
      </c>
      <c r="N928" s="15" t="s">
        <v>7</v>
      </c>
      <c r="O928" s="15" t="s">
        <v>7</v>
      </c>
      <c r="P928" t="s">
        <v>7</v>
      </c>
      <c r="Q928" s="15" t="s">
        <v>7</v>
      </c>
      <c r="R928" s="15" t="s">
        <v>7</v>
      </c>
    </row>
    <row r="929" spans="8:18" s="15" customFormat="1" x14ac:dyDescent="0.3">
      <c r="H929" t="s">
        <v>7</v>
      </c>
      <c r="I929" t="s">
        <v>7</v>
      </c>
      <c r="J929" s="129"/>
      <c r="K929" t="s">
        <v>7</v>
      </c>
      <c r="L929" s="15" t="s">
        <v>7</v>
      </c>
      <c r="M929" s="129" t="s">
        <v>7</v>
      </c>
      <c r="N929" s="15" t="s">
        <v>7</v>
      </c>
      <c r="O929" s="15" t="s">
        <v>7</v>
      </c>
      <c r="P929" t="s">
        <v>7</v>
      </c>
      <c r="Q929" s="15" t="s">
        <v>7</v>
      </c>
      <c r="R929" s="15" t="s">
        <v>7</v>
      </c>
    </row>
    <row r="930" spans="8:18" s="15" customFormat="1" x14ac:dyDescent="0.3">
      <c r="H930" t="s">
        <v>7</v>
      </c>
      <c r="I930" t="s">
        <v>7</v>
      </c>
      <c r="J930" s="129"/>
      <c r="K930" t="s">
        <v>7</v>
      </c>
      <c r="L930" s="15" t="s">
        <v>7</v>
      </c>
      <c r="M930" s="129" t="s">
        <v>7</v>
      </c>
      <c r="N930" s="15" t="s">
        <v>7</v>
      </c>
      <c r="O930" s="15" t="s">
        <v>7</v>
      </c>
      <c r="P930" t="s">
        <v>7</v>
      </c>
      <c r="Q930" s="15" t="s">
        <v>7</v>
      </c>
      <c r="R930" s="15" t="s">
        <v>7</v>
      </c>
    </row>
    <row r="931" spans="8:18" s="15" customFormat="1" x14ac:dyDescent="0.3">
      <c r="H931" t="s">
        <v>7</v>
      </c>
      <c r="I931" t="s">
        <v>7</v>
      </c>
      <c r="J931" s="129"/>
      <c r="K931" t="s">
        <v>7</v>
      </c>
      <c r="L931" s="15" t="s">
        <v>7</v>
      </c>
      <c r="M931" s="129" t="s">
        <v>7</v>
      </c>
      <c r="N931" s="15" t="s">
        <v>7</v>
      </c>
      <c r="O931" s="15" t="s">
        <v>7</v>
      </c>
      <c r="P931" t="s">
        <v>7</v>
      </c>
      <c r="Q931" s="15" t="s">
        <v>7</v>
      </c>
      <c r="R931" s="15" t="s">
        <v>7</v>
      </c>
    </row>
    <row r="932" spans="8:18" s="15" customFormat="1" x14ac:dyDescent="0.3">
      <c r="H932" t="s">
        <v>7</v>
      </c>
      <c r="I932" t="s">
        <v>7</v>
      </c>
      <c r="J932" s="129"/>
      <c r="K932" t="s">
        <v>7</v>
      </c>
      <c r="L932" s="15" t="s">
        <v>7</v>
      </c>
      <c r="M932" s="129" t="s">
        <v>7</v>
      </c>
      <c r="N932" s="15" t="s">
        <v>7</v>
      </c>
      <c r="O932" s="15" t="s">
        <v>7</v>
      </c>
      <c r="P932" t="s">
        <v>7</v>
      </c>
      <c r="Q932" s="15" t="s">
        <v>7</v>
      </c>
      <c r="R932" s="15" t="s">
        <v>7</v>
      </c>
    </row>
    <row r="933" spans="8:18" s="15" customFormat="1" x14ac:dyDescent="0.3">
      <c r="H933" t="s">
        <v>7</v>
      </c>
      <c r="I933" t="s">
        <v>7</v>
      </c>
      <c r="J933" s="129"/>
      <c r="K933" t="s">
        <v>7</v>
      </c>
      <c r="L933" s="15" t="s">
        <v>7</v>
      </c>
      <c r="M933" s="129" t="s">
        <v>7</v>
      </c>
      <c r="N933" s="15" t="s">
        <v>7</v>
      </c>
      <c r="O933" s="15" t="s">
        <v>7</v>
      </c>
      <c r="P933" t="s">
        <v>7</v>
      </c>
      <c r="Q933" s="15" t="s">
        <v>7</v>
      </c>
      <c r="R933" s="15" t="s">
        <v>7</v>
      </c>
    </row>
    <row r="934" spans="8:18" s="15" customFormat="1" x14ac:dyDescent="0.3">
      <c r="H934" t="s">
        <v>7</v>
      </c>
      <c r="I934" t="s">
        <v>7</v>
      </c>
      <c r="J934" s="129"/>
      <c r="K934" t="s">
        <v>7</v>
      </c>
      <c r="L934" s="15" t="s">
        <v>7</v>
      </c>
      <c r="M934" s="129" t="s">
        <v>7</v>
      </c>
      <c r="N934" s="15" t="s">
        <v>7</v>
      </c>
      <c r="O934" s="15" t="s">
        <v>7</v>
      </c>
      <c r="P934" t="s">
        <v>7</v>
      </c>
      <c r="Q934" s="15" t="s">
        <v>7</v>
      </c>
      <c r="R934" s="15" t="s">
        <v>7</v>
      </c>
    </row>
    <row r="935" spans="8:18" s="15" customFormat="1" x14ac:dyDescent="0.3">
      <c r="H935" t="s">
        <v>7</v>
      </c>
      <c r="I935" t="s">
        <v>7</v>
      </c>
      <c r="J935" s="129"/>
      <c r="K935" t="s">
        <v>7</v>
      </c>
      <c r="L935" s="15" t="s">
        <v>7</v>
      </c>
      <c r="M935" s="129" t="s">
        <v>7</v>
      </c>
      <c r="N935" s="15" t="s">
        <v>7</v>
      </c>
      <c r="O935" s="15" t="s">
        <v>7</v>
      </c>
      <c r="P935" t="s">
        <v>7</v>
      </c>
      <c r="Q935" s="15" t="s">
        <v>7</v>
      </c>
      <c r="R935" s="15" t="s">
        <v>7</v>
      </c>
    </row>
    <row r="936" spans="8:18" s="15" customFormat="1" x14ac:dyDescent="0.3">
      <c r="H936" t="s">
        <v>7</v>
      </c>
      <c r="I936" t="s">
        <v>7</v>
      </c>
      <c r="J936" s="129"/>
      <c r="K936" t="s">
        <v>7</v>
      </c>
      <c r="L936" s="15" t="s">
        <v>7</v>
      </c>
      <c r="M936" s="129" t="s">
        <v>7</v>
      </c>
      <c r="N936" s="15" t="s">
        <v>7</v>
      </c>
      <c r="O936" s="15" t="s">
        <v>7</v>
      </c>
      <c r="P936" t="s">
        <v>7</v>
      </c>
      <c r="Q936" s="15" t="s">
        <v>7</v>
      </c>
      <c r="R936" s="15" t="s">
        <v>7</v>
      </c>
    </row>
    <row r="937" spans="8:18" s="15" customFormat="1" x14ac:dyDescent="0.3">
      <c r="H937" t="s">
        <v>7</v>
      </c>
      <c r="I937" t="s">
        <v>7</v>
      </c>
      <c r="J937" s="129"/>
      <c r="K937" t="s">
        <v>7</v>
      </c>
      <c r="L937" s="15" t="s">
        <v>7</v>
      </c>
      <c r="M937" s="129" t="s">
        <v>7</v>
      </c>
      <c r="N937" s="15" t="s">
        <v>7</v>
      </c>
      <c r="O937" s="15" t="s">
        <v>7</v>
      </c>
      <c r="P937" t="s">
        <v>7</v>
      </c>
      <c r="Q937" s="15" t="s">
        <v>7</v>
      </c>
      <c r="R937" s="15" t="s">
        <v>7</v>
      </c>
    </row>
    <row r="938" spans="8:18" s="15" customFormat="1" x14ac:dyDescent="0.3">
      <c r="H938" t="s">
        <v>7</v>
      </c>
      <c r="I938" t="s">
        <v>7</v>
      </c>
      <c r="J938" s="129"/>
      <c r="K938" t="s">
        <v>7</v>
      </c>
      <c r="L938" s="15" t="s">
        <v>7</v>
      </c>
      <c r="M938" s="129" t="s">
        <v>7</v>
      </c>
      <c r="N938" s="15" t="s">
        <v>7</v>
      </c>
      <c r="O938" s="15" t="s">
        <v>7</v>
      </c>
      <c r="P938" t="s">
        <v>7</v>
      </c>
      <c r="Q938" s="15" t="s">
        <v>7</v>
      </c>
      <c r="R938" s="15" t="s">
        <v>7</v>
      </c>
    </row>
    <row r="939" spans="8:18" s="15" customFormat="1" x14ac:dyDescent="0.3">
      <c r="H939" t="s">
        <v>7</v>
      </c>
      <c r="I939" t="s">
        <v>7</v>
      </c>
      <c r="J939" s="129"/>
      <c r="K939" t="s">
        <v>7</v>
      </c>
      <c r="L939" s="15" t="s">
        <v>7</v>
      </c>
      <c r="M939" s="129" t="s">
        <v>7</v>
      </c>
      <c r="N939" s="15" t="s">
        <v>7</v>
      </c>
      <c r="O939" s="15" t="s">
        <v>7</v>
      </c>
      <c r="P939" t="s">
        <v>7</v>
      </c>
      <c r="Q939" s="15" t="s">
        <v>7</v>
      </c>
      <c r="R939" s="15" t="s">
        <v>7</v>
      </c>
    </row>
    <row r="940" spans="8:18" s="15" customFormat="1" x14ac:dyDescent="0.3">
      <c r="H940" t="s">
        <v>7</v>
      </c>
      <c r="I940" t="s">
        <v>7</v>
      </c>
      <c r="J940" s="129"/>
      <c r="K940" t="s">
        <v>7</v>
      </c>
      <c r="L940" s="15" t="s">
        <v>7</v>
      </c>
      <c r="M940" s="129" t="s">
        <v>7</v>
      </c>
      <c r="N940" s="15" t="s">
        <v>7</v>
      </c>
      <c r="O940" s="15" t="s">
        <v>7</v>
      </c>
      <c r="P940" t="s">
        <v>7</v>
      </c>
      <c r="Q940" s="15" t="s">
        <v>7</v>
      </c>
      <c r="R940" s="15" t="s">
        <v>7</v>
      </c>
    </row>
    <row r="941" spans="8:18" s="15" customFormat="1" x14ac:dyDescent="0.3">
      <c r="H941" t="s">
        <v>7</v>
      </c>
      <c r="I941" t="s">
        <v>7</v>
      </c>
      <c r="J941" s="129"/>
      <c r="K941" t="s">
        <v>7</v>
      </c>
      <c r="L941" s="15" t="s">
        <v>7</v>
      </c>
      <c r="M941" s="129" t="s">
        <v>7</v>
      </c>
      <c r="N941" s="15" t="s">
        <v>7</v>
      </c>
      <c r="O941" s="15" t="s">
        <v>7</v>
      </c>
      <c r="P941" t="s">
        <v>7</v>
      </c>
      <c r="Q941" s="15" t="s">
        <v>7</v>
      </c>
      <c r="R941" s="15" t="s">
        <v>7</v>
      </c>
    </row>
    <row r="942" spans="8:18" s="15" customFormat="1" x14ac:dyDescent="0.3">
      <c r="H942" t="s">
        <v>7</v>
      </c>
      <c r="I942" t="s">
        <v>7</v>
      </c>
      <c r="J942" s="129"/>
      <c r="K942" t="s">
        <v>7</v>
      </c>
      <c r="L942" s="15" t="s">
        <v>7</v>
      </c>
      <c r="M942" s="129" t="s">
        <v>7</v>
      </c>
      <c r="N942" s="15" t="s">
        <v>7</v>
      </c>
      <c r="O942" s="15" t="s">
        <v>7</v>
      </c>
      <c r="P942" t="s">
        <v>7</v>
      </c>
      <c r="Q942" s="15" t="s">
        <v>7</v>
      </c>
      <c r="R942" s="15" t="s">
        <v>7</v>
      </c>
    </row>
    <row r="943" spans="8:18" s="15" customFormat="1" x14ac:dyDescent="0.3">
      <c r="H943" t="s">
        <v>7</v>
      </c>
      <c r="I943" t="s">
        <v>7</v>
      </c>
      <c r="J943" s="129"/>
      <c r="K943" t="s">
        <v>7</v>
      </c>
      <c r="L943" s="15" t="s">
        <v>7</v>
      </c>
      <c r="M943" s="129" t="s">
        <v>7</v>
      </c>
      <c r="N943" s="15" t="s">
        <v>7</v>
      </c>
      <c r="O943" s="15" t="s">
        <v>7</v>
      </c>
      <c r="P943" t="s">
        <v>7</v>
      </c>
      <c r="Q943" s="15" t="s">
        <v>7</v>
      </c>
      <c r="R943" s="15" t="s">
        <v>7</v>
      </c>
    </row>
    <row r="944" spans="8:18" s="15" customFormat="1" x14ac:dyDescent="0.3">
      <c r="H944" t="s">
        <v>7</v>
      </c>
      <c r="I944" t="s">
        <v>7</v>
      </c>
      <c r="J944" s="129"/>
      <c r="K944" t="s">
        <v>7</v>
      </c>
      <c r="L944" s="15" t="s">
        <v>7</v>
      </c>
      <c r="M944" s="129" t="s">
        <v>7</v>
      </c>
      <c r="N944" s="15" t="s">
        <v>7</v>
      </c>
      <c r="O944" s="15" t="s">
        <v>7</v>
      </c>
      <c r="P944" t="s">
        <v>7</v>
      </c>
      <c r="Q944" s="15" t="s">
        <v>7</v>
      </c>
      <c r="R944" s="15" t="s">
        <v>7</v>
      </c>
    </row>
    <row r="945" spans="8:18" s="15" customFormat="1" x14ac:dyDescent="0.3">
      <c r="H945" t="s">
        <v>7</v>
      </c>
      <c r="I945" t="s">
        <v>7</v>
      </c>
      <c r="J945" s="129"/>
      <c r="K945" t="s">
        <v>7</v>
      </c>
      <c r="L945" s="15" t="s">
        <v>7</v>
      </c>
      <c r="M945" s="129" t="s">
        <v>7</v>
      </c>
      <c r="N945" s="15" t="s">
        <v>7</v>
      </c>
      <c r="O945" s="15" t="s">
        <v>7</v>
      </c>
      <c r="P945" t="s">
        <v>7</v>
      </c>
      <c r="Q945" s="15" t="s">
        <v>7</v>
      </c>
      <c r="R945" s="15" t="s">
        <v>7</v>
      </c>
    </row>
    <row r="946" spans="8:18" s="15" customFormat="1" x14ac:dyDescent="0.3">
      <c r="H946" t="s">
        <v>7</v>
      </c>
      <c r="I946" t="s">
        <v>7</v>
      </c>
      <c r="J946" s="129"/>
      <c r="K946" t="s">
        <v>7</v>
      </c>
      <c r="L946" s="15" t="s">
        <v>7</v>
      </c>
      <c r="M946" s="129" t="s">
        <v>7</v>
      </c>
      <c r="N946" s="15" t="s">
        <v>7</v>
      </c>
      <c r="O946" s="15" t="s">
        <v>7</v>
      </c>
      <c r="P946" t="s">
        <v>7</v>
      </c>
      <c r="Q946" s="15" t="s">
        <v>7</v>
      </c>
      <c r="R946" s="15" t="s">
        <v>7</v>
      </c>
    </row>
    <row r="947" spans="8:18" s="15" customFormat="1" x14ac:dyDescent="0.3">
      <c r="H947" t="s">
        <v>7</v>
      </c>
      <c r="I947" t="s">
        <v>7</v>
      </c>
      <c r="J947" s="129"/>
      <c r="K947" t="s">
        <v>7</v>
      </c>
      <c r="L947" s="15" t="s">
        <v>7</v>
      </c>
      <c r="M947" s="129" t="s">
        <v>7</v>
      </c>
      <c r="N947" s="15" t="s">
        <v>7</v>
      </c>
      <c r="O947" s="15" t="s">
        <v>7</v>
      </c>
      <c r="P947" t="s">
        <v>7</v>
      </c>
      <c r="Q947" s="15" t="s">
        <v>7</v>
      </c>
      <c r="R947" s="15" t="s">
        <v>7</v>
      </c>
    </row>
    <row r="948" spans="8:18" s="15" customFormat="1" x14ac:dyDescent="0.3">
      <c r="H948" t="s">
        <v>7</v>
      </c>
      <c r="I948" t="s">
        <v>7</v>
      </c>
      <c r="J948" s="129"/>
      <c r="K948" t="s">
        <v>7</v>
      </c>
      <c r="L948" s="15" t="s">
        <v>7</v>
      </c>
      <c r="M948" s="129" t="s">
        <v>7</v>
      </c>
      <c r="N948" s="15" t="s">
        <v>7</v>
      </c>
      <c r="O948" s="15" t="s">
        <v>7</v>
      </c>
      <c r="P948" t="s">
        <v>7</v>
      </c>
      <c r="Q948" s="15" t="s">
        <v>7</v>
      </c>
      <c r="R948" s="15" t="s">
        <v>7</v>
      </c>
    </row>
    <row r="949" spans="8:18" s="15" customFormat="1" x14ac:dyDescent="0.3">
      <c r="H949" t="s">
        <v>7</v>
      </c>
      <c r="I949" t="s">
        <v>7</v>
      </c>
      <c r="J949" s="129"/>
      <c r="K949" t="s">
        <v>7</v>
      </c>
      <c r="L949" s="15" t="s">
        <v>7</v>
      </c>
      <c r="M949" s="129" t="s">
        <v>7</v>
      </c>
      <c r="N949" s="15" t="s">
        <v>7</v>
      </c>
      <c r="O949" s="15" t="s">
        <v>7</v>
      </c>
      <c r="P949" t="s">
        <v>7</v>
      </c>
      <c r="Q949" s="15" t="s">
        <v>7</v>
      </c>
      <c r="R949" s="15" t="s">
        <v>7</v>
      </c>
    </row>
    <row r="950" spans="8:18" s="15" customFormat="1" x14ac:dyDescent="0.3">
      <c r="H950" t="s">
        <v>7</v>
      </c>
      <c r="I950" t="s">
        <v>7</v>
      </c>
      <c r="J950" s="129"/>
      <c r="K950" t="s">
        <v>7</v>
      </c>
      <c r="L950" s="15" t="s">
        <v>7</v>
      </c>
      <c r="M950" s="129" t="s">
        <v>7</v>
      </c>
      <c r="N950" s="15" t="s">
        <v>7</v>
      </c>
      <c r="O950" s="15" t="s">
        <v>7</v>
      </c>
      <c r="P950" t="s">
        <v>7</v>
      </c>
      <c r="Q950" s="15" t="s">
        <v>7</v>
      </c>
      <c r="R950" s="15" t="s">
        <v>7</v>
      </c>
    </row>
    <row r="951" spans="8:18" s="15" customFormat="1" x14ac:dyDescent="0.3">
      <c r="H951" t="s">
        <v>7</v>
      </c>
      <c r="I951" t="s">
        <v>7</v>
      </c>
      <c r="J951" s="129"/>
      <c r="K951" t="s">
        <v>7</v>
      </c>
      <c r="L951" s="15" t="s">
        <v>7</v>
      </c>
      <c r="M951" s="129" t="s">
        <v>7</v>
      </c>
      <c r="N951" s="15" t="s">
        <v>7</v>
      </c>
      <c r="O951" s="15" t="s">
        <v>7</v>
      </c>
      <c r="P951" t="s">
        <v>7</v>
      </c>
      <c r="Q951" s="15" t="s">
        <v>7</v>
      </c>
      <c r="R951" s="15" t="s">
        <v>7</v>
      </c>
    </row>
    <row r="952" spans="8:18" s="15" customFormat="1" x14ac:dyDescent="0.3">
      <c r="H952" t="s">
        <v>7</v>
      </c>
      <c r="I952" t="s">
        <v>7</v>
      </c>
      <c r="J952" s="129"/>
      <c r="K952" t="s">
        <v>7</v>
      </c>
      <c r="L952" s="15" t="s">
        <v>7</v>
      </c>
      <c r="M952" s="129" t="s">
        <v>7</v>
      </c>
      <c r="N952" s="15" t="s">
        <v>7</v>
      </c>
      <c r="O952" s="15" t="s">
        <v>7</v>
      </c>
      <c r="P952" t="s">
        <v>7</v>
      </c>
      <c r="Q952" s="15" t="s">
        <v>7</v>
      </c>
      <c r="R952" s="15" t="s">
        <v>7</v>
      </c>
    </row>
    <row r="953" spans="8:18" s="15" customFormat="1" x14ac:dyDescent="0.3">
      <c r="H953" t="s">
        <v>7</v>
      </c>
      <c r="I953" t="s">
        <v>7</v>
      </c>
      <c r="J953" s="129"/>
      <c r="K953" t="s">
        <v>7</v>
      </c>
      <c r="L953" s="15" t="s">
        <v>7</v>
      </c>
      <c r="M953" s="129" t="s">
        <v>7</v>
      </c>
      <c r="N953" s="15" t="s">
        <v>7</v>
      </c>
      <c r="O953" s="15" t="s">
        <v>7</v>
      </c>
      <c r="P953" t="s">
        <v>7</v>
      </c>
      <c r="Q953" s="15" t="s">
        <v>7</v>
      </c>
      <c r="R953" s="15" t="s">
        <v>7</v>
      </c>
    </row>
    <row r="954" spans="8:18" s="15" customFormat="1" x14ac:dyDescent="0.3">
      <c r="H954" t="s">
        <v>7</v>
      </c>
      <c r="I954" t="s">
        <v>7</v>
      </c>
      <c r="J954" s="129"/>
      <c r="K954" t="s">
        <v>7</v>
      </c>
      <c r="L954" s="15" t="s">
        <v>7</v>
      </c>
      <c r="M954" s="129" t="s">
        <v>7</v>
      </c>
      <c r="N954" s="15" t="s">
        <v>7</v>
      </c>
      <c r="O954" s="15" t="s">
        <v>7</v>
      </c>
      <c r="P954" t="s">
        <v>7</v>
      </c>
      <c r="Q954" s="15" t="s">
        <v>7</v>
      </c>
      <c r="R954" s="15" t="s">
        <v>7</v>
      </c>
    </row>
    <row r="955" spans="8:18" s="15" customFormat="1" x14ac:dyDescent="0.3">
      <c r="H955" t="s">
        <v>7</v>
      </c>
      <c r="I955" t="s">
        <v>7</v>
      </c>
      <c r="J955" s="129"/>
      <c r="K955" t="s">
        <v>7</v>
      </c>
      <c r="L955" s="15" t="s">
        <v>7</v>
      </c>
      <c r="M955" s="129" t="s">
        <v>7</v>
      </c>
      <c r="N955" s="15" t="s">
        <v>7</v>
      </c>
      <c r="O955" s="15" t="s">
        <v>7</v>
      </c>
      <c r="P955" t="s">
        <v>7</v>
      </c>
      <c r="Q955" s="15" t="s">
        <v>7</v>
      </c>
      <c r="R955" s="15" t="s">
        <v>7</v>
      </c>
    </row>
    <row r="956" spans="8:18" s="15" customFormat="1" x14ac:dyDescent="0.3">
      <c r="H956" t="s">
        <v>7</v>
      </c>
      <c r="I956" t="s">
        <v>7</v>
      </c>
      <c r="J956" s="129"/>
      <c r="K956" t="s">
        <v>7</v>
      </c>
      <c r="L956" s="15" t="s">
        <v>7</v>
      </c>
      <c r="M956" s="129" t="s">
        <v>7</v>
      </c>
      <c r="N956" s="15" t="s">
        <v>7</v>
      </c>
      <c r="O956" s="15" t="s">
        <v>7</v>
      </c>
      <c r="P956" t="s">
        <v>7</v>
      </c>
      <c r="Q956" s="15" t="s">
        <v>7</v>
      </c>
      <c r="R956" s="15" t="s">
        <v>7</v>
      </c>
    </row>
    <row r="957" spans="8:18" s="15" customFormat="1" x14ac:dyDescent="0.3">
      <c r="H957" t="s">
        <v>7</v>
      </c>
      <c r="I957" t="s">
        <v>7</v>
      </c>
      <c r="J957" s="129"/>
      <c r="K957" t="s">
        <v>7</v>
      </c>
      <c r="L957" s="15" t="s">
        <v>7</v>
      </c>
      <c r="M957" s="129" t="s">
        <v>7</v>
      </c>
      <c r="N957" s="15" t="s">
        <v>7</v>
      </c>
      <c r="O957" s="15" t="s">
        <v>7</v>
      </c>
      <c r="P957" t="s">
        <v>7</v>
      </c>
      <c r="Q957" s="15" t="s">
        <v>7</v>
      </c>
      <c r="R957" s="15" t="s">
        <v>7</v>
      </c>
    </row>
    <row r="958" spans="8:18" s="15" customFormat="1" x14ac:dyDescent="0.3">
      <c r="H958" t="s">
        <v>7</v>
      </c>
      <c r="I958" t="s">
        <v>7</v>
      </c>
      <c r="J958" s="129"/>
      <c r="K958" t="s">
        <v>7</v>
      </c>
      <c r="L958" s="15" t="s">
        <v>7</v>
      </c>
      <c r="M958" s="129" t="s">
        <v>7</v>
      </c>
      <c r="N958" s="15" t="s">
        <v>7</v>
      </c>
      <c r="O958" s="15" t="s">
        <v>7</v>
      </c>
      <c r="P958" t="s">
        <v>7</v>
      </c>
      <c r="Q958" s="15" t="s">
        <v>7</v>
      </c>
      <c r="R958" s="15" t="s">
        <v>7</v>
      </c>
    </row>
    <row r="959" spans="8:18" s="15" customFormat="1" x14ac:dyDescent="0.3">
      <c r="H959" t="s">
        <v>7</v>
      </c>
      <c r="I959" t="s">
        <v>7</v>
      </c>
      <c r="J959" s="129"/>
      <c r="K959" t="s">
        <v>7</v>
      </c>
      <c r="L959" s="15" t="s">
        <v>7</v>
      </c>
      <c r="M959" s="129" t="s">
        <v>7</v>
      </c>
      <c r="N959" s="15" t="s">
        <v>7</v>
      </c>
      <c r="O959" s="15" t="s">
        <v>7</v>
      </c>
      <c r="P959" t="s">
        <v>7</v>
      </c>
      <c r="Q959" s="15" t="s">
        <v>7</v>
      </c>
      <c r="R959" s="15" t="s">
        <v>7</v>
      </c>
    </row>
    <row r="960" spans="8:18" s="15" customFormat="1" x14ac:dyDescent="0.3">
      <c r="H960" t="s">
        <v>7</v>
      </c>
      <c r="I960" t="s">
        <v>7</v>
      </c>
      <c r="J960" s="129"/>
      <c r="K960" t="s">
        <v>7</v>
      </c>
      <c r="L960" s="15" t="s">
        <v>7</v>
      </c>
      <c r="M960" s="129" t="s">
        <v>7</v>
      </c>
      <c r="N960" s="15" t="s">
        <v>7</v>
      </c>
      <c r="O960" s="15" t="s">
        <v>7</v>
      </c>
      <c r="P960" t="s">
        <v>7</v>
      </c>
      <c r="Q960" s="15" t="s">
        <v>7</v>
      </c>
      <c r="R960" s="15" t="s">
        <v>7</v>
      </c>
    </row>
    <row r="961" spans="8:18" s="15" customFormat="1" x14ac:dyDescent="0.3">
      <c r="H961" t="s">
        <v>7</v>
      </c>
      <c r="I961" t="s">
        <v>7</v>
      </c>
      <c r="J961" s="129"/>
      <c r="K961" t="s">
        <v>7</v>
      </c>
      <c r="L961" s="15" t="s">
        <v>7</v>
      </c>
      <c r="M961" s="129" t="s">
        <v>7</v>
      </c>
      <c r="N961" s="15" t="s">
        <v>7</v>
      </c>
      <c r="O961" s="15" t="s">
        <v>7</v>
      </c>
      <c r="P961" t="s">
        <v>7</v>
      </c>
      <c r="Q961" s="15" t="s">
        <v>7</v>
      </c>
      <c r="R961" s="15" t="s">
        <v>7</v>
      </c>
    </row>
    <row r="962" spans="8:18" s="15" customFormat="1" x14ac:dyDescent="0.3">
      <c r="H962" t="s">
        <v>7</v>
      </c>
      <c r="I962" t="s">
        <v>7</v>
      </c>
      <c r="J962" s="129"/>
      <c r="K962" t="s">
        <v>7</v>
      </c>
      <c r="L962" s="15" t="s">
        <v>7</v>
      </c>
      <c r="M962" s="129" t="s">
        <v>7</v>
      </c>
      <c r="N962" s="15" t="s">
        <v>7</v>
      </c>
      <c r="O962" s="15" t="s">
        <v>7</v>
      </c>
      <c r="P962" t="s">
        <v>7</v>
      </c>
      <c r="Q962" s="15" t="s">
        <v>7</v>
      </c>
      <c r="R962" s="15" t="s">
        <v>7</v>
      </c>
    </row>
    <row r="963" spans="8:18" s="15" customFormat="1" x14ac:dyDescent="0.3">
      <c r="H963" t="s">
        <v>7</v>
      </c>
      <c r="I963" t="s">
        <v>7</v>
      </c>
      <c r="J963" s="129"/>
      <c r="K963" t="s">
        <v>7</v>
      </c>
      <c r="L963" s="15" t="s">
        <v>7</v>
      </c>
      <c r="M963" s="129" t="s">
        <v>7</v>
      </c>
      <c r="N963" s="15" t="s">
        <v>7</v>
      </c>
      <c r="O963" s="15" t="s">
        <v>7</v>
      </c>
      <c r="P963" t="s">
        <v>7</v>
      </c>
      <c r="Q963" s="15" t="s">
        <v>7</v>
      </c>
      <c r="R963" s="15" t="s">
        <v>7</v>
      </c>
    </row>
    <row r="964" spans="8:18" s="15" customFormat="1" x14ac:dyDescent="0.3">
      <c r="H964" t="s">
        <v>7</v>
      </c>
      <c r="I964" t="s">
        <v>7</v>
      </c>
      <c r="J964" s="129"/>
      <c r="K964" t="s">
        <v>7</v>
      </c>
      <c r="L964" s="15" t="s">
        <v>7</v>
      </c>
      <c r="M964" s="129" t="s">
        <v>7</v>
      </c>
      <c r="N964" s="15" t="s">
        <v>7</v>
      </c>
      <c r="O964" s="15" t="s">
        <v>7</v>
      </c>
      <c r="P964" t="s">
        <v>7</v>
      </c>
      <c r="Q964" s="15" t="s">
        <v>7</v>
      </c>
      <c r="R964" s="15" t="s">
        <v>7</v>
      </c>
    </row>
    <row r="965" spans="8:18" s="15" customFormat="1" x14ac:dyDescent="0.3">
      <c r="H965" t="s">
        <v>7</v>
      </c>
      <c r="I965" t="s">
        <v>7</v>
      </c>
      <c r="J965" s="129"/>
      <c r="K965" t="s">
        <v>7</v>
      </c>
      <c r="L965" s="15" t="s">
        <v>7</v>
      </c>
      <c r="M965" s="129" t="s">
        <v>7</v>
      </c>
      <c r="N965" s="15" t="s">
        <v>7</v>
      </c>
      <c r="O965" s="15" t="s">
        <v>7</v>
      </c>
      <c r="P965" t="s">
        <v>7</v>
      </c>
      <c r="Q965" s="15" t="s">
        <v>7</v>
      </c>
      <c r="R965" s="15" t="s">
        <v>7</v>
      </c>
    </row>
    <row r="966" spans="8:18" s="15" customFormat="1" x14ac:dyDescent="0.3">
      <c r="H966" t="s">
        <v>7</v>
      </c>
      <c r="I966" t="s">
        <v>7</v>
      </c>
      <c r="J966" s="129"/>
      <c r="K966" t="s">
        <v>7</v>
      </c>
      <c r="L966" s="15" t="s">
        <v>7</v>
      </c>
      <c r="M966" s="129" t="s">
        <v>7</v>
      </c>
      <c r="N966" s="15" t="s">
        <v>7</v>
      </c>
      <c r="O966" s="15" t="s">
        <v>7</v>
      </c>
      <c r="P966" t="s">
        <v>7</v>
      </c>
      <c r="Q966" s="15" t="s">
        <v>7</v>
      </c>
      <c r="R966" s="15" t="s">
        <v>7</v>
      </c>
    </row>
    <row r="967" spans="8:18" s="15" customFormat="1" x14ac:dyDescent="0.3">
      <c r="H967" t="s">
        <v>7</v>
      </c>
      <c r="I967" t="s">
        <v>7</v>
      </c>
      <c r="J967" s="129"/>
      <c r="K967" t="s">
        <v>7</v>
      </c>
      <c r="L967" s="15" t="s">
        <v>7</v>
      </c>
      <c r="M967" s="129" t="s">
        <v>7</v>
      </c>
      <c r="N967" s="15" t="s">
        <v>7</v>
      </c>
      <c r="O967" s="15" t="s">
        <v>7</v>
      </c>
      <c r="P967" t="s">
        <v>7</v>
      </c>
      <c r="Q967" s="15" t="s">
        <v>7</v>
      </c>
      <c r="R967" s="15" t="s">
        <v>7</v>
      </c>
    </row>
    <row r="968" spans="8:18" s="15" customFormat="1" x14ac:dyDescent="0.3">
      <c r="H968" t="s">
        <v>7</v>
      </c>
      <c r="I968" t="s">
        <v>7</v>
      </c>
      <c r="J968" s="129"/>
      <c r="K968" t="s">
        <v>7</v>
      </c>
      <c r="L968" s="15" t="s">
        <v>7</v>
      </c>
      <c r="M968" s="129" t="s">
        <v>7</v>
      </c>
      <c r="N968" s="15" t="s">
        <v>7</v>
      </c>
      <c r="O968" s="15" t="s">
        <v>7</v>
      </c>
      <c r="P968" t="s">
        <v>7</v>
      </c>
      <c r="Q968" s="15" t="s">
        <v>7</v>
      </c>
      <c r="R968" s="15" t="s">
        <v>7</v>
      </c>
    </row>
    <row r="969" spans="8:18" s="15" customFormat="1" x14ac:dyDescent="0.3">
      <c r="H969" t="s">
        <v>7</v>
      </c>
      <c r="I969" t="s">
        <v>7</v>
      </c>
      <c r="J969" s="129"/>
      <c r="K969" t="s">
        <v>7</v>
      </c>
      <c r="L969" s="15" t="s">
        <v>7</v>
      </c>
      <c r="M969" s="129" t="s">
        <v>7</v>
      </c>
      <c r="N969" s="15" t="s">
        <v>7</v>
      </c>
      <c r="O969" s="15" t="s">
        <v>7</v>
      </c>
      <c r="P969" t="s">
        <v>7</v>
      </c>
      <c r="Q969" s="15" t="s">
        <v>7</v>
      </c>
      <c r="R969" s="15" t="s">
        <v>7</v>
      </c>
    </row>
    <row r="970" spans="8:18" s="15" customFormat="1" x14ac:dyDescent="0.3">
      <c r="H970" t="s">
        <v>7</v>
      </c>
      <c r="I970" t="s">
        <v>7</v>
      </c>
      <c r="J970" s="129"/>
      <c r="K970" t="s">
        <v>7</v>
      </c>
      <c r="L970" s="15" t="s">
        <v>7</v>
      </c>
      <c r="M970" s="129" t="s">
        <v>7</v>
      </c>
      <c r="N970" s="15" t="s">
        <v>7</v>
      </c>
      <c r="O970" s="15" t="s">
        <v>7</v>
      </c>
      <c r="P970" t="s">
        <v>7</v>
      </c>
      <c r="Q970" s="15" t="s">
        <v>7</v>
      </c>
      <c r="R970" s="15" t="s">
        <v>7</v>
      </c>
    </row>
    <row r="971" spans="8:18" s="15" customFormat="1" x14ac:dyDescent="0.3">
      <c r="H971" t="s">
        <v>7</v>
      </c>
      <c r="I971" t="s">
        <v>7</v>
      </c>
      <c r="J971" s="129"/>
      <c r="K971" t="s">
        <v>7</v>
      </c>
      <c r="L971" s="15" t="s">
        <v>7</v>
      </c>
      <c r="M971" s="129" t="s">
        <v>7</v>
      </c>
      <c r="N971" s="15" t="s">
        <v>7</v>
      </c>
      <c r="O971" s="15" t="s">
        <v>7</v>
      </c>
      <c r="P971" t="s">
        <v>7</v>
      </c>
      <c r="Q971" s="15" t="s">
        <v>7</v>
      </c>
      <c r="R971" s="15" t="s">
        <v>7</v>
      </c>
    </row>
    <row r="972" spans="8:18" s="15" customFormat="1" x14ac:dyDescent="0.3">
      <c r="H972" t="s">
        <v>7</v>
      </c>
      <c r="I972" t="s">
        <v>7</v>
      </c>
      <c r="J972" s="129"/>
      <c r="K972" t="s">
        <v>7</v>
      </c>
      <c r="L972" s="15" t="s">
        <v>7</v>
      </c>
      <c r="M972" s="129" t="s">
        <v>7</v>
      </c>
      <c r="N972" s="15" t="s">
        <v>7</v>
      </c>
      <c r="O972" s="15" t="s">
        <v>7</v>
      </c>
      <c r="P972" t="s">
        <v>7</v>
      </c>
      <c r="Q972" s="15" t="s">
        <v>7</v>
      </c>
      <c r="R972" s="15" t="s">
        <v>7</v>
      </c>
    </row>
    <row r="973" spans="8:18" s="15" customFormat="1" x14ac:dyDescent="0.3">
      <c r="H973" t="s">
        <v>7</v>
      </c>
      <c r="I973" t="s">
        <v>7</v>
      </c>
      <c r="J973" s="129"/>
      <c r="K973" t="s">
        <v>7</v>
      </c>
      <c r="L973" s="15" t="s">
        <v>7</v>
      </c>
      <c r="M973" s="129" t="s">
        <v>7</v>
      </c>
      <c r="N973" s="15" t="s">
        <v>7</v>
      </c>
      <c r="O973" s="15" t="s">
        <v>7</v>
      </c>
      <c r="P973" t="s">
        <v>7</v>
      </c>
      <c r="Q973" s="15" t="s">
        <v>7</v>
      </c>
      <c r="R973" s="15" t="s">
        <v>7</v>
      </c>
    </row>
    <row r="974" spans="8:18" s="15" customFormat="1" x14ac:dyDescent="0.3">
      <c r="H974" t="s">
        <v>7</v>
      </c>
      <c r="I974" t="s">
        <v>7</v>
      </c>
      <c r="J974" s="129"/>
      <c r="K974" t="s">
        <v>7</v>
      </c>
      <c r="L974" s="15" t="s">
        <v>7</v>
      </c>
      <c r="M974" s="129" t="s">
        <v>7</v>
      </c>
      <c r="N974" s="15" t="s">
        <v>7</v>
      </c>
      <c r="O974" s="15" t="s">
        <v>7</v>
      </c>
      <c r="P974" t="s">
        <v>7</v>
      </c>
      <c r="Q974" s="15" t="s">
        <v>7</v>
      </c>
      <c r="R974" s="15" t="s">
        <v>7</v>
      </c>
    </row>
    <row r="975" spans="8:18" s="15" customFormat="1" x14ac:dyDescent="0.3">
      <c r="H975" t="s">
        <v>7</v>
      </c>
      <c r="I975" t="s">
        <v>7</v>
      </c>
      <c r="J975" s="129"/>
      <c r="K975" t="s">
        <v>7</v>
      </c>
      <c r="L975" s="15" t="s">
        <v>7</v>
      </c>
      <c r="M975" s="129" t="s">
        <v>7</v>
      </c>
      <c r="N975" s="15" t="s">
        <v>7</v>
      </c>
      <c r="O975" s="15" t="s">
        <v>7</v>
      </c>
      <c r="P975" t="s">
        <v>7</v>
      </c>
      <c r="Q975" s="15" t="s">
        <v>7</v>
      </c>
      <c r="R975" s="15" t="s">
        <v>7</v>
      </c>
    </row>
    <row r="976" spans="8:18" s="15" customFormat="1" x14ac:dyDescent="0.3">
      <c r="H976" t="s">
        <v>7</v>
      </c>
      <c r="I976" t="s">
        <v>7</v>
      </c>
      <c r="J976" s="129"/>
      <c r="K976" t="s">
        <v>7</v>
      </c>
      <c r="L976" s="15" t="s">
        <v>7</v>
      </c>
      <c r="M976" s="129" t="s">
        <v>7</v>
      </c>
      <c r="N976" s="15" t="s">
        <v>7</v>
      </c>
      <c r="O976" s="15" t="s">
        <v>7</v>
      </c>
      <c r="P976" t="s">
        <v>7</v>
      </c>
      <c r="Q976" s="15" t="s">
        <v>7</v>
      </c>
      <c r="R976" s="15" t="s">
        <v>7</v>
      </c>
    </row>
    <row r="977" spans="8:18" s="15" customFormat="1" x14ac:dyDescent="0.3">
      <c r="H977" t="s">
        <v>7</v>
      </c>
      <c r="I977" t="s">
        <v>7</v>
      </c>
      <c r="J977" s="129"/>
      <c r="K977" t="s">
        <v>7</v>
      </c>
      <c r="L977" s="15" t="s">
        <v>7</v>
      </c>
      <c r="M977" s="129" t="s">
        <v>7</v>
      </c>
      <c r="N977" s="15" t="s">
        <v>7</v>
      </c>
      <c r="O977" s="15" t="s">
        <v>7</v>
      </c>
      <c r="P977" t="s">
        <v>7</v>
      </c>
      <c r="Q977" s="15" t="s">
        <v>7</v>
      </c>
      <c r="R977" s="15" t="s">
        <v>7</v>
      </c>
    </row>
    <row r="978" spans="8:18" s="15" customFormat="1" x14ac:dyDescent="0.3">
      <c r="H978" t="s">
        <v>7</v>
      </c>
      <c r="I978" t="s">
        <v>7</v>
      </c>
      <c r="J978" s="129"/>
      <c r="K978" t="s">
        <v>7</v>
      </c>
      <c r="L978" s="15" t="s">
        <v>7</v>
      </c>
      <c r="M978" s="129" t="s">
        <v>7</v>
      </c>
      <c r="N978" s="15" t="s">
        <v>7</v>
      </c>
      <c r="O978" s="15" t="s">
        <v>7</v>
      </c>
      <c r="P978" t="s">
        <v>7</v>
      </c>
      <c r="Q978" s="15" t="s">
        <v>7</v>
      </c>
      <c r="R978" s="15" t="s">
        <v>7</v>
      </c>
    </row>
    <row r="979" spans="8:18" s="15" customFormat="1" x14ac:dyDescent="0.3">
      <c r="H979" t="s">
        <v>7</v>
      </c>
      <c r="I979" t="s">
        <v>7</v>
      </c>
      <c r="J979" s="129"/>
      <c r="K979" t="s">
        <v>7</v>
      </c>
      <c r="L979" s="15" t="s">
        <v>7</v>
      </c>
      <c r="M979" s="129" t="s">
        <v>7</v>
      </c>
      <c r="N979" s="15" t="s">
        <v>7</v>
      </c>
      <c r="O979" s="15" t="s">
        <v>7</v>
      </c>
      <c r="P979" t="s">
        <v>7</v>
      </c>
      <c r="Q979" s="15" t="s">
        <v>7</v>
      </c>
      <c r="R979" s="15" t="s">
        <v>7</v>
      </c>
    </row>
    <row r="980" spans="8:18" s="15" customFormat="1" x14ac:dyDescent="0.3">
      <c r="H980" t="s">
        <v>7</v>
      </c>
      <c r="I980" t="s">
        <v>7</v>
      </c>
      <c r="J980" s="129"/>
      <c r="K980" t="s">
        <v>7</v>
      </c>
      <c r="L980" s="15" t="s">
        <v>7</v>
      </c>
      <c r="M980" s="129" t="s">
        <v>7</v>
      </c>
      <c r="N980" s="15" t="s">
        <v>7</v>
      </c>
      <c r="O980" s="15" t="s">
        <v>7</v>
      </c>
      <c r="P980" t="s">
        <v>7</v>
      </c>
      <c r="Q980" s="15" t="s">
        <v>7</v>
      </c>
      <c r="R980" s="15" t="s">
        <v>7</v>
      </c>
    </row>
    <row r="981" spans="8:18" s="15" customFormat="1" x14ac:dyDescent="0.3">
      <c r="H981" t="s">
        <v>7</v>
      </c>
      <c r="I981" t="s">
        <v>7</v>
      </c>
      <c r="J981" s="129"/>
      <c r="K981" t="s">
        <v>7</v>
      </c>
      <c r="L981" s="15" t="s">
        <v>7</v>
      </c>
      <c r="M981" s="129" t="s">
        <v>7</v>
      </c>
      <c r="N981" s="15" t="s">
        <v>7</v>
      </c>
      <c r="O981" s="15" t="s">
        <v>7</v>
      </c>
      <c r="P981" t="s">
        <v>7</v>
      </c>
      <c r="Q981" s="15" t="s">
        <v>7</v>
      </c>
      <c r="R981" s="15" t="s">
        <v>7</v>
      </c>
    </row>
    <row r="982" spans="8:18" s="15" customFormat="1" x14ac:dyDescent="0.3">
      <c r="H982" t="s">
        <v>7</v>
      </c>
      <c r="I982" t="s">
        <v>7</v>
      </c>
      <c r="J982" s="129"/>
      <c r="K982" t="s">
        <v>7</v>
      </c>
      <c r="L982" s="15" t="s">
        <v>7</v>
      </c>
      <c r="M982" s="129" t="s">
        <v>7</v>
      </c>
      <c r="N982" s="15" t="s">
        <v>7</v>
      </c>
      <c r="O982" s="15" t="s">
        <v>7</v>
      </c>
      <c r="P982" t="s">
        <v>7</v>
      </c>
      <c r="Q982" s="15" t="s">
        <v>7</v>
      </c>
      <c r="R982" s="15" t="s">
        <v>7</v>
      </c>
    </row>
    <row r="983" spans="8:18" s="15" customFormat="1" x14ac:dyDescent="0.3">
      <c r="H983" t="s">
        <v>7</v>
      </c>
      <c r="I983" t="s">
        <v>7</v>
      </c>
      <c r="J983" s="129"/>
      <c r="K983" t="s">
        <v>7</v>
      </c>
      <c r="L983" s="15" t="s">
        <v>7</v>
      </c>
      <c r="M983" s="129" t="s">
        <v>7</v>
      </c>
      <c r="N983" s="15" t="s">
        <v>7</v>
      </c>
      <c r="O983" s="15" t="s">
        <v>7</v>
      </c>
      <c r="P983" t="s">
        <v>7</v>
      </c>
      <c r="Q983" s="15" t="s">
        <v>7</v>
      </c>
      <c r="R983" s="15" t="s">
        <v>7</v>
      </c>
    </row>
    <row r="984" spans="8:18" s="15" customFormat="1" x14ac:dyDescent="0.3">
      <c r="H984" t="s">
        <v>7</v>
      </c>
      <c r="I984" t="s">
        <v>7</v>
      </c>
      <c r="J984" s="129"/>
      <c r="K984" t="s">
        <v>7</v>
      </c>
      <c r="L984" s="15" t="s">
        <v>7</v>
      </c>
      <c r="M984" s="129" t="s">
        <v>7</v>
      </c>
      <c r="N984" s="15" t="s">
        <v>7</v>
      </c>
      <c r="O984" s="15" t="s">
        <v>7</v>
      </c>
      <c r="P984" t="s">
        <v>7</v>
      </c>
      <c r="Q984" s="15" t="s">
        <v>7</v>
      </c>
      <c r="R984" s="15" t="s">
        <v>7</v>
      </c>
    </row>
    <row r="985" spans="8:18" s="15" customFormat="1" x14ac:dyDescent="0.3">
      <c r="H985" t="s">
        <v>7</v>
      </c>
      <c r="I985" t="s">
        <v>7</v>
      </c>
      <c r="J985" s="129"/>
      <c r="K985" t="s">
        <v>7</v>
      </c>
      <c r="L985" s="15" t="s">
        <v>7</v>
      </c>
      <c r="M985" s="129" t="s">
        <v>7</v>
      </c>
      <c r="N985" s="15" t="s">
        <v>7</v>
      </c>
      <c r="O985" s="15" t="s">
        <v>7</v>
      </c>
      <c r="P985" t="s">
        <v>7</v>
      </c>
      <c r="Q985" s="15" t="s">
        <v>7</v>
      </c>
      <c r="R985" s="15" t="s">
        <v>7</v>
      </c>
    </row>
    <row r="986" spans="8:18" s="15" customFormat="1" x14ac:dyDescent="0.3">
      <c r="H986" t="s">
        <v>7</v>
      </c>
      <c r="I986" t="s">
        <v>7</v>
      </c>
      <c r="J986" s="129"/>
      <c r="K986" t="s">
        <v>7</v>
      </c>
      <c r="L986" s="15" t="s">
        <v>7</v>
      </c>
      <c r="M986" s="129" t="s">
        <v>7</v>
      </c>
      <c r="N986" s="15" t="s">
        <v>7</v>
      </c>
      <c r="O986" s="15" t="s">
        <v>7</v>
      </c>
      <c r="P986" t="s">
        <v>7</v>
      </c>
      <c r="Q986" s="15" t="s">
        <v>7</v>
      </c>
      <c r="R986" s="15" t="s">
        <v>7</v>
      </c>
    </row>
    <row r="987" spans="8:18" s="15" customFormat="1" x14ac:dyDescent="0.3">
      <c r="H987" t="s">
        <v>7</v>
      </c>
      <c r="I987" t="s">
        <v>7</v>
      </c>
      <c r="J987" s="129"/>
      <c r="K987" t="s">
        <v>7</v>
      </c>
      <c r="L987" s="15" t="s">
        <v>7</v>
      </c>
      <c r="M987" s="129" t="s">
        <v>7</v>
      </c>
      <c r="N987" s="15" t="s">
        <v>7</v>
      </c>
      <c r="O987" s="15" t="s">
        <v>7</v>
      </c>
      <c r="P987" t="s">
        <v>7</v>
      </c>
      <c r="Q987" s="15" t="s">
        <v>7</v>
      </c>
      <c r="R987" s="15" t="s">
        <v>7</v>
      </c>
    </row>
    <row r="988" spans="8:18" s="15" customFormat="1" x14ac:dyDescent="0.3">
      <c r="H988" t="s">
        <v>7</v>
      </c>
      <c r="I988" t="s">
        <v>7</v>
      </c>
      <c r="J988" s="129"/>
      <c r="K988" t="s">
        <v>7</v>
      </c>
      <c r="L988" s="15" t="s">
        <v>7</v>
      </c>
      <c r="M988" s="129" t="s">
        <v>7</v>
      </c>
      <c r="N988" s="15" t="s">
        <v>7</v>
      </c>
      <c r="O988" s="15" t="s">
        <v>7</v>
      </c>
      <c r="P988" t="s">
        <v>7</v>
      </c>
      <c r="Q988" s="15" t="s">
        <v>7</v>
      </c>
      <c r="R988" s="15" t="s">
        <v>7</v>
      </c>
    </row>
    <row r="989" spans="8:18" s="15" customFormat="1" x14ac:dyDescent="0.3">
      <c r="H989" t="s">
        <v>7</v>
      </c>
      <c r="I989" t="s">
        <v>7</v>
      </c>
      <c r="J989" s="129"/>
      <c r="K989" t="s">
        <v>7</v>
      </c>
      <c r="L989" s="15" t="s">
        <v>7</v>
      </c>
      <c r="M989" s="129" t="s">
        <v>7</v>
      </c>
      <c r="N989" s="15" t="s">
        <v>7</v>
      </c>
      <c r="O989" s="15" t="s">
        <v>7</v>
      </c>
      <c r="P989" t="s">
        <v>7</v>
      </c>
      <c r="Q989" s="15" t="s">
        <v>7</v>
      </c>
      <c r="R989" s="15" t="s">
        <v>7</v>
      </c>
    </row>
    <row r="990" spans="8:18" s="15" customFormat="1" x14ac:dyDescent="0.3">
      <c r="H990" t="s">
        <v>7</v>
      </c>
      <c r="I990" t="s">
        <v>7</v>
      </c>
      <c r="J990" s="129"/>
      <c r="K990" t="s">
        <v>7</v>
      </c>
      <c r="L990" s="15" t="s">
        <v>7</v>
      </c>
      <c r="M990" s="129" t="s">
        <v>7</v>
      </c>
      <c r="N990" s="15" t="s">
        <v>7</v>
      </c>
      <c r="O990" s="15" t="s">
        <v>7</v>
      </c>
      <c r="P990" t="s">
        <v>7</v>
      </c>
      <c r="Q990" s="15" t="s">
        <v>7</v>
      </c>
      <c r="R990" s="15" t="s">
        <v>7</v>
      </c>
    </row>
    <row r="991" spans="8:18" s="15" customFormat="1" x14ac:dyDescent="0.3">
      <c r="H991" t="s">
        <v>7</v>
      </c>
      <c r="I991" t="s">
        <v>7</v>
      </c>
      <c r="J991" s="129"/>
      <c r="K991" t="s">
        <v>7</v>
      </c>
      <c r="L991" s="15" t="s">
        <v>7</v>
      </c>
      <c r="M991" s="129" t="s">
        <v>7</v>
      </c>
      <c r="N991" s="15" t="s">
        <v>7</v>
      </c>
      <c r="O991" s="15" t="s">
        <v>7</v>
      </c>
      <c r="P991" t="s">
        <v>7</v>
      </c>
      <c r="Q991" s="15" t="s">
        <v>7</v>
      </c>
      <c r="R991" s="15" t="s">
        <v>7</v>
      </c>
    </row>
    <row r="992" spans="8:18" s="15" customFormat="1" x14ac:dyDescent="0.3">
      <c r="H992" t="s">
        <v>7</v>
      </c>
      <c r="I992" t="s">
        <v>7</v>
      </c>
      <c r="J992" s="129"/>
      <c r="K992" t="s">
        <v>7</v>
      </c>
      <c r="L992" s="15" t="s">
        <v>7</v>
      </c>
      <c r="M992" s="129" t="s">
        <v>7</v>
      </c>
      <c r="N992" s="15" t="s">
        <v>7</v>
      </c>
      <c r="O992" s="15" t="s">
        <v>7</v>
      </c>
      <c r="P992" t="s">
        <v>7</v>
      </c>
      <c r="Q992" s="15" t="s">
        <v>7</v>
      </c>
      <c r="R992" s="15" t="s">
        <v>7</v>
      </c>
    </row>
    <row r="993" spans="8:18" s="15" customFormat="1" x14ac:dyDescent="0.3">
      <c r="H993" t="s">
        <v>7</v>
      </c>
      <c r="I993" t="s">
        <v>7</v>
      </c>
      <c r="J993" s="129"/>
      <c r="K993" t="s">
        <v>7</v>
      </c>
      <c r="L993" s="15" t="s">
        <v>7</v>
      </c>
      <c r="M993" s="129" t="s">
        <v>7</v>
      </c>
      <c r="N993" s="15" t="s">
        <v>7</v>
      </c>
      <c r="O993" s="15" t="s">
        <v>7</v>
      </c>
      <c r="P993" t="s">
        <v>7</v>
      </c>
      <c r="Q993" s="15" t="s">
        <v>7</v>
      </c>
      <c r="R993" s="15" t="s">
        <v>7</v>
      </c>
    </row>
    <row r="994" spans="8:18" s="15" customFormat="1" x14ac:dyDescent="0.3">
      <c r="H994" t="s">
        <v>7</v>
      </c>
      <c r="I994" t="s">
        <v>7</v>
      </c>
      <c r="J994" s="129"/>
      <c r="K994" t="s">
        <v>7</v>
      </c>
      <c r="L994" s="15" t="s">
        <v>7</v>
      </c>
      <c r="M994" s="129" t="s">
        <v>7</v>
      </c>
      <c r="N994" s="15" t="s">
        <v>7</v>
      </c>
      <c r="O994" s="15" t="s">
        <v>7</v>
      </c>
      <c r="P994" t="s">
        <v>7</v>
      </c>
      <c r="Q994" s="15" t="s">
        <v>7</v>
      </c>
      <c r="R994" s="15" t="s">
        <v>7</v>
      </c>
    </row>
    <row r="995" spans="8:18" s="15" customFormat="1" x14ac:dyDescent="0.3">
      <c r="H995" t="s">
        <v>7</v>
      </c>
      <c r="I995" t="s">
        <v>7</v>
      </c>
      <c r="J995" s="129"/>
      <c r="K995" t="s">
        <v>7</v>
      </c>
      <c r="L995" s="15" t="s">
        <v>7</v>
      </c>
      <c r="M995" s="129" t="s">
        <v>7</v>
      </c>
      <c r="N995" s="15" t="s">
        <v>7</v>
      </c>
      <c r="O995" s="15" t="s">
        <v>7</v>
      </c>
      <c r="P995" t="s">
        <v>7</v>
      </c>
      <c r="Q995" s="15" t="s">
        <v>7</v>
      </c>
      <c r="R995" s="15" t="s">
        <v>7</v>
      </c>
    </row>
    <row r="996" spans="8:18" s="15" customFormat="1" x14ac:dyDescent="0.3">
      <c r="H996" t="s">
        <v>7</v>
      </c>
      <c r="I996" t="s">
        <v>7</v>
      </c>
      <c r="J996" s="129"/>
      <c r="K996" t="s">
        <v>7</v>
      </c>
      <c r="L996" s="15" t="s">
        <v>7</v>
      </c>
      <c r="M996" s="129" t="s">
        <v>7</v>
      </c>
      <c r="N996" s="15" t="s">
        <v>7</v>
      </c>
      <c r="O996" s="15" t="s">
        <v>7</v>
      </c>
      <c r="P996" t="s">
        <v>7</v>
      </c>
      <c r="Q996" s="15" t="s">
        <v>7</v>
      </c>
      <c r="R996" s="15" t="s">
        <v>7</v>
      </c>
    </row>
    <row r="997" spans="8:18" s="15" customFormat="1" x14ac:dyDescent="0.3">
      <c r="H997" t="s">
        <v>7</v>
      </c>
      <c r="I997" t="s">
        <v>7</v>
      </c>
      <c r="J997" s="129"/>
      <c r="K997" t="s">
        <v>7</v>
      </c>
      <c r="L997" s="15" t="s">
        <v>7</v>
      </c>
      <c r="M997" s="129" t="s">
        <v>7</v>
      </c>
      <c r="N997" s="15" t="s">
        <v>7</v>
      </c>
      <c r="O997" s="15" t="s">
        <v>7</v>
      </c>
      <c r="P997" t="s">
        <v>7</v>
      </c>
      <c r="Q997" s="15" t="s">
        <v>7</v>
      </c>
      <c r="R997" s="15" t="s">
        <v>7</v>
      </c>
    </row>
    <row r="998" spans="8:18" s="15" customFormat="1" x14ac:dyDescent="0.3">
      <c r="H998" t="s">
        <v>7</v>
      </c>
      <c r="I998" t="s">
        <v>7</v>
      </c>
      <c r="J998" s="129"/>
      <c r="K998" t="s">
        <v>7</v>
      </c>
      <c r="L998" s="15" t="s">
        <v>7</v>
      </c>
      <c r="M998" s="129" t="s">
        <v>7</v>
      </c>
      <c r="N998" s="15" t="s">
        <v>7</v>
      </c>
      <c r="O998" s="15" t="s">
        <v>7</v>
      </c>
      <c r="P998" t="s">
        <v>7</v>
      </c>
      <c r="Q998" s="15" t="s">
        <v>7</v>
      </c>
      <c r="R998" s="15" t="s">
        <v>7</v>
      </c>
    </row>
    <row r="999" spans="8:18" s="15" customFormat="1" x14ac:dyDescent="0.3">
      <c r="H999" t="s">
        <v>7</v>
      </c>
      <c r="I999" t="s">
        <v>7</v>
      </c>
      <c r="J999" s="129"/>
      <c r="K999" t="s">
        <v>7</v>
      </c>
      <c r="L999" s="15" t="s">
        <v>7</v>
      </c>
      <c r="M999" s="129" t="s">
        <v>7</v>
      </c>
      <c r="N999" s="15" t="s">
        <v>7</v>
      </c>
      <c r="O999" s="15" t="s">
        <v>7</v>
      </c>
      <c r="P999" t="s">
        <v>7</v>
      </c>
      <c r="Q999" s="15" t="s">
        <v>7</v>
      </c>
      <c r="R999" s="15" t="s">
        <v>7</v>
      </c>
    </row>
    <row r="1000" spans="8:18" s="15" customFormat="1" x14ac:dyDescent="0.3">
      <c r="H1000" t="s">
        <v>7</v>
      </c>
      <c r="I1000" t="s">
        <v>7</v>
      </c>
      <c r="J1000" s="129"/>
      <c r="K1000" t="s">
        <v>7</v>
      </c>
      <c r="L1000" s="15" t="s">
        <v>7</v>
      </c>
      <c r="M1000" s="129" t="s">
        <v>7</v>
      </c>
      <c r="N1000" s="15" t="s">
        <v>7</v>
      </c>
      <c r="O1000" s="15" t="s">
        <v>7</v>
      </c>
      <c r="P1000" t="s">
        <v>7</v>
      </c>
      <c r="Q1000" s="15" t="s">
        <v>7</v>
      </c>
      <c r="R1000" s="15" t="s">
        <v>7</v>
      </c>
    </row>
    <row r="1001" spans="8:18" s="15" customFormat="1" x14ac:dyDescent="0.3">
      <c r="H1001" t="s">
        <v>7</v>
      </c>
      <c r="I1001" t="s">
        <v>7</v>
      </c>
      <c r="J1001" s="129"/>
      <c r="K1001" t="s">
        <v>7</v>
      </c>
      <c r="L1001" s="15" t="s">
        <v>7</v>
      </c>
      <c r="M1001" s="129" t="s">
        <v>7</v>
      </c>
      <c r="N1001" s="15" t="s">
        <v>7</v>
      </c>
      <c r="O1001" s="15" t="s">
        <v>7</v>
      </c>
      <c r="P1001" t="s">
        <v>7</v>
      </c>
      <c r="Q1001" s="15" t="s">
        <v>7</v>
      </c>
      <c r="R1001" s="15" t="s">
        <v>7</v>
      </c>
    </row>
    <row r="1002" spans="8:18" s="15" customFormat="1" x14ac:dyDescent="0.3">
      <c r="H1002" t="s">
        <v>7</v>
      </c>
      <c r="I1002" t="s">
        <v>7</v>
      </c>
      <c r="J1002" s="129"/>
      <c r="K1002" t="s">
        <v>7</v>
      </c>
      <c r="L1002" s="15" t="s">
        <v>7</v>
      </c>
      <c r="M1002" s="129" t="s">
        <v>7</v>
      </c>
      <c r="N1002" s="15" t="s">
        <v>7</v>
      </c>
      <c r="O1002" s="15" t="s">
        <v>7</v>
      </c>
      <c r="P1002" t="s">
        <v>7</v>
      </c>
      <c r="Q1002" s="15" t="s">
        <v>7</v>
      </c>
      <c r="R1002" s="15" t="s">
        <v>7</v>
      </c>
    </row>
    <row r="1003" spans="8:18" s="15" customFormat="1" x14ac:dyDescent="0.3">
      <c r="H1003" t="s">
        <v>7</v>
      </c>
      <c r="I1003" t="s">
        <v>7</v>
      </c>
      <c r="J1003" s="129"/>
      <c r="K1003" t="s">
        <v>7</v>
      </c>
      <c r="L1003" s="15" t="s">
        <v>7</v>
      </c>
      <c r="M1003" s="129" t="s">
        <v>7</v>
      </c>
      <c r="N1003" s="15" t="s">
        <v>7</v>
      </c>
      <c r="O1003" s="15" t="s">
        <v>7</v>
      </c>
      <c r="P1003" t="s">
        <v>7</v>
      </c>
      <c r="Q1003" s="15" t="s">
        <v>7</v>
      </c>
      <c r="R1003" s="15" t="s">
        <v>7</v>
      </c>
    </row>
    <row r="1004" spans="8:18" s="15" customFormat="1" x14ac:dyDescent="0.3">
      <c r="H1004" t="s">
        <v>7</v>
      </c>
      <c r="I1004" t="s">
        <v>7</v>
      </c>
      <c r="J1004" s="129"/>
      <c r="K1004" t="s">
        <v>7</v>
      </c>
      <c r="L1004" s="15" t="s">
        <v>7</v>
      </c>
      <c r="M1004" s="129" t="s">
        <v>7</v>
      </c>
      <c r="N1004" s="15" t="s">
        <v>7</v>
      </c>
      <c r="O1004" s="15" t="s">
        <v>7</v>
      </c>
      <c r="P1004" t="s">
        <v>7</v>
      </c>
      <c r="Q1004" s="15" t="s">
        <v>7</v>
      </c>
      <c r="R1004" s="15" t="s">
        <v>7</v>
      </c>
    </row>
    <row r="1005" spans="8:18" s="15" customFormat="1" x14ac:dyDescent="0.3">
      <c r="H1005" t="s">
        <v>7</v>
      </c>
      <c r="I1005" t="s">
        <v>7</v>
      </c>
      <c r="J1005" s="129"/>
      <c r="K1005" t="s">
        <v>7</v>
      </c>
      <c r="L1005" s="15" t="s">
        <v>7</v>
      </c>
      <c r="M1005" s="129" t="s">
        <v>7</v>
      </c>
      <c r="N1005" s="15" t="s">
        <v>7</v>
      </c>
      <c r="O1005" s="15" t="s">
        <v>7</v>
      </c>
      <c r="P1005" t="s">
        <v>7</v>
      </c>
      <c r="Q1005" s="15" t="s">
        <v>7</v>
      </c>
      <c r="R1005" s="15" t="s">
        <v>7</v>
      </c>
    </row>
    <row r="1006" spans="8:18" s="15" customFormat="1" x14ac:dyDescent="0.3">
      <c r="H1006" t="s">
        <v>7</v>
      </c>
      <c r="I1006" t="s">
        <v>7</v>
      </c>
      <c r="J1006" s="129"/>
      <c r="K1006" t="s">
        <v>7</v>
      </c>
      <c r="L1006" s="15" t="s">
        <v>7</v>
      </c>
      <c r="M1006" s="129" t="s">
        <v>7</v>
      </c>
      <c r="N1006" s="15" t="s">
        <v>7</v>
      </c>
      <c r="O1006" s="15" t="s">
        <v>7</v>
      </c>
      <c r="P1006" t="s">
        <v>7</v>
      </c>
      <c r="Q1006" s="15" t="s">
        <v>7</v>
      </c>
      <c r="R1006" s="15" t="s">
        <v>7</v>
      </c>
    </row>
    <row r="1007" spans="8:18" s="15" customFormat="1" x14ac:dyDescent="0.3">
      <c r="H1007" t="s">
        <v>7</v>
      </c>
      <c r="I1007" t="s">
        <v>7</v>
      </c>
      <c r="J1007" s="129"/>
      <c r="K1007" t="s">
        <v>7</v>
      </c>
      <c r="L1007" s="15" t="s">
        <v>7</v>
      </c>
      <c r="M1007" s="129" t="s">
        <v>7</v>
      </c>
      <c r="N1007" s="15" t="s">
        <v>7</v>
      </c>
      <c r="O1007" s="15" t="s">
        <v>7</v>
      </c>
      <c r="P1007" t="s">
        <v>7</v>
      </c>
      <c r="Q1007" s="15" t="s">
        <v>7</v>
      </c>
      <c r="R1007" s="15" t="s">
        <v>7</v>
      </c>
    </row>
    <row r="1008" spans="8:18" s="15" customFormat="1" x14ac:dyDescent="0.3">
      <c r="H1008" t="s">
        <v>7</v>
      </c>
      <c r="I1008" t="s">
        <v>7</v>
      </c>
      <c r="J1008" s="129"/>
      <c r="K1008" t="s">
        <v>7</v>
      </c>
      <c r="L1008" s="15" t="s">
        <v>7</v>
      </c>
      <c r="M1008" s="129" t="s">
        <v>7</v>
      </c>
      <c r="N1008" s="15" t="s">
        <v>7</v>
      </c>
      <c r="O1008" s="15" t="s">
        <v>7</v>
      </c>
      <c r="P1008" t="s">
        <v>7</v>
      </c>
      <c r="Q1008" s="15" t="s">
        <v>7</v>
      </c>
      <c r="R1008" s="15" t="s">
        <v>7</v>
      </c>
    </row>
    <row r="1009" spans="8:18" s="15" customFormat="1" x14ac:dyDescent="0.3">
      <c r="H1009" t="s">
        <v>7</v>
      </c>
      <c r="I1009" t="s">
        <v>7</v>
      </c>
      <c r="J1009" s="129"/>
      <c r="K1009" t="s">
        <v>7</v>
      </c>
      <c r="L1009" s="15" t="s">
        <v>7</v>
      </c>
      <c r="M1009" s="129" t="s">
        <v>7</v>
      </c>
      <c r="N1009" s="15" t="s">
        <v>7</v>
      </c>
      <c r="O1009" s="15" t="s">
        <v>7</v>
      </c>
      <c r="P1009" t="s">
        <v>7</v>
      </c>
      <c r="Q1009" s="15" t="s">
        <v>7</v>
      </c>
      <c r="R1009" s="15" t="s">
        <v>7</v>
      </c>
    </row>
    <row r="1010" spans="8:18" s="15" customFormat="1" x14ac:dyDescent="0.3">
      <c r="H1010" t="s">
        <v>7</v>
      </c>
      <c r="I1010" t="s">
        <v>7</v>
      </c>
      <c r="J1010" s="129"/>
      <c r="K1010" t="s">
        <v>7</v>
      </c>
      <c r="L1010" s="15" t="s">
        <v>7</v>
      </c>
      <c r="M1010" s="129" t="s">
        <v>7</v>
      </c>
      <c r="N1010" s="15" t="s">
        <v>7</v>
      </c>
      <c r="O1010" s="15" t="s">
        <v>7</v>
      </c>
      <c r="P1010" t="s">
        <v>7</v>
      </c>
      <c r="Q1010" s="15" t="s">
        <v>7</v>
      </c>
      <c r="R1010" s="15" t="s">
        <v>7</v>
      </c>
    </row>
    <row r="1011" spans="8:18" s="15" customFormat="1" x14ac:dyDescent="0.3">
      <c r="H1011" t="s">
        <v>7</v>
      </c>
      <c r="I1011" t="s">
        <v>7</v>
      </c>
      <c r="J1011" s="129"/>
      <c r="K1011" t="s">
        <v>7</v>
      </c>
      <c r="L1011" s="15" t="s">
        <v>7</v>
      </c>
      <c r="M1011" s="129" t="s">
        <v>7</v>
      </c>
      <c r="N1011" s="15" t="s">
        <v>7</v>
      </c>
      <c r="O1011" s="15" t="s">
        <v>7</v>
      </c>
      <c r="P1011" t="s">
        <v>7</v>
      </c>
      <c r="Q1011" s="15" t="s">
        <v>7</v>
      </c>
      <c r="R1011" s="15" t="s">
        <v>7</v>
      </c>
    </row>
    <row r="1012" spans="8:18" s="15" customFormat="1" x14ac:dyDescent="0.3">
      <c r="H1012" t="s">
        <v>7</v>
      </c>
      <c r="I1012" t="s">
        <v>7</v>
      </c>
      <c r="J1012" s="129"/>
      <c r="K1012" t="s">
        <v>7</v>
      </c>
      <c r="L1012" s="15" t="s">
        <v>7</v>
      </c>
      <c r="M1012" s="129" t="s">
        <v>7</v>
      </c>
      <c r="N1012" s="15" t="s">
        <v>7</v>
      </c>
      <c r="O1012" s="15" t="s">
        <v>7</v>
      </c>
      <c r="P1012" t="s">
        <v>7</v>
      </c>
      <c r="Q1012" s="15" t="s">
        <v>7</v>
      </c>
      <c r="R1012" s="15" t="s">
        <v>7</v>
      </c>
    </row>
    <row r="1013" spans="8:18" s="15" customFormat="1" x14ac:dyDescent="0.3">
      <c r="H1013" t="s">
        <v>7</v>
      </c>
      <c r="I1013" t="s">
        <v>7</v>
      </c>
      <c r="J1013" s="129"/>
      <c r="K1013" t="s">
        <v>7</v>
      </c>
      <c r="L1013" s="15" t="s">
        <v>7</v>
      </c>
      <c r="M1013" s="129" t="s">
        <v>7</v>
      </c>
      <c r="N1013" s="15" t="s">
        <v>7</v>
      </c>
      <c r="O1013" s="15" t="s">
        <v>7</v>
      </c>
      <c r="P1013" t="s">
        <v>7</v>
      </c>
      <c r="Q1013" s="15" t="s">
        <v>7</v>
      </c>
      <c r="R1013" s="15" t="s">
        <v>7</v>
      </c>
    </row>
    <row r="1014" spans="8:18" s="15" customFormat="1" x14ac:dyDescent="0.3">
      <c r="H1014" t="s">
        <v>7</v>
      </c>
      <c r="I1014" t="s">
        <v>7</v>
      </c>
      <c r="J1014" s="129"/>
      <c r="K1014" t="s">
        <v>7</v>
      </c>
      <c r="L1014" s="15" t="s">
        <v>7</v>
      </c>
      <c r="M1014" s="129" t="s">
        <v>7</v>
      </c>
      <c r="N1014" s="15" t="s">
        <v>7</v>
      </c>
      <c r="O1014" s="15" t="s">
        <v>7</v>
      </c>
      <c r="P1014" t="s">
        <v>7</v>
      </c>
      <c r="Q1014" s="15" t="s">
        <v>7</v>
      </c>
      <c r="R1014" s="15" t="s">
        <v>7</v>
      </c>
    </row>
    <row r="1015" spans="8:18" s="15" customFormat="1" x14ac:dyDescent="0.3">
      <c r="H1015" t="s">
        <v>7</v>
      </c>
      <c r="I1015" t="s">
        <v>7</v>
      </c>
      <c r="J1015" s="129"/>
      <c r="K1015" t="s">
        <v>7</v>
      </c>
      <c r="L1015" s="15" t="s">
        <v>7</v>
      </c>
      <c r="M1015" s="129" t="s">
        <v>7</v>
      </c>
      <c r="N1015" s="15" t="s">
        <v>7</v>
      </c>
      <c r="O1015" s="15" t="s">
        <v>7</v>
      </c>
      <c r="P1015" t="s">
        <v>7</v>
      </c>
      <c r="Q1015" s="15" t="s">
        <v>7</v>
      </c>
      <c r="R1015" s="15" t="s">
        <v>7</v>
      </c>
    </row>
    <row r="1016" spans="8:18" s="15" customFormat="1" x14ac:dyDescent="0.3">
      <c r="H1016" t="s">
        <v>7</v>
      </c>
      <c r="I1016" t="s">
        <v>7</v>
      </c>
      <c r="J1016" s="129"/>
      <c r="K1016" t="s">
        <v>7</v>
      </c>
      <c r="L1016" s="15" t="s">
        <v>7</v>
      </c>
      <c r="M1016" s="129" t="s">
        <v>7</v>
      </c>
      <c r="N1016" s="15" t="s">
        <v>7</v>
      </c>
      <c r="O1016" s="15" t="s">
        <v>7</v>
      </c>
      <c r="P1016" t="s">
        <v>7</v>
      </c>
      <c r="Q1016" s="15" t="s">
        <v>7</v>
      </c>
      <c r="R1016" s="15" t="s">
        <v>7</v>
      </c>
    </row>
    <row r="1017" spans="8:18" s="15" customFormat="1" x14ac:dyDescent="0.3">
      <c r="H1017" t="s">
        <v>7</v>
      </c>
      <c r="I1017" t="s">
        <v>7</v>
      </c>
      <c r="J1017" s="129"/>
      <c r="K1017" t="s">
        <v>7</v>
      </c>
      <c r="L1017" s="15" t="s">
        <v>7</v>
      </c>
      <c r="M1017" s="129" t="s">
        <v>7</v>
      </c>
      <c r="N1017" s="15" t="s">
        <v>7</v>
      </c>
      <c r="O1017" s="15" t="s">
        <v>7</v>
      </c>
      <c r="P1017" t="s">
        <v>7</v>
      </c>
      <c r="Q1017" s="15" t="s">
        <v>7</v>
      </c>
      <c r="R1017" s="15" t="s">
        <v>7</v>
      </c>
    </row>
    <row r="1018" spans="8:18" s="15" customFormat="1" x14ac:dyDescent="0.3">
      <c r="H1018" t="s">
        <v>7</v>
      </c>
      <c r="I1018" t="s">
        <v>7</v>
      </c>
      <c r="J1018" s="129"/>
      <c r="K1018" t="s">
        <v>7</v>
      </c>
      <c r="L1018" s="15" t="s">
        <v>7</v>
      </c>
      <c r="M1018" s="129" t="s">
        <v>7</v>
      </c>
      <c r="N1018" s="15" t="s">
        <v>7</v>
      </c>
      <c r="O1018" s="15" t="s">
        <v>7</v>
      </c>
      <c r="P1018" t="s">
        <v>7</v>
      </c>
      <c r="Q1018" s="15" t="s">
        <v>7</v>
      </c>
      <c r="R1018" s="15" t="s">
        <v>7</v>
      </c>
    </row>
    <row r="1019" spans="8:18" s="15" customFormat="1" x14ac:dyDescent="0.3">
      <c r="H1019" t="s">
        <v>7</v>
      </c>
      <c r="I1019" t="s">
        <v>7</v>
      </c>
      <c r="J1019" s="129"/>
      <c r="K1019" t="s">
        <v>7</v>
      </c>
      <c r="L1019" s="15" t="s">
        <v>7</v>
      </c>
      <c r="M1019" s="129" t="s">
        <v>7</v>
      </c>
      <c r="N1019" s="15" t="s">
        <v>7</v>
      </c>
      <c r="O1019" s="15" t="s">
        <v>7</v>
      </c>
      <c r="P1019" t="s">
        <v>7</v>
      </c>
      <c r="Q1019" s="15" t="s">
        <v>7</v>
      </c>
      <c r="R1019" s="15" t="s">
        <v>7</v>
      </c>
    </row>
    <row r="1020" spans="8:18" s="15" customFormat="1" x14ac:dyDescent="0.3">
      <c r="H1020" t="s">
        <v>7</v>
      </c>
      <c r="I1020" t="s">
        <v>7</v>
      </c>
      <c r="J1020" s="129"/>
      <c r="K1020" t="s">
        <v>7</v>
      </c>
      <c r="L1020" s="15" t="s">
        <v>7</v>
      </c>
      <c r="M1020" s="129" t="s">
        <v>7</v>
      </c>
      <c r="N1020" s="15" t="s">
        <v>7</v>
      </c>
      <c r="O1020" s="15" t="s">
        <v>7</v>
      </c>
      <c r="P1020" t="s">
        <v>7</v>
      </c>
      <c r="Q1020" s="15" t="s">
        <v>7</v>
      </c>
      <c r="R1020" s="15" t="s">
        <v>7</v>
      </c>
    </row>
    <row r="1021" spans="8:18" s="15" customFormat="1" x14ac:dyDescent="0.3">
      <c r="H1021" t="s">
        <v>7</v>
      </c>
      <c r="I1021" t="s">
        <v>7</v>
      </c>
      <c r="J1021" s="129"/>
      <c r="K1021" t="s">
        <v>7</v>
      </c>
      <c r="L1021" s="15" t="s">
        <v>7</v>
      </c>
      <c r="M1021" s="129" t="s">
        <v>7</v>
      </c>
      <c r="N1021" s="15" t="s">
        <v>7</v>
      </c>
      <c r="O1021" s="15" t="s">
        <v>7</v>
      </c>
      <c r="P1021" t="s">
        <v>7</v>
      </c>
      <c r="Q1021" s="15" t="s">
        <v>7</v>
      </c>
      <c r="R1021" s="15" t="s">
        <v>7</v>
      </c>
    </row>
    <row r="1022" spans="8:18" s="15" customFormat="1" x14ac:dyDescent="0.3">
      <c r="H1022" t="s">
        <v>7</v>
      </c>
      <c r="I1022" t="s">
        <v>7</v>
      </c>
      <c r="J1022" s="129"/>
      <c r="K1022" t="s">
        <v>7</v>
      </c>
      <c r="L1022" s="15" t="s">
        <v>7</v>
      </c>
      <c r="M1022" s="129" t="s">
        <v>7</v>
      </c>
      <c r="N1022" s="15" t="s">
        <v>7</v>
      </c>
      <c r="O1022" s="15" t="s">
        <v>7</v>
      </c>
      <c r="P1022" t="s">
        <v>7</v>
      </c>
      <c r="Q1022" s="15" t="s">
        <v>7</v>
      </c>
      <c r="R1022" s="15" t="s">
        <v>7</v>
      </c>
    </row>
    <row r="1023" spans="8:18" s="15" customFormat="1" x14ac:dyDescent="0.3">
      <c r="H1023" t="s">
        <v>7</v>
      </c>
      <c r="I1023" t="s">
        <v>7</v>
      </c>
      <c r="J1023" s="129"/>
      <c r="K1023" t="s">
        <v>7</v>
      </c>
      <c r="L1023" s="15" t="s">
        <v>7</v>
      </c>
      <c r="M1023" s="129" t="s">
        <v>7</v>
      </c>
      <c r="N1023" s="15" t="s">
        <v>7</v>
      </c>
      <c r="O1023" s="15" t="s">
        <v>7</v>
      </c>
      <c r="P1023" t="s">
        <v>7</v>
      </c>
      <c r="Q1023" s="15" t="s">
        <v>7</v>
      </c>
      <c r="R1023" s="15" t="s">
        <v>7</v>
      </c>
    </row>
    <row r="1024" spans="8:18" s="15" customFormat="1" x14ac:dyDescent="0.3">
      <c r="H1024" t="s">
        <v>7</v>
      </c>
      <c r="I1024" t="s">
        <v>7</v>
      </c>
      <c r="J1024" s="129"/>
      <c r="K1024" t="s">
        <v>7</v>
      </c>
      <c r="L1024" s="15" t="s">
        <v>7</v>
      </c>
      <c r="M1024" s="129" t="s">
        <v>7</v>
      </c>
      <c r="N1024" s="15" t="s">
        <v>7</v>
      </c>
      <c r="O1024" s="15" t="s">
        <v>7</v>
      </c>
      <c r="P1024" t="s">
        <v>7</v>
      </c>
      <c r="Q1024" s="15" t="s">
        <v>7</v>
      </c>
      <c r="R1024" s="15" t="s">
        <v>7</v>
      </c>
    </row>
    <row r="1025" spans="8:18" s="15" customFormat="1" x14ac:dyDescent="0.3">
      <c r="H1025" t="s">
        <v>7</v>
      </c>
      <c r="I1025" t="s">
        <v>7</v>
      </c>
      <c r="J1025" s="129"/>
      <c r="K1025" t="s">
        <v>7</v>
      </c>
      <c r="L1025" s="15" t="s">
        <v>7</v>
      </c>
      <c r="M1025" s="129" t="s">
        <v>7</v>
      </c>
      <c r="N1025" s="15" t="s">
        <v>7</v>
      </c>
      <c r="O1025" s="15" t="s">
        <v>7</v>
      </c>
      <c r="P1025" t="s">
        <v>7</v>
      </c>
      <c r="Q1025" s="15" t="s">
        <v>7</v>
      </c>
      <c r="R1025" s="15" t="s">
        <v>7</v>
      </c>
    </row>
    <row r="1026" spans="8:18" s="15" customFormat="1" x14ac:dyDescent="0.3">
      <c r="H1026" t="s">
        <v>7</v>
      </c>
      <c r="I1026" t="s">
        <v>7</v>
      </c>
      <c r="J1026" s="129"/>
      <c r="K1026" t="s">
        <v>7</v>
      </c>
      <c r="L1026" s="15" t="s">
        <v>7</v>
      </c>
      <c r="M1026" s="129" t="s">
        <v>7</v>
      </c>
      <c r="N1026" s="15" t="s">
        <v>7</v>
      </c>
      <c r="O1026" s="15" t="s">
        <v>7</v>
      </c>
      <c r="P1026" t="s">
        <v>7</v>
      </c>
      <c r="Q1026" s="15" t="s">
        <v>7</v>
      </c>
      <c r="R1026" s="15" t="s">
        <v>7</v>
      </c>
    </row>
    <row r="1027" spans="8:18" s="15" customFormat="1" x14ac:dyDescent="0.3">
      <c r="H1027" t="s">
        <v>7</v>
      </c>
      <c r="I1027" t="s">
        <v>7</v>
      </c>
      <c r="J1027" s="129"/>
      <c r="K1027" t="s">
        <v>7</v>
      </c>
      <c r="L1027" s="15" t="s">
        <v>7</v>
      </c>
      <c r="M1027" s="129" t="s">
        <v>7</v>
      </c>
      <c r="N1027" s="15" t="s">
        <v>7</v>
      </c>
      <c r="O1027" s="15" t="s">
        <v>7</v>
      </c>
      <c r="P1027" t="s">
        <v>7</v>
      </c>
      <c r="Q1027" s="15" t="s">
        <v>7</v>
      </c>
      <c r="R1027" s="15" t="s">
        <v>7</v>
      </c>
    </row>
    <row r="1028" spans="8:18" s="15" customFormat="1" x14ac:dyDescent="0.3">
      <c r="H1028" t="s">
        <v>7</v>
      </c>
      <c r="I1028" t="s">
        <v>7</v>
      </c>
      <c r="J1028" s="129"/>
      <c r="K1028" t="s">
        <v>7</v>
      </c>
      <c r="L1028" s="15" t="s">
        <v>7</v>
      </c>
      <c r="M1028" s="129" t="s">
        <v>7</v>
      </c>
      <c r="N1028" s="15" t="s">
        <v>7</v>
      </c>
      <c r="O1028" s="15" t="s">
        <v>7</v>
      </c>
      <c r="P1028" t="s">
        <v>7</v>
      </c>
      <c r="Q1028" s="15" t="s">
        <v>7</v>
      </c>
      <c r="R1028" s="15" t="s">
        <v>7</v>
      </c>
    </row>
    <row r="1029" spans="8:18" s="15" customFormat="1" x14ac:dyDescent="0.3">
      <c r="H1029" t="s">
        <v>7</v>
      </c>
      <c r="I1029" t="s">
        <v>7</v>
      </c>
      <c r="J1029" s="129"/>
      <c r="K1029" t="s">
        <v>7</v>
      </c>
      <c r="L1029" s="15" t="s">
        <v>7</v>
      </c>
      <c r="M1029" s="129" t="s">
        <v>7</v>
      </c>
      <c r="N1029" s="15" t="s">
        <v>7</v>
      </c>
      <c r="O1029" s="15" t="s">
        <v>7</v>
      </c>
      <c r="P1029" t="s">
        <v>7</v>
      </c>
      <c r="Q1029" s="15" t="s">
        <v>7</v>
      </c>
      <c r="R1029" s="15" t="s">
        <v>7</v>
      </c>
    </row>
    <row r="1030" spans="8:18" s="15" customFormat="1" x14ac:dyDescent="0.3">
      <c r="H1030" t="s">
        <v>7</v>
      </c>
      <c r="I1030" t="s">
        <v>7</v>
      </c>
      <c r="J1030" s="129"/>
      <c r="K1030" t="s">
        <v>7</v>
      </c>
      <c r="L1030" s="15" t="s">
        <v>7</v>
      </c>
      <c r="M1030" s="129" t="s">
        <v>7</v>
      </c>
      <c r="N1030" s="15" t="s">
        <v>7</v>
      </c>
      <c r="O1030" s="15" t="s">
        <v>7</v>
      </c>
      <c r="P1030" t="s">
        <v>7</v>
      </c>
      <c r="Q1030" s="15" t="s">
        <v>7</v>
      </c>
      <c r="R1030" s="15" t="s">
        <v>7</v>
      </c>
    </row>
    <row r="1031" spans="8:18" s="15" customFormat="1" x14ac:dyDescent="0.3">
      <c r="H1031" t="s">
        <v>7</v>
      </c>
      <c r="I1031" t="s">
        <v>7</v>
      </c>
      <c r="J1031" s="129"/>
      <c r="K1031" t="s">
        <v>7</v>
      </c>
      <c r="L1031" s="15" t="s">
        <v>7</v>
      </c>
      <c r="M1031" s="129" t="s">
        <v>7</v>
      </c>
      <c r="N1031" s="15" t="s">
        <v>7</v>
      </c>
      <c r="O1031" s="15" t="s">
        <v>7</v>
      </c>
      <c r="P1031" t="s">
        <v>7</v>
      </c>
      <c r="Q1031" s="15" t="s">
        <v>7</v>
      </c>
      <c r="R1031" s="15" t="s">
        <v>7</v>
      </c>
    </row>
    <row r="1032" spans="8:18" s="15" customFormat="1" x14ac:dyDescent="0.3">
      <c r="H1032" t="s">
        <v>7</v>
      </c>
      <c r="I1032" t="s">
        <v>7</v>
      </c>
      <c r="J1032" s="129"/>
      <c r="K1032" t="s">
        <v>7</v>
      </c>
      <c r="L1032" s="15" t="s">
        <v>7</v>
      </c>
      <c r="M1032" s="129" t="s">
        <v>7</v>
      </c>
      <c r="N1032" s="15" t="s">
        <v>7</v>
      </c>
      <c r="O1032" s="15" t="s">
        <v>7</v>
      </c>
      <c r="P1032" t="s">
        <v>7</v>
      </c>
      <c r="Q1032" s="15" t="s">
        <v>7</v>
      </c>
      <c r="R1032" s="15" t="s">
        <v>7</v>
      </c>
    </row>
    <row r="1033" spans="8:18" s="15" customFormat="1" x14ac:dyDescent="0.3">
      <c r="H1033" t="s">
        <v>7</v>
      </c>
      <c r="I1033" t="s">
        <v>7</v>
      </c>
      <c r="J1033" s="129"/>
      <c r="K1033" t="s">
        <v>7</v>
      </c>
      <c r="L1033" s="15" t="s">
        <v>7</v>
      </c>
      <c r="M1033" s="129" t="s">
        <v>7</v>
      </c>
      <c r="N1033" s="15" t="s">
        <v>7</v>
      </c>
      <c r="O1033" s="15" t="s">
        <v>7</v>
      </c>
      <c r="P1033" t="s">
        <v>7</v>
      </c>
      <c r="Q1033" s="15" t="s">
        <v>7</v>
      </c>
      <c r="R1033" s="15" t="s">
        <v>7</v>
      </c>
    </row>
    <row r="1034" spans="8:18" s="15" customFormat="1" x14ac:dyDescent="0.3">
      <c r="H1034" t="s">
        <v>7</v>
      </c>
      <c r="I1034" t="s">
        <v>7</v>
      </c>
      <c r="J1034" s="129"/>
      <c r="K1034" t="s">
        <v>7</v>
      </c>
      <c r="L1034" s="15" t="s">
        <v>7</v>
      </c>
      <c r="M1034" s="129" t="s">
        <v>7</v>
      </c>
      <c r="N1034" s="15" t="s">
        <v>7</v>
      </c>
      <c r="O1034" s="15" t="s">
        <v>7</v>
      </c>
      <c r="P1034" t="s">
        <v>7</v>
      </c>
      <c r="Q1034" s="15" t="s">
        <v>7</v>
      </c>
      <c r="R1034" s="15" t="s">
        <v>7</v>
      </c>
    </row>
    <row r="1035" spans="8:18" s="15" customFormat="1" x14ac:dyDescent="0.3">
      <c r="H1035" t="s">
        <v>7</v>
      </c>
      <c r="I1035" t="s">
        <v>7</v>
      </c>
      <c r="J1035" s="129"/>
      <c r="K1035" t="s">
        <v>7</v>
      </c>
      <c r="L1035" s="15" t="s">
        <v>7</v>
      </c>
      <c r="M1035" s="129" t="s">
        <v>7</v>
      </c>
      <c r="N1035" s="15" t="s">
        <v>7</v>
      </c>
      <c r="O1035" s="15" t="s">
        <v>7</v>
      </c>
      <c r="P1035" t="s">
        <v>7</v>
      </c>
      <c r="Q1035" s="15" t="s">
        <v>7</v>
      </c>
      <c r="R1035" s="15" t="s">
        <v>7</v>
      </c>
    </row>
    <row r="1036" spans="8:18" s="15" customFormat="1" x14ac:dyDescent="0.3">
      <c r="H1036" t="s">
        <v>7</v>
      </c>
      <c r="I1036" t="s">
        <v>7</v>
      </c>
      <c r="J1036" s="129"/>
      <c r="K1036" t="s">
        <v>7</v>
      </c>
      <c r="L1036" s="15" t="s">
        <v>7</v>
      </c>
      <c r="M1036" s="129" t="s">
        <v>7</v>
      </c>
      <c r="N1036" s="15" t="s">
        <v>7</v>
      </c>
      <c r="O1036" s="15" t="s">
        <v>7</v>
      </c>
      <c r="P1036" t="s">
        <v>7</v>
      </c>
      <c r="Q1036" s="15" t="s">
        <v>7</v>
      </c>
      <c r="R1036" s="15" t="s">
        <v>7</v>
      </c>
    </row>
    <row r="1037" spans="8:18" s="15" customFormat="1" x14ac:dyDescent="0.3">
      <c r="H1037" t="s">
        <v>7</v>
      </c>
      <c r="I1037" t="s">
        <v>7</v>
      </c>
      <c r="J1037" s="129"/>
      <c r="K1037" t="s">
        <v>7</v>
      </c>
      <c r="L1037" s="15" t="s">
        <v>7</v>
      </c>
      <c r="M1037" s="129" t="s">
        <v>7</v>
      </c>
      <c r="N1037" s="15" t="s">
        <v>7</v>
      </c>
      <c r="O1037" s="15" t="s">
        <v>7</v>
      </c>
      <c r="P1037" t="s">
        <v>7</v>
      </c>
      <c r="Q1037" s="15" t="s">
        <v>7</v>
      </c>
      <c r="R1037" s="15" t="s">
        <v>7</v>
      </c>
    </row>
    <row r="1038" spans="8:18" s="15" customFormat="1" x14ac:dyDescent="0.3">
      <c r="H1038" t="s">
        <v>7</v>
      </c>
      <c r="I1038" t="s">
        <v>7</v>
      </c>
      <c r="J1038" s="129"/>
      <c r="K1038" t="s">
        <v>7</v>
      </c>
      <c r="L1038" s="15" t="s">
        <v>7</v>
      </c>
      <c r="M1038" s="129" t="s">
        <v>7</v>
      </c>
      <c r="N1038" s="15" t="s">
        <v>7</v>
      </c>
      <c r="O1038" s="15" t="s">
        <v>7</v>
      </c>
      <c r="P1038" t="s">
        <v>7</v>
      </c>
      <c r="Q1038" s="15" t="s">
        <v>7</v>
      </c>
      <c r="R1038" s="15" t="s">
        <v>7</v>
      </c>
    </row>
    <row r="1039" spans="8:18" s="15" customFormat="1" x14ac:dyDescent="0.3">
      <c r="H1039" t="s">
        <v>7</v>
      </c>
      <c r="I1039" t="s">
        <v>7</v>
      </c>
      <c r="J1039" s="129"/>
      <c r="K1039" t="s">
        <v>7</v>
      </c>
      <c r="L1039" s="15" t="s">
        <v>7</v>
      </c>
      <c r="M1039" s="129" t="s">
        <v>7</v>
      </c>
      <c r="N1039" s="15" t="s">
        <v>7</v>
      </c>
      <c r="O1039" s="15" t="s">
        <v>7</v>
      </c>
      <c r="P1039" t="s">
        <v>7</v>
      </c>
      <c r="Q1039" s="15" t="s">
        <v>7</v>
      </c>
      <c r="R1039" s="15" t="s">
        <v>7</v>
      </c>
    </row>
    <row r="1040" spans="8:18" s="15" customFormat="1" x14ac:dyDescent="0.3">
      <c r="H1040" t="s">
        <v>7</v>
      </c>
      <c r="I1040" t="s">
        <v>7</v>
      </c>
      <c r="J1040" s="129"/>
      <c r="K1040" t="s">
        <v>7</v>
      </c>
      <c r="L1040" s="15" t="s">
        <v>7</v>
      </c>
      <c r="M1040" s="129" t="s">
        <v>7</v>
      </c>
      <c r="N1040" s="15" t="s">
        <v>7</v>
      </c>
      <c r="O1040" s="15" t="s">
        <v>7</v>
      </c>
      <c r="P1040" t="s">
        <v>7</v>
      </c>
      <c r="Q1040" s="15" t="s">
        <v>7</v>
      </c>
      <c r="R1040" s="15" t="s">
        <v>7</v>
      </c>
    </row>
    <row r="1041" spans="8:18" s="15" customFormat="1" x14ac:dyDescent="0.3">
      <c r="H1041" t="s">
        <v>7</v>
      </c>
      <c r="I1041" t="s">
        <v>7</v>
      </c>
      <c r="J1041" s="129"/>
      <c r="K1041" t="s">
        <v>7</v>
      </c>
      <c r="L1041" s="15" t="s">
        <v>7</v>
      </c>
      <c r="M1041" s="129" t="s">
        <v>7</v>
      </c>
      <c r="N1041" s="15" t="s">
        <v>7</v>
      </c>
      <c r="O1041" s="15" t="s">
        <v>7</v>
      </c>
      <c r="P1041" t="s">
        <v>7</v>
      </c>
      <c r="Q1041" s="15" t="s">
        <v>7</v>
      </c>
      <c r="R1041" s="15" t="s">
        <v>7</v>
      </c>
    </row>
    <row r="1042" spans="8:18" s="15" customFormat="1" x14ac:dyDescent="0.3">
      <c r="H1042" t="s">
        <v>7</v>
      </c>
      <c r="I1042" t="s">
        <v>7</v>
      </c>
      <c r="J1042" s="129"/>
      <c r="K1042" t="s">
        <v>7</v>
      </c>
      <c r="L1042" s="15" t="s">
        <v>7</v>
      </c>
      <c r="M1042" s="129" t="s">
        <v>7</v>
      </c>
      <c r="N1042" s="15" t="s">
        <v>7</v>
      </c>
      <c r="O1042" s="15" t="s">
        <v>7</v>
      </c>
      <c r="P1042" t="s">
        <v>7</v>
      </c>
      <c r="Q1042" s="15" t="s">
        <v>7</v>
      </c>
      <c r="R1042" s="15" t="s">
        <v>7</v>
      </c>
    </row>
    <row r="1043" spans="8:18" s="15" customFormat="1" x14ac:dyDescent="0.3">
      <c r="H1043" t="s">
        <v>7</v>
      </c>
      <c r="I1043" t="s">
        <v>7</v>
      </c>
      <c r="J1043" s="129"/>
      <c r="K1043" t="s">
        <v>7</v>
      </c>
      <c r="L1043" s="15" t="s">
        <v>7</v>
      </c>
      <c r="M1043" s="129" t="s">
        <v>7</v>
      </c>
      <c r="N1043" s="15" t="s">
        <v>7</v>
      </c>
      <c r="O1043" s="15" t="s">
        <v>7</v>
      </c>
      <c r="P1043" t="s">
        <v>7</v>
      </c>
      <c r="Q1043" s="15" t="s">
        <v>7</v>
      </c>
      <c r="R1043" s="15" t="s">
        <v>7</v>
      </c>
    </row>
    <row r="1044" spans="8:18" s="15" customFormat="1" x14ac:dyDescent="0.3">
      <c r="H1044" t="s">
        <v>7</v>
      </c>
      <c r="I1044" t="s">
        <v>7</v>
      </c>
      <c r="J1044" s="129"/>
      <c r="K1044" t="s">
        <v>7</v>
      </c>
      <c r="L1044" s="15" t="s">
        <v>7</v>
      </c>
      <c r="M1044" s="129" t="s">
        <v>7</v>
      </c>
      <c r="N1044" s="15" t="s">
        <v>7</v>
      </c>
      <c r="O1044" s="15" t="s">
        <v>7</v>
      </c>
      <c r="P1044" t="s">
        <v>7</v>
      </c>
      <c r="Q1044" s="15" t="s">
        <v>7</v>
      </c>
      <c r="R1044" s="15" t="s">
        <v>7</v>
      </c>
    </row>
    <row r="1045" spans="8:18" s="15" customFormat="1" x14ac:dyDescent="0.3">
      <c r="H1045" t="s">
        <v>7</v>
      </c>
      <c r="I1045" t="s">
        <v>7</v>
      </c>
      <c r="J1045" s="129"/>
      <c r="K1045" t="s">
        <v>7</v>
      </c>
      <c r="L1045" s="15" t="s">
        <v>7</v>
      </c>
      <c r="M1045" s="129" t="s">
        <v>7</v>
      </c>
      <c r="N1045" s="15" t="s">
        <v>7</v>
      </c>
      <c r="O1045" s="15" t="s">
        <v>7</v>
      </c>
      <c r="P1045" t="s">
        <v>7</v>
      </c>
      <c r="Q1045" s="15" t="s">
        <v>7</v>
      </c>
      <c r="R1045" s="15" t="s">
        <v>7</v>
      </c>
    </row>
    <row r="1046" spans="8:18" s="15" customFormat="1" x14ac:dyDescent="0.3">
      <c r="H1046" t="s">
        <v>7</v>
      </c>
      <c r="I1046" t="s">
        <v>7</v>
      </c>
      <c r="J1046" s="129"/>
      <c r="K1046" t="s">
        <v>7</v>
      </c>
      <c r="L1046" s="15" t="s">
        <v>7</v>
      </c>
      <c r="M1046" s="129" t="s">
        <v>7</v>
      </c>
      <c r="N1046" s="15" t="s">
        <v>7</v>
      </c>
      <c r="O1046" s="15" t="s">
        <v>7</v>
      </c>
      <c r="P1046" t="s">
        <v>7</v>
      </c>
      <c r="Q1046" s="15" t="s">
        <v>7</v>
      </c>
      <c r="R1046" s="15" t="s">
        <v>7</v>
      </c>
    </row>
    <row r="1047" spans="8:18" s="15" customFormat="1" x14ac:dyDescent="0.3">
      <c r="H1047" t="s">
        <v>7</v>
      </c>
      <c r="I1047" t="s">
        <v>7</v>
      </c>
      <c r="J1047" s="129"/>
      <c r="K1047" t="s">
        <v>7</v>
      </c>
      <c r="L1047" s="15" t="s">
        <v>7</v>
      </c>
      <c r="M1047" s="129" t="s">
        <v>7</v>
      </c>
      <c r="N1047" s="15" t="s">
        <v>7</v>
      </c>
      <c r="O1047" s="15" t="s">
        <v>7</v>
      </c>
      <c r="P1047" t="s">
        <v>7</v>
      </c>
      <c r="Q1047" s="15" t="s">
        <v>7</v>
      </c>
      <c r="R1047" s="15" t="s">
        <v>7</v>
      </c>
    </row>
    <row r="1048" spans="8:18" s="15" customFormat="1" x14ac:dyDescent="0.3">
      <c r="H1048" t="s">
        <v>7</v>
      </c>
      <c r="I1048" t="s">
        <v>7</v>
      </c>
      <c r="J1048" s="129"/>
      <c r="K1048" t="s">
        <v>7</v>
      </c>
      <c r="L1048" s="15" t="s">
        <v>7</v>
      </c>
      <c r="M1048" s="129" t="s">
        <v>7</v>
      </c>
      <c r="N1048" s="15" t="s">
        <v>7</v>
      </c>
      <c r="O1048" s="15" t="s">
        <v>7</v>
      </c>
      <c r="P1048" t="s">
        <v>7</v>
      </c>
      <c r="Q1048" s="15" t="s">
        <v>7</v>
      </c>
      <c r="R1048" s="15" t="s">
        <v>7</v>
      </c>
    </row>
    <row r="1049" spans="8:18" s="15" customFormat="1" x14ac:dyDescent="0.3">
      <c r="H1049" t="s">
        <v>7</v>
      </c>
      <c r="I1049" t="s">
        <v>7</v>
      </c>
      <c r="J1049" s="129"/>
      <c r="K1049" t="s">
        <v>7</v>
      </c>
      <c r="L1049" s="15" t="s">
        <v>7</v>
      </c>
      <c r="M1049" s="129" t="s">
        <v>7</v>
      </c>
      <c r="N1049" s="15" t="s">
        <v>7</v>
      </c>
      <c r="O1049" s="15" t="s">
        <v>7</v>
      </c>
      <c r="P1049" t="s">
        <v>7</v>
      </c>
      <c r="Q1049" s="15" t="s">
        <v>7</v>
      </c>
      <c r="R1049" s="15" t="s">
        <v>7</v>
      </c>
    </row>
    <row r="1050" spans="8:18" s="15" customFormat="1" x14ac:dyDescent="0.3">
      <c r="H1050" t="s">
        <v>7</v>
      </c>
      <c r="I1050" t="s">
        <v>7</v>
      </c>
      <c r="J1050" s="129"/>
      <c r="K1050" t="s">
        <v>7</v>
      </c>
      <c r="L1050" s="15" t="s">
        <v>7</v>
      </c>
      <c r="M1050" s="129" t="s">
        <v>7</v>
      </c>
      <c r="N1050" s="15" t="s">
        <v>7</v>
      </c>
      <c r="O1050" s="15" t="s">
        <v>7</v>
      </c>
      <c r="P1050" t="s">
        <v>7</v>
      </c>
      <c r="Q1050" s="15" t="s">
        <v>7</v>
      </c>
      <c r="R1050" s="15" t="s">
        <v>7</v>
      </c>
    </row>
    <row r="1051" spans="8:18" s="15" customFormat="1" x14ac:dyDescent="0.3">
      <c r="H1051" t="s">
        <v>7</v>
      </c>
      <c r="I1051" t="s">
        <v>7</v>
      </c>
      <c r="J1051" s="129"/>
      <c r="K1051" t="s">
        <v>7</v>
      </c>
      <c r="L1051" s="15" t="s">
        <v>7</v>
      </c>
      <c r="M1051" s="129" t="s">
        <v>7</v>
      </c>
      <c r="N1051" s="15" t="s">
        <v>7</v>
      </c>
      <c r="O1051" s="15" t="s">
        <v>7</v>
      </c>
      <c r="P1051" t="s">
        <v>7</v>
      </c>
      <c r="Q1051" s="15" t="s">
        <v>7</v>
      </c>
      <c r="R1051" s="15" t="s">
        <v>7</v>
      </c>
    </row>
    <row r="1052" spans="8:18" s="15" customFormat="1" x14ac:dyDescent="0.3">
      <c r="H1052" t="s">
        <v>7</v>
      </c>
      <c r="I1052" t="s">
        <v>7</v>
      </c>
      <c r="J1052" s="129"/>
      <c r="K1052" t="s">
        <v>7</v>
      </c>
      <c r="L1052" s="15" t="s">
        <v>7</v>
      </c>
      <c r="M1052" s="129" t="s">
        <v>7</v>
      </c>
      <c r="N1052" s="15" t="s">
        <v>7</v>
      </c>
      <c r="O1052" s="15" t="s">
        <v>7</v>
      </c>
      <c r="P1052" t="s">
        <v>7</v>
      </c>
      <c r="Q1052" s="15" t="s">
        <v>7</v>
      </c>
      <c r="R1052" s="15" t="s">
        <v>7</v>
      </c>
    </row>
    <row r="1053" spans="8:18" s="15" customFormat="1" x14ac:dyDescent="0.3">
      <c r="H1053" t="s">
        <v>7</v>
      </c>
      <c r="I1053" t="s">
        <v>7</v>
      </c>
      <c r="J1053" s="129"/>
      <c r="K1053" t="s">
        <v>7</v>
      </c>
      <c r="L1053" s="15" t="s">
        <v>7</v>
      </c>
      <c r="M1053" s="129" t="s">
        <v>7</v>
      </c>
      <c r="N1053" s="15" t="s">
        <v>7</v>
      </c>
      <c r="O1053" s="15" t="s">
        <v>7</v>
      </c>
      <c r="P1053" t="s">
        <v>7</v>
      </c>
      <c r="Q1053" s="15" t="s">
        <v>7</v>
      </c>
      <c r="R1053" s="15" t="s">
        <v>7</v>
      </c>
    </row>
    <row r="1054" spans="8:18" s="15" customFormat="1" x14ac:dyDescent="0.3">
      <c r="H1054" t="s">
        <v>7</v>
      </c>
      <c r="I1054" t="s">
        <v>7</v>
      </c>
      <c r="J1054" s="129"/>
      <c r="K1054" t="s">
        <v>7</v>
      </c>
      <c r="L1054" s="15" t="s">
        <v>7</v>
      </c>
      <c r="M1054" s="129" t="s">
        <v>7</v>
      </c>
      <c r="N1054" s="15" t="s">
        <v>7</v>
      </c>
      <c r="O1054" s="15" t="s">
        <v>7</v>
      </c>
      <c r="P1054" t="s">
        <v>7</v>
      </c>
      <c r="Q1054" s="15" t="s">
        <v>7</v>
      </c>
      <c r="R1054" s="15" t="s">
        <v>7</v>
      </c>
    </row>
    <row r="1055" spans="8:18" s="15" customFormat="1" x14ac:dyDescent="0.3">
      <c r="H1055" t="s">
        <v>7</v>
      </c>
      <c r="I1055" t="s">
        <v>7</v>
      </c>
      <c r="J1055" s="129"/>
      <c r="K1055" t="s">
        <v>7</v>
      </c>
      <c r="L1055" s="15" t="s">
        <v>7</v>
      </c>
      <c r="M1055" s="129" t="s">
        <v>7</v>
      </c>
      <c r="N1055" s="15" t="s">
        <v>7</v>
      </c>
      <c r="O1055" s="15" t="s">
        <v>7</v>
      </c>
      <c r="P1055" t="s">
        <v>7</v>
      </c>
      <c r="Q1055" s="15" t="s">
        <v>7</v>
      </c>
      <c r="R1055" s="15" t="s">
        <v>7</v>
      </c>
    </row>
    <row r="1056" spans="8:18" s="15" customFormat="1" x14ac:dyDescent="0.3">
      <c r="H1056" t="s">
        <v>7</v>
      </c>
      <c r="I1056" t="s">
        <v>7</v>
      </c>
      <c r="J1056" s="129"/>
      <c r="K1056" t="s">
        <v>7</v>
      </c>
      <c r="L1056" s="15" t="s">
        <v>7</v>
      </c>
      <c r="M1056" s="129" t="s">
        <v>7</v>
      </c>
      <c r="N1056" s="15" t="s">
        <v>7</v>
      </c>
      <c r="O1056" s="15" t="s">
        <v>7</v>
      </c>
      <c r="P1056" t="s">
        <v>7</v>
      </c>
      <c r="Q1056" s="15" t="s">
        <v>7</v>
      </c>
      <c r="R1056" s="15" t="s">
        <v>7</v>
      </c>
    </row>
    <row r="1057" spans="8:18" s="15" customFormat="1" x14ac:dyDescent="0.3">
      <c r="H1057" t="s">
        <v>7</v>
      </c>
      <c r="I1057" t="s">
        <v>7</v>
      </c>
      <c r="J1057" s="129"/>
      <c r="K1057" t="s">
        <v>7</v>
      </c>
      <c r="L1057" s="15" t="s">
        <v>7</v>
      </c>
      <c r="M1057" s="129" t="s">
        <v>7</v>
      </c>
      <c r="N1057" s="15" t="s">
        <v>7</v>
      </c>
      <c r="O1057" s="15" t="s">
        <v>7</v>
      </c>
      <c r="P1057" t="s">
        <v>7</v>
      </c>
      <c r="Q1057" s="15" t="s">
        <v>7</v>
      </c>
      <c r="R1057" s="15" t="s">
        <v>7</v>
      </c>
    </row>
    <row r="1058" spans="8:18" s="15" customFormat="1" x14ac:dyDescent="0.3">
      <c r="H1058" t="s">
        <v>7</v>
      </c>
      <c r="I1058" t="s">
        <v>7</v>
      </c>
      <c r="J1058" s="129"/>
      <c r="K1058" t="s">
        <v>7</v>
      </c>
      <c r="L1058" s="15" t="s">
        <v>7</v>
      </c>
      <c r="M1058" s="129" t="s">
        <v>7</v>
      </c>
      <c r="N1058" s="15" t="s">
        <v>7</v>
      </c>
      <c r="O1058" s="15" t="s">
        <v>7</v>
      </c>
      <c r="P1058" t="s">
        <v>7</v>
      </c>
      <c r="Q1058" s="15" t="s">
        <v>7</v>
      </c>
      <c r="R1058" s="15" t="s">
        <v>7</v>
      </c>
    </row>
    <row r="1059" spans="8:18" s="15" customFormat="1" x14ac:dyDescent="0.3">
      <c r="H1059" t="s">
        <v>7</v>
      </c>
      <c r="I1059" t="s">
        <v>7</v>
      </c>
      <c r="J1059" s="129"/>
      <c r="K1059" t="s">
        <v>7</v>
      </c>
      <c r="L1059" s="15" t="s">
        <v>7</v>
      </c>
      <c r="M1059" s="129" t="s">
        <v>7</v>
      </c>
      <c r="N1059" s="15" t="s">
        <v>7</v>
      </c>
      <c r="O1059" s="15" t="s">
        <v>7</v>
      </c>
      <c r="P1059" t="s">
        <v>7</v>
      </c>
      <c r="Q1059" s="15" t="s">
        <v>7</v>
      </c>
      <c r="R1059" s="15" t="s">
        <v>7</v>
      </c>
    </row>
    <row r="1060" spans="8:18" s="15" customFormat="1" x14ac:dyDescent="0.3">
      <c r="H1060" t="s">
        <v>7</v>
      </c>
      <c r="I1060" t="s">
        <v>7</v>
      </c>
      <c r="J1060" s="129"/>
      <c r="K1060" t="s">
        <v>7</v>
      </c>
      <c r="L1060" s="15" t="s">
        <v>7</v>
      </c>
      <c r="M1060" s="129" t="s">
        <v>7</v>
      </c>
      <c r="N1060" s="15" t="s">
        <v>7</v>
      </c>
      <c r="O1060" s="15" t="s">
        <v>7</v>
      </c>
      <c r="P1060" t="s">
        <v>7</v>
      </c>
      <c r="Q1060" s="15" t="s">
        <v>7</v>
      </c>
      <c r="R1060" s="15" t="s">
        <v>7</v>
      </c>
    </row>
    <row r="1061" spans="8:18" s="15" customFormat="1" x14ac:dyDescent="0.3">
      <c r="H1061" t="s">
        <v>7</v>
      </c>
      <c r="I1061" t="s">
        <v>7</v>
      </c>
      <c r="J1061" s="129"/>
      <c r="K1061" t="s">
        <v>7</v>
      </c>
      <c r="L1061" s="15" t="s">
        <v>7</v>
      </c>
      <c r="M1061" s="129" t="s">
        <v>7</v>
      </c>
      <c r="N1061" s="15" t="s">
        <v>7</v>
      </c>
      <c r="O1061" s="15" t="s">
        <v>7</v>
      </c>
      <c r="P1061" t="s">
        <v>7</v>
      </c>
      <c r="Q1061" s="15" t="s">
        <v>7</v>
      </c>
      <c r="R1061" s="15" t="s">
        <v>7</v>
      </c>
    </row>
    <row r="1062" spans="8:18" s="15" customFormat="1" x14ac:dyDescent="0.3">
      <c r="H1062" t="s">
        <v>7</v>
      </c>
      <c r="I1062" t="s">
        <v>7</v>
      </c>
      <c r="J1062" s="129"/>
      <c r="K1062" t="s">
        <v>7</v>
      </c>
      <c r="L1062" s="15" t="s">
        <v>7</v>
      </c>
      <c r="M1062" s="129" t="s">
        <v>7</v>
      </c>
      <c r="N1062" s="15" t="s">
        <v>7</v>
      </c>
      <c r="O1062" s="15" t="s">
        <v>7</v>
      </c>
      <c r="P1062" t="s">
        <v>7</v>
      </c>
      <c r="Q1062" s="15" t="s">
        <v>7</v>
      </c>
      <c r="R1062" s="15" t="s">
        <v>7</v>
      </c>
    </row>
    <row r="1063" spans="8:18" s="15" customFormat="1" x14ac:dyDescent="0.3">
      <c r="H1063" t="s">
        <v>7</v>
      </c>
      <c r="I1063" t="s">
        <v>7</v>
      </c>
      <c r="J1063" s="129"/>
      <c r="K1063" t="s">
        <v>7</v>
      </c>
      <c r="L1063" s="15" t="s">
        <v>7</v>
      </c>
      <c r="M1063" s="129" t="s">
        <v>7</v>
      </c>
      <c r="N1063" s="15" t="s">
        <v>7</v>
      </c>
      <c r="O1063" s="15" t="s">
        <v>7</v>
      </c>
      <c r="P1063" t="s">
        <v>7</v>
      </c>
      <c r="Q1063" s="15" t="s">
        <v>7</v>
      </c>
      <c r="R1063" s="15" t="s">
        <v>7</v>
      </c>
    </row>
    <row r="1064" spans="8:18" s="15" customFormat="1" x14ac:dyDescent="0.3">
      <c r="H1064" t="s">
        <v>7</v>
      </c>
      <c r="I1064" t="s">
        <v>7</v>
      </c>
      <c r="J1064" s="129"/>
      <c r="K1064" t="s">
        <v>7</v>
      </c>
      <c r="L1064" s="15" t="s">
        <v>7</v>
      </c>
      <c r="M1064" s="129" t="s">
        <v>7</v>
      </c>
      <c r="N1064" s="15" t="s">
        <v>7</v>
      </c>
      <c r="O1064" s="15" t="s">
        <v>7</v>
      </c>
      <c r="P1064" t="s">
        <v>7</v>
      </c>
      <c r="Q1064" s="15" t="s">
        <v>7</v>
      </c>
      <c r="R1064" s="15" t="s">
        <v>7</v>
      </c>
    </row>
    <row r="1065" spans="8:18" s="15" customFormat="1" x14ac:dyDescent="0.3">
      <c r="H1065" t="s">
        <v>7</v>
      </c>
      <c r="I1065" t="s">
        <v>7</v>
      </c>
      <c r="J1065" s="129"/>
      <c r="K1065" t="s">
        <v>7</v>
      </c>
      <c r="L1065" s="15" t="s">
        <v>7</v>
      </c>
      <c r="M1065" s="129" t="s">
        <v>7</v>
      </c>
      <c r="N1065" s="15" t="s">
        <v>7</v>
      </c>
      <c r="O1065" s="15" t="s">
        <v>7</v>
      </c>
      <c r="P1065" t="s">
        <v>7</v>
      </c>
      <c r="Q1065" s="15" t="s">
        <v>7</v>
      </c>
      <c r="R1065" s="15" t="s">
        <v>7</v>
      </c>
    </row>
    <row r="1066" spans="8:18" s="15" customFormat="1" x14ac:dyDescent="0.3">
      <c r="H1066" t="s">
        <v>7</v>
      </c>
      <c r="I1066" t="s">
        <v>7</v>
      </c>
      <c r="J1066" s="129"/>
      <c r="K1066" t="s">
        <v>7</v>
      </c>
      <c r="L1066" s="15" t="s">
        <v>7</v>
      </c>
      <c r="M1066" s="129" t="s">
        <v>7</v>
      </c>
      <c r="N1066" s="15" t="s">
        <v>7</v>
      </c>
      <c r="O1066" s="15" t="s">
        <v>7</v>
      </c>
      <c r="P1066" t="s">
        <v>7</v>
      </c>
      <c r="Q1066" s="15" t="s">
        <v>7</v>
      </c>
      <c r="R1066" s="15" t="s">
        <v>7</v>
      </c>
    </row>
    <row r="1067" spans="8:18" s="15" customFormat="1" x14ac:dyDescent="0.3">
      <c r="H1067" t="s">
        <v>7</v>
      </c>
      <c r="I1067" t="s">
        <v>7</v>
      </c>
      <c r="J1067" s="129"/>
      <c r="K1067" t="s">
        <v>7</v>
      </c>
      <c r="L1067" s="15" t="s">
        <v>7</v>
      </c>
      <c r="M1067" s="129" t="s">
        <v>7</v>
      </c>
      <c r="N1067" s="15" t="s">
        <v>7</v>
      </c>
      <c r="O1067" s="15" t="s">
        <v>7</v>
      </c>
      <c r="P1067" t="s">
        <v>7</v>
      </c>
      <c r="Q1067" s="15" t="s">
        <v>7</v>
      </c>
      <c r="R1067" s="15" t="s">
        <v>7</v>
      </c>
    </row>
    <row r="1068" spans="8:18" s="15" customFormat="1" x14ac:dyDescent="0.3">
      <c r="H1068" t="s">
        <v>7</v>
      </c>
      <c r="I1068" t="s">
        <v>7</v>
      </c>
      <c r="J1068" s="129"/>
      <c r="K1068" t="s">
        <v>7</v>
      </c>
      <c r="L1068" s="15" t="s">
        <v>7</v>
      </c>
      <c r="M1068" s="129" t="s">
        <v>7</v>
      </c>
      <c r="N1068" s="15" t="s">
        <v>7</v>
      </c>
      <c r="O1068" s="15" t="s">
        <v>7</v>
      </c>
      <c r="P1068" t="s">
        <v>7</v>
      </c>
      <c r="Q1068" s="15" t="s">
        <v>7</v>
      </c>
      <c r="R1068" s="15" t="s">
        <v>7</v>
      </c>
    </row>
    <row r="1069" spans="8:18" s="15" customFormat="1" x14ac:dyDescent="0.3">
      <c r="H1069" t="s">
        <v>7</v>
      </c>
      <c r="I1069" t="s">
        <v>7</v>
      </c>
      <c r="J1069" s="129"/>
      <c r="K1069" t="s">
        <v>7</v>
      </c>
      <c r="L1069" s="15" t="s">
        <v>7</v>
      </c>
      <c r="M1069" s="129" t="s">
        <v>7</v>
      </c>
      <c r="N1069" s="15" t="s">
        <v>7</v>
      </c>
      <c r="O1069" s="15" t="s">
        <v>7</v>
      </c>
      <c r="P1069" t="s">
        <v>7</v>
      </c>
      <c r="Q1069" s="15" t="s">
        <v>7</v>
      </c>
      <c r="R1069" s="15" t="s">
        <v>7</v>
      </c>
    </row>
    <row r="1070" spans="8:18" s="15" customFormat="1" x14ac:dyDescent="0.3">
      <c r="H1070" t="s">
        <v>7</v>
      </c>
      <c r="I1070" t="s">
        <v>7</v>
      </c>
      <c r="J1070" s="129"/>
      <c r="K1070" t="s">
        <v>7</v>
      </c>
      <c r="L1070" s="15" t="s">
        <v>7</v>
      </c>
      <c r="M1070" s="129" t="s">
        <v>7</v>
      </c>
      <c r="N1070" s="15" t="s">
        <v>7</v>
      </c>
      <c r="O1070" s="15" t="s">
        <v>7</v>
      </c>
      <c r="P1070" t="s">
        <v>7</v>
      </c>
      <c r="Q1070" s="15" t="s">
        <v>7</v>
      </c>
      <c r="R1070" s="15" t="s">
        <v>7</v>
      </c>
    </row>
    <row r="1071" spans="8:18" s="15" customFormat="1" x14ac:dyDescent="0.3">
      <c r="H1071" t="s">
        <v>7</v>
      </c>
      <c r="I1071" t="s">
        <v>7</v>
      </c>
      <c r="J1071" s="129"/>
      <c r="K1071" t="s">
        <v>7</v>
      </c>
      <c r="L1071" s="15" t="s">
        <v>7</v>
      </c>
      <c r="M1071" s="129" t="s">
        <v>7</v>
      </c>
      <c r="N1071" s="15" t="s">
        <v>7</v>
      </c>
      <c r="O1071" s="15" t="s">
        <v>7</v>
      </c>
      <c r="P1071" t="s">
        <v>7</v>
      </c>
      <c r="Q1071" s="15" t="s">
        <v>7</v>
      </c>
      <c r="R1071" s="15" t="s">
        <v>7</v>
      </c>
    </row>
    <row r="1072" spans="8:18" s="15" customFormat="1" x14ac:dyDescent="0.3">
      <c r="H1072" t="s">
        <v>7</v>
      </c>
      <c r="I1072" t="s">
        <v>7</v>
      </c>
      <c r="J1072" s="129"/>
      <c r="K1072" t="s">
        <v>7</v>
      </c>
      <c r="L1072" s="15" t="s">
        <v>7</v>
      </c>
      <c r="M1072" s="129" t="s">
        <v>7</v>
      </c>
      <c r="N1072" s="15" t="s">
        <v>7</v>
      </c>
      <c r="O1072" s="15" t="s">
        <v>7</v>
      </c>
      <c r="P1072" t="s">
        <v>7</v>
      </c>
      <c r="Q1072" s="15" t="s">
        <v>7</v>
      </c>
      <c r="R1072" s="15" t="s">
        <v>7</v>
      </c>
    </row>
    <row r="1073" spans="8:18" s="15" customFormat="1" x14ac:dyDescent="0.3">
      <c r="H1073" t="s">
        <v>7</v>
      </c>
      <c r="I1073" t="s">
        <v>7</v>
      </c>
      <c r="J1073" s="129"/>
      <c r="K1073" t="s">
        <v>7</v>
      </c>
      <c r="L1073" s="15" t="s">
        <v>7</v>
      </c>
      <c r="M1073" s="129" t="s">
        <v>7</v>
      </c>
      <c r="N1073" s="15" t="s">
        <v>7</v>
      </c>
      <c r="O1073" s="15" t="s">
        <v>7</v>
      </c>
      <c r="P1073" t="s">
        <v>7</v>
      </c>
      <c r="Q1073" s="15" t="s">
        <v>7</v>
      </c>
      <c r="R1073" s="15" t="s">
        <v>7</v>
      </c>
    </row>
    <row r="1074" spans="8:18" s="15" customFormat="1" x14ac:dyDescent="0.3">
      <c r="H1074" t="s">
        <v>7</v>
      </c>
      <c r="I1074" t="s">
        <v>7</v>
      </c>
      <c r="J1074" s="129"/>
      <c r="K1074" t="s">
        <v>7</v>
      </c>
      <c r="L1074" s="15" t="s">
        <v>7</v>
      </c>
      <c r="M1074" s="129" t="s">
        <v>7</v>
      </c>
      <c r="N1074" s="15" t="s">
        <v>7</v>
      </c>
      <c r="O1074" s="15" t="s">
        <v>7</v>
      </c>
      <c r="P1074" t="s">
        <v>7</v>
      </c>
      <c r="Q1074" s="15" t="s">
        <v>7</v>
      </c>
      <c r="R1074" s="15" t="s">
        <v>7</v>
      </c>
    </row>
    <row r="1075" spans="8:18" s="15" customFormat="1" x14ac:dyDescent="0.3">
      <c r="H1075" t="s">
        <v>7</v>
      </c>
      <c r="I1075" t="s">
        <v>7</v>
      </c>
      <c r="J1075" s="129"/>
      <c r="K1075" t="s">
        <v>7</v>
      </c>
      <c r="L1075" s="15" t="s">
        <v>7</v>
      </c>
      <c r="M1075" s="129" t="s">
        <v>7</v>
      </c>
      <c r="N1075" s="15" t="s">
        <v>7</v>
      </c>
      <c r="O1075" s="15" t="s">
        <v>7</v>
      </c>
      <c r="P1075" t="s">
        <v>7</v>
      </c>
      <c r="Q1075" s="15" t="s">
        <v>7</v>
      </c>
      <c r="R1075" s="15" t="s">
        <v>7</v>
      </c>
    </row>
    <row r="1076" spans="8:18" s="15" customFormat="1" x14ac:dyDescent="0.3">
      <c r="H1076" t="s">
        <v>7</v>
      </c>
      <c r="I1076" t="s">
        <v>7</v>
      </c>
      <c r="J1076" s="129"/>
      <c r="K1076" t="s">
        <v>7</v>
      </c>
      <c r="L1076" s="15" t="s">
        <v>7</v>
      </c>
      <c r="M1076" s="129" t="s">
        <v>7</v>
      </c>
      <c r="N1076" s="15" t="s">
        <v>7</v>
      </c>
      <c r="O1076" s="15" t="s">
        <v>7</v>
      </c>
      <c r="P1076" t="s">
        <v>7</v>
      </c>
      <c r="Q1076" s="15" t="s">
        <v>7</v>
      </c>
      <c r="R1076" s="15" t="s">
        <v>7</v>
      </c>
    </row>
    <row r="1077" spans="8:18" s="15" customFormat="1" x14ac:dyDescent="0.3">
      <c r="H1077" t="s">
        <v>7</v>
      </c>
      <c r="I1077" t="s">
        <v>7</v>
      </c>
      <c r="J1077" s="129"/>
      <c r="K1077" t="s">
        <v>7</v>
      </c>
      <c r="L1077" s="15" t="s">
        <v>7</v>
      </c>
      <c r="M1077" s="129" t="s">
        <v>7</v>
      </c>
      <c r="N1077" s="15" t="s">
        <v>7</v>
      </c>
      <c r="O1077" s="15" t="s">
        <v>7</v>
      </c>
      <c r="P1077" t="s">
        <v>7</v>
      </c>
      <c r="Q1077" s="15" t="s">
        <v>7</v>
      </c>
      <c r="R1077" s="15" t="s">
        <v>7</v>
      </c>
    </row>
    <row r="1078" spans="8:18" s="15" customFormat="1" x14ac:dyDescent="0.3">
      <c r="H1078" t="s">
        <v>7</v>
      </c>
      <c r="I1078" t="s">
        <v>7</v>
      </c>
      <c r="J1078" s="129"/>
      <c r="K1078" t="s">
        <v>7</v>
      </c>
      <c r="L1078" s="15" t="s">
        <v>7</v>
      </c>
      <c r="M1078" s="129" t="s">
        <v>7</v>
      </c>
      <c r="N1078" s="15" t="s">
        <v>7</v>
      </c>
      <c r="O1078" s="15" t="s">
        <v>7</v>
      </c>
      <c r="P1078" t="s">
        <v>7</v>
      </c>
      <c r="Q1078" s="15" t="s">
        <v>7</v>
      </c>
      <c r="R1078" s="15" t="s">
        <v>7</v>
      </c>
    </row>
    <row r="1079" spans="8:18" s="15" customFormat="1" x14ac:dyDescent="0.3">
      <c r="H1079" t="s">
        <v>7</v>
      </c>
      <c r="I1079" t="s">
        <v>7</v>
      </c>
      <c r="J1079" s="129"/>
      <c r="K1079" t="s">
        <v>7</v>
      </c>
      <c r="L1079" s="15" t="s">
        <v>7</v>
      </c>
      <c r="M1079" s="129" t="s">
        <v>7</v>
      </c>
      <c r="N1079" s="15" t="s">
        <v>7</v>
      </c>
      <c r="O1079" s="15" t="s">
        <v>7</v>
      </c>
      <c r="P1079" t="s">
        <v>7</v>
      </c>
      <c r="Q1079" s="15" t="s">
        <v>7</v>
      </c>
      <c r="R1079" s="15" t="s">
        <v>7</v>
      </c>
    </row>
    <row r="1080" spans="8:18" s="15" customFormat="1" x14ac:dyDescent="0.3">
      <c r="H1080" t="s">
        <v>7</v>
      </c>
      <c r="I1080" t="s">
        <v>7</v>
      </c>
      <c r="J1080" s="129"/>
      <c r="K1080" t="s">
        <v>7</v>
      </c>
      <c r="L1080" s="15" t="s">
        <v>7</v>
      </c>
      <c r="M1080" s="129" t="s">
        <v>7</v>
      </c>
      <c r="N1080" s="15" t="s">
        <v>7</v>
      </c>
      <c r="O1080" s="15" t="s">
        <v>7</v>
      </c>
      <c r="P1080" t="s">
        <v>7</v>
      </c>
      <c r="Q1080" s="15" t="s">
        <v>7</v>
      </c>
      <c r="R1080" s="15" t="s">
        <v>7</v>
      </c>
    </row>
    <row r="1081" spans="8:18" s="15" customFormat="1" x14ac:dyDescent="0.3">
      <c r="H1081" t="s">
        <v>7</v>
      </c>
      <c r="I1081" t="s">
        <v>7</v>
      </c>
      <c r="J1081" s="129"/>
      <c r="K1081" t="s">
        <v>7</v>
      </c>
      <c r="L1081" s="15" t="s">
        <v>7</v>
      </c>
      <c r="M1081" s="129" t="s">
        <v>7</v>
      </c>
      <c r="N1081" s="15" t="s">
        <v>7</v>
      </c>
      <c r="O1081" s="15" t="s">
        <v>7</v>
      </c>
      <c r="P1081" t="s">
        <v>7</v>
      </c>
      <c r="Q1081" s="15" t="s">
        <v>7</v>
      </c>
      <c r="R1081" s="15" t="s">
        <v>7</v>
      </c>
    </row>
    <row r="1082" spans="8:18" s="15" customFormat="1" x14ac:dyDescent="0.3">
      <c r="H1082" t="s">
        <v>7</v>
      </c>
      <c r="I1082" t="s">
        <v>7</v>
      </c>
      <c r="J1082" s="129"/>
      <c r="K1082" t="s">
        <v>7</v>
      </c>
      <c r="L1082" s="15" t="s">
        <v>7</v>
      </c>
      <c r="M1082" s="129" t="s">
        <v>7</v>
      </c>
      <c r="N1082" s="15" t="s">
        <v>7</v>
      </c>
      <c r="O1082" s="15" t="s">
        <v>7</v>
      </c>
      <c r="P1082" t="s">
        <v>7</v>
      </c>
      <c r="Q1082" s="15" t="s">
        <v>7</v>
      </c>
      <c r="R1082" s="15" t="s">
        <v>7</v>
      </c>
    </row>
    <row r="1083" spans="8:18" s="15" customFormat="1" x14ac:dyDescent="0.3">
      <c r="H1083" t="s">
        <v>7</v>
      </c>
      <c r="I1083" t="s">
        <v>7</v>
      </c>
      <c r="J1083" s="129"/>
      <c r="K1083" t="s">
        <v>7</v>
      </c>
      <c r="L1083" s="15" t="s">
        <v>7</v>
      </c>
      <c r="M1083" s="129" t="s">
        <v>7</v>
      </c>
      <c r="N1083" s="15" t="s">
        <v>7</v>
      </c>
      <c r="O1083" s="15" t="s">
        <v>7</v>
      </c>
      <c r="P1083" t="s">
        <v>7</v>
      </c>
      <c r="Q1083" s="15" t="s">
        <v>7</v>
      </c>
      <c r="R1083" s="15" t="s">
        <v>7</v>
      </c>
    </row>
    <row r="1084" spans="8:18" s="15" customFormat="1" x14ac:dyDescent="0.3">
      <c r="H1084" t="s">
        <v>7</v>
      </c>
      <c r="I1084" t="s">
        <v>7</v>
      </c>
      <c r="J1084" s="129"/>
      <c r="K1084" t="s">
        <v>7</v>
      </c>
      <c r="L1084" s="15" t="s">
        <v>7</v>
      </c>
      <c r="M1084" s="129" t="s">
        <v>7</v>
      </c>
      <c r="N1084" s="15" t="s">
        <v>7</v>
      </c>
      <c r="O1084" s="15" t="s">
        <v>7</v>
      </c>
      <c r="P1084" t="s">
        <v>7</v>
      </c>
      <c r="Q1084" s="15" t="s">
        <v>7</v>
      </c>
      <c r="R1084" s="15" t="s">
        <v>7</v>
      </c>
    </row>
    <row r="1085" spans="8:18" s="15" customFormat="1" x14ac:dyDescent="0.3">
      <c r="H1085" t="s">
        <v>7</v>
      </c>
      <c r="I1085" t="s">
        <v>7</v>
      </c>
      <c r="J1085" s="129"/>
      <c r="K1085" t="s">
        <v>7</v>
      </c>
      <c r="L1085" s="15" t="s">
        <v>7</v>
      </c>
      <c r="M1085" s="129" t="s">
        <v>7</v>
      </c>
      <c r="N1085" s="15" t="s">
        <v>7</v>
      </c>
      <c r="O1085" s="15" t="s">
        <v>7</v>
      </c>
      <c r="P1085" t="s">
        <v>7</v>
      </c>
      <c r="Q1085" s="15" t="s">
        <v>7</v>
      </c>
      <c r="R1085" s="15" t="s">
        <v>7</v>
      </c>
    </row>
    <row r="1086" spans="8:18" s="15" customFormat="1" x14ac:dyDescent="0.3">
      <c r="H1086" t="s">
        <v>7</v>
      </c>
      <c r="I1086" t="s">
        <v>7</v>
      </c>
      <c r="J1086" s="129"/>
      <c r="K1086" t="s">
        <v>7</v>
      </c>
      <c r="L1086" s="15" t="s">
        <v>7</v>
      </c>
      <c r="M1086" s="129" t="s">
        <v>7</v>
      </c>
      <c r="N1086" s="15" t="s">
        <v>7</v>
      </c>
      <c r="O1086" s="15" t="s">
        <v>7</v>
      </c>
      <c r="P1086" t="s">
        <v>7</v>
      </c>
      <c r="Q1086" s="15" t="s">
        <v>7</v>
      </c>
      <c r="R1086" s="15" t="s">
        <v>7</v>
      </c>
    </row>
    <row r="1087" spans="8:18" s="15" customFormat="1" x14ac:dyDescent="0.3">
      <c r="H1087" t="s">
        <v>7</v>
      </c>
      <c r="I1087" t="s">
        <v>7</v>
      </c>
      <c r="J1087" s="129"/>
      <c r="K1087" t="s">
        <v>7</v>
      </c>
      <c r="L1087" s="15" t="s">
        <v>7</v>
      </c>
      <c r="M1087" s="129" t="s">
        <v>7</v>
      </c>
      <c r="N1087" s="15" t="s">
        <v>7</v>
      </c>
      <c r="O1087" s="15" t="s">
        <v>7</v>
      </c>
      <c r="P1087" t="s">
        <v>7</v>
      </c>
      <c r="Q1087" s="15" t="s">
        <v>7</v>
      </c>
      <c r="R1087" s="15" t="s">
        <v>7</v>
      </c>
    </row>
    <row r="1088" spans="8:18" s="15" customFormat="1" x14ac:dyDescent="0.3">
      <c r="H1088" t="s">
        <v>7</v>
      </c>
      <c r="I1088" t="s">
        <v>7</v>
      </c>
      <c r="J1088" s="129"/>
      <c r="K1088" t="s">
        <v>7</v>
      </c>
      <c r="L1088" s="15" t="s">
        <v>7</v>
      </c>
      <c r="M1088" s="129" t="s">
        <v>7</v>
      </c>
      <c r="N1088" s="15" t="s">
        <v>7</v>
      </c>
      <c r="O1088" s="15" t="s">
        <v>7</v>
      </c>
      <c r="P1088" t="s">
        <v>7</v>
      </c>
      <c r="Q1088" s="15" t="s">
        <v>7</v>
      </c>
      <c r="R1088" s="15" t="s">
        <v>7</v>
      </c>
    </row>
    <row r="1089" spans="8:18" s="15" customFormat="1" x14ac:dyDescent="0.3">
      <c r="H1089" t="s">
        <v>7</v>
      </c>
      <c r="I1089" t="s">
        <v>7</v>
      </c>
      <c r="J1089" s="129"/>
      <c r="K1089" t="s">
        <v>7</v>
      </c>
      <c r="L1089" s="15" t="s">
        <v>7</v>
      </c>
      <c r="M1089" s="129" t="s">
        <v>7</v>
      </c>
      <c r="N1089" s="15" t="s">
        <v>7</v>
      </c>
      <c r="O1089" s="15" t="s">
        <v>7</v>
      </c>
      <c r="P1089" t="s">
        <v>7</v>
      </c>
      <c r="Q1089" s="15" t="s">
        <v>7</v>
      </c>
      <c r="R1089" s="15" t="s">
        <v>7</v>
      </c>
    </row>
    <row r="1090" spans="8:18" s="15" customFormat="1" x14ac:dyDescent="0.3">
      <c r="H1090" t="s">
        <v>7</v>
      </c>
      <c r="I1090" t="s">
        <v>7</v>
      </c>
      <c r="J1090" s="129"/>
      <c r="K1090" t="s">
        <v>7</v>
      </c>
      <c r="L1090" s="15" t="s">
        <v>7</v>
      </c>
      <c r="M1090" s="129" t="s">
        <v>7</v>
      </c>
      <c r="N1090" s="15" t="s">
        <v>7</v>
      </c>
      <c r="O1090" s="15" t="s">
        <v>7</v>
      </c>
      <c r="P1090" t="s">
        <v>7</v>
      </c>
      <c r="Q1090" s="15" t="s">
        <v>7</v>
      </c>
      <c r="R1090" s="15" t="s">
        <v>7</v>
      </c>
    </row>
    <row r="1091" spans="8:18" s="15" customFormat="1" x14ac:dyDescent="0.3">
      <c r="H1091" t="s">
        <v>7</v>
      </c>
      <c r="I1091" t="s">
        <v>7</v>
      </c>
      <c r="J1091" s="129"/>
      <c r="K1091" t="s">
        <v>7</v>
      </c>
      <c r="L1091" s="15" t="s">
        <v>7</v>
      </c>
      <c r="M1091" s="129" t="s">
        <v>7</v>
      </c>
      <c r="N1091" s="15" t="s">
        <v>7</v>
      </c>
      <c r="O1091" s="15" t="s">
        <v>7</v>
      </c>
      <c r="P1091" t="s">
        <v>7</v>
      </c>
      <c r="Q1091" s="15" t="s">
        <v>7</v>
      </c>
      <c r="R1091" s="15" t="s">
        <v>7</v>
      </c>
    </row>
    <row r="1092" spans="8:18" s="15" customFormat="1" x14ac:dyDescent="0.3">
      <c r="H1092" t="s">
        <v>7</v>
      </c>
      <c r="I1092" t="s">
        <v>7</v>
      </c>
      <c r="J1092" s="129"/>
      <c r="K1092" t="s">
        <v>7</v>
      </c>
      <c r="L1092" s="15" t="s">
        <v>7</v>
      </c>
      <c r="M1092" s="129" t="s">
        <v>7</v>
      </c>
      <c r="N1092" s="15" t="s">
        <v>7</v>
      </c>
      <c r="O1092" s="15" t="s">
        <v>7</v>
      </c>
      <c r="P1092" t="s">
        <v>7</v>
      </c>
      <c r="Q1092" s="15" t="s">
        <v>7</v>
      </c>
      <c r="R1092" s="15" t="s">
        <v>7</v>
      </c>
    </row>
    <row r="1093" spans="8:18" s="15" customFormat="1" x14ac:dyDescent="0.3">
      <c r="H1093" t="s">
        <v>7</v>
      </c>
      <c r="I1093" t="s">
        <v>7</v>
      </c>
      <c r="J1093" s="129"/>
      <c r="K1093" t="s">
        <v>7</v>
      </c>
      <c r="L1093" s="15" t="s">
        <v>7</v>
      </c>
      <c r="M1093" s="129" t="s">
        <v>7</v>
      </c>
      <c r="N1093" s="15" t="s">
        <v>7</v>
      </c>
      <c r="O1093" s="15" t="s">
        <v>7</v>
      </c>
      <c r="P1093" t="s">
        <v>7</v>
      </c>
      <c r="Q1093" s="15" t="s">
        <v>7</v>
      </c>
      <c r="R1093" s="15" t="s">
        <v>7</v>
      </c>
    </row>
    <row r="1094" spans="8:18" s="15" customFormat="1" x14ac:dyDescent="0.3">
      <c r="H1094" t="s">
        <v>7</v>
      </c>
      <c r="I1094" t="s">
        <v>7</v>
      </c>
      <c r="J1094" s="129"/>
      <c r="K1094" t="s">
        <v>7</v>
      </c>
      <c r="L1094" s="15" t="s">
        <v>7</v>
      </c>
      <c r="M1094" s="129" t="s">
        <v>7</v>
      </c>
      <c r="N1094" s="15" t="s">
        <v>7</v>
      </c>
      <c r="O1094" s="15" t="s">
        <v>7</v>
      </c>
      <c r="P1094" t="s">
        <v>7</v>
      </c>
      <c r="Q1094" s="15" t="s">
        <v>7</v>
      </c>
      <c r="R1094" s="15" t="s">
        <v>7</v>
      </c>
    </row>
    <row r="1095" spans="8:18" s="15" customFormat="1" x14ac:dyDescent="0.3">
      <c r="H1095" t="s">
        <v>7</v>
      </c>
      <c r="I1095" t="s">
        <v>7</v>
      </c>
      <c r="J1095" s="129"/>
      <c r="K1095" t="s">
        <v>7</v>
      </c>
      <c r="L1095" s="15" t="s">
        <v>7</v>
      </c>
      <c r="M1095" s="129" t="s">
        <v>7</v>
      </c>
      <c r="N1095" s="15" t="s">
        <v>7</v>
      </c>
      <c r="O1095" s="15" t="s">
        <v>7</v>
      </c>
      <c r="P1095" t="s">
        <v>7</v>
      </c>
      <c r="Q1095" s="15" t="s">
        <v>7</v>
      </c>
      <c r="R1095" s="15" t="s">
        <v>7</v>
      </c>
    </row>
    <row r="1096" spans="8:18" s="15" customFormat="1" x14ac:dyDescent="0.3">
      <c r="H1096" t="s">
        <v>7</v>
      </c>
      <c r="I1096" t="s">
        <v>7</v>
      </c>
      <c r="J1096" s="129"/>
      <c r="K1096" t="s">
        <v>7</v>
      </c>
      <c r="L1096" s="15" t="s">
        <v>7</v>
      </c>
      <c r="M1096" s="129" t="s">
        <v>7</v>
      </c>
      <c r="N1096" s="15" t="s">
        <v>7</v>
      </c>
      <c r="O1096" s="15" t="s">
        <v>7</v>
      </c>
      <c r="P1096" t="s">
        <v>7</v>
      </c>
      <c r="Q1096" s="15" t="s">
        <v>7</v>
      </c>
      <c r="R1096" s="15" t="s">
        <v>7</v>
      </c>
    </row>
    <row r="1097" spans="8:18" s="15" customFormat="1" x14ac:dyDescent="0.3">
      <c r="H1097" t="s">
        <v>7</v>
      </c>
      <c r="I1097" t="s">
        <v>7</v>
      </c>
      <c r="J1097" s="129"/>
      <c r="K1097" t="s">
        <v>7</v>
      </c>
      <c r="L1097" s="15" t="s">
        <v>7</v>
      </c>
      <c r="M1097" s="129" t="s">
        <v>7</v>
      </c>
      <c r="N1097" s="15" t="s">
        <v>7</v>
      </c>
      <c r="O1097" s="15" t="s">
        <v>7</v>
      </c>
      <c r="P1097" t="s">
        <v>7</v>
      </c>
      <c r="Q1097" s="15" t="s">
        <v>7</v>
      </c>
      <c r="R1097" s="15" t="s">
        <v>7</v>
      </c>
    </row>
    <row r="1098" spans="8:18" s="15" customFormat="1" x14ac:dyDescent="0.3">
      <c r="H1098" t="s">
        <v>7</v>
      </c>
      <c r="I1098" t="s">
        <v>7</v>
      </c>
      <c r="J1098" s="129"/>
      <c r="K1098" t="s">
        <v>7</v>
      </c>
      <c r="L1098" s="15" t="s">
        <v>7</v>
      </c>
      <c r="M1098" s="129" t="s">
        <v>7</v>
      </c>
      <c r="N1098" s="15" t="s">
        <v>7</v>
      </c>
      <c r="O1098" s="15" t="s">
        <v>7</v>
      </c>
      <c r="P1098" t="s">
        <v>7</v>
      </c>
      <c r="Q1098" s="15" t="s">
        <v>7</v>
      </c>
      <c r="R1098" s="15" t="s">
        <v>7</v>
      </c>
    </row>
    <row r="1099" spans="8:18" s="15" customFormat="1" x14ac:dyDescent="0.3">
      <c r="H1099" t="s">
        <v>7</v>
      </c>
      <c r="I1099" t="s">
        <v>7</v>
      </c>
      <c r="J1099" s="129"/>
      <c r="K1099" t="s">
        <v>7</v>
      </c>
      <c r="L1099" s="15" t="s">
        <v>7</v>
      </c>
      <c r="M1099" s="129" t="s">
        <v>7</v>
      </c>
      <c r="N1099" s="15" t="s">
        <v>7</v>
      </c>
      <c r="O1099" s="15" t="s">
        <v>7</v>
      </c>
      <c r="P1099" t="s">
        <v>7</v>
      </c>
      <c r="Q1099" s="15" t="s">
        <v>7</v>
      </c>
      <c r="R1099" s="15" t="s">
        <v>7</v>
      </c>
    </row>
    <row r="1100" spans="8:18" s="15" customFormat="1" x14ac:dyDescent="0.3">
      <c r="H1100" t="s">
        <v>7</v>
      </c>
      <c r="I1100" t="s">
        <v>7</v>
      </c>
      <c r="J1100" s="129"/>
      <c r="K1100" t="s">
        <v>7</v>
      </c>
      <c r="L1100" s="15" t="s">
        <v>7</v>
      </c>
      <c r="M1100" s="129" t="s">
        <v>7</v>
      </c>
      <c r="N1100" s="15" t="s">
        <v>7</v>
      </c>
      <c r="O1100" s="15" t="s">
        <v>7</v>
      </c>
      <c r="P1100" t="s">
        <v>7</v>
      </c>
      <c r="Q1100" s="15" t="s">
        <v>7</v>
      </c>
      <c r="R1100" s="15" t="s">
        <v>7</v>
      </c>
    </row>
    <row r="1101" spans="8:18" s="15" customFormat="1" x14ac:dyDescent="0.3">
      <c r="H1101" t="s">
        <v>7</v>
      </c>
      <c r="I1101" t="s">
        <v>7</v>
      </c>
      <c r="J1101" s="129"/>
      <c r="K1101" t="s">
        <v>7</v>
      </c>
      <c r="L1101" s="15" t="s">
        <v>7</v>
      </c>
      <c r="M1101" s="129" t="s">
        <v>7</v>
      </c>
      <c r="N1101" s="15" t="s">
        <v>7</v>
      </c>
      <c r="O1101" s="15" t="s">
        <v>7</v>
      </c>
      <c r="P1101" t="s">
        <v>7</v>
      </c>
      <c r="Q1101" s="15" t="s">
        <v>7</v>
      </c>
      <c r="R1101" s="15" t="s">
        <v>7</v>
      </c>
    </row>
    <row r="1102" spans="8:18" s="15" customFormat="1" x14ac:dyDescent="0.3">
      <c r="H1102" t="s">
        <v>7</v>
      </c>
      <c r="I1102" t="s">
        <v>7</v>
      </c>
      <c r="J1102" s="129"/>
      <c r="K1102" t="s">
        <v>7</v>
      </c>
      <c r="L1102" s="15" t="s">
        <v>7</v>
      </c>
      <c r="M1102" s="129" t="s">
        <v>7</v>
      </c>
      <c r="N1102" s="15" t="s">
        <v>7</v>
      </c>
      <c r="O1102" s="15" t="s">
        <v>7</v>
      </c>
      <c r="P1102" t="s">
        <v>7</v>
      </c>
      <c r="Q1102" s="15" t="s">
        <v>7</v>
      </c>
      <c r="R1102" s="15" t="s">
        <v>7</v>
      </c>
    </row>
    <row r="1103" spans="8:18" s="15" customFormat="1" x14ac:dyDescent="0.3">
      <c r="H1103" t="s">
        <v>7</v>
      </c>
      <c r="I1103" t="s">
        <v>7</v>
      </c>
      <c r="J1103" s="129"/>
      <c r="K1103" t="s">
        <v>7</v>
      </c>
      <c r="L1103" s="15" t="s">
        <v>7</v>
      </c>
      <c r="M1103" s="129" t="s">
        <v>7</v>
      </c>
      <c r="N1103" s="15" t="s">
        <v>7</v>
      </c>
      <c r="O1103" s="15" t="s">
        <v>7</v>
      </c>
      <c r="P1103" t="s">
        <v>7</v>
      </c>
      <c r="Q1103" s="15" t="s">
        <v>7</v>
      </c>
      <c r="R1103" s="15" t="s">
        <v>7</v>
      </c>
    </row>
    <row r="1104" spans="8:18" s="15" customFormat="1" x14ac:dyDescent="0.3">
      <c r="H1104" t="s">
        <v>7</v>
      </c>
      <c r="I1104" t="s">
        <v>7</v>
      </c>
      <c r="J1104" s="129"/>
      <c r="K1104" t="s">
        <v>7</v>
      </c>
      <c r="L1104" s="15" t="s">
        <v>7</v>
      </c>
      <c r="M1104" s="129" t="s">
        <v>7</v>
      </c>
      <c r="N1104" s="15" t="s">
        <v>7</v>
      </c>
      <c r="O1104" s="15" t="s">
        <v>7</v>
      </c>
      <c r="P1104" t="s">
        <v>7</v>
      </c>
      <c r="Q1104" s="15" t="s">
        <v>7</v>
      </c>
      <c r="R1104" s="15" t="s">
        <v>7</v>
      </c>
    </row>
    <row r="1105" spans="8:18" s="15" customFormat="1" x14ac:dyDescent="0.3">
      <c r="H1105" t="s">
        <v>7</v>
      </c>
      <c r="I1105" t="s">
        <v>7</v>
      </c>
      <c r="J1105" s="129"/>
      <c r="K1105" t="s">
        <v>7</v>
      </c>
      <c r="L1105" s="15" t="s">
        <v>7</v>
      </c>
      <c r="M1105" s="129" t="s">
        <v>7</v>
      </c>
      <c r="N1105" s="15" t="s">
        <v>7</v>
      </c>
      <c r="O1105" s="15" t="s">
        <v>7</v>
      </c>
      <c r="P1105" t="s">
        <v>7</v>
      </c>
      <c r="Q1105" s="15" t="s">
        <v>7</v>
      </c>
      <c r="R1105" s="15" t="s">
        <v>7</v>
      </c>
    </row>
    <row r="1106" spans="8:18" s="15" customFormat="1" x14ac:dyDescent="0.3">
      <c r="H1106" t="s">
        <v>7</v>
      </c>
      <c r="I1106" t="s">
        <v>7</v>
      </c>
      <c r="J1106" s="129"/>
      <c r="K1106" t="s">
        <v>7</v>
      </c>
      <c r="L1106" s="15" t="s">
        <v>7</v>
      </c>
      <c r="M1106" s="129" t="s">
        <v>7</v>
      </c>
      <c r="N1106" s="15" t="s">
        <v>7</v>
      </c>
      <c r="O1106" s="15" t="s">
        <v>7</v>
      </c>
      <c r="P1106" t="s">
        <v>7</v>
      </c>
      <c r="Q1106" s="15" t="s">
        <v>7</v>
      </c>
      <c r="R1106" s="15" t="s">
        <v>7</v>
      </c>
    </row>
    <row r="1107" spans="8:18" s="15" customFormat="1" x14ac:dyDescent="0.3">
      <c r="H1107" t="s">
        <v>7</v>
      </c>
      <c r="I1107" t="s">
        <v>7</v>
      </c>
      <c r="J1107" s="129"/>
      <c r="K1107" t="s">
        <v>7</v>
      </c>
      <c r="L1107" s="15" t="s">
        <v>7</v>
      </c>
      <c r="M1107" s="129" t="s">
        <v>7</v>
      </c>
      <c r="N1107" s="15" t="s">
        <v>7</v>
      </c>
      <c r="O1107" s="15" t="s">
        <v>7</v>
      </c>
      <c r="P1107" t="s">
        <v>7</v>
      </c>
      <c r="Q1107" s="15" t="s">
        <v>7</v>
      </c>
      <c r="R1107" s="15" t="s">
        <v>7</v>
      </c>
    </row>
    <row r="1108" spans="8:18" s="15" customFormat="1" x14ac:dyDescent="0.3">
      <c r="H1108" t="s">
        <v>7</v>
      </c>
      <c r="I1108" t="s">
        <v>7</v>
      </c>
      <c r="J1108" s="129"/>
      <c r="K1108" t="s">
        <v>7</v>
      </c>
      <c r="L1108" s="15" t="s">
        <v>7</v>
      </c>
      <c r="M1108" s="129" t="s">
        <v>7</v>
      </c>
      <c r="N1108" s="15" t="s">
        <v>7</v>
      </c>
      <c r="O1108" s="15" t="s">
        <v>7</v>
      </c>
      <c r="P1108" t="s">
        <v>7</v>
      </c>
      <c r="Q1108" s="15" t="s">
        <v>7</v>
      </c>
      <c r="R1108" s="15" t="s">
        <v>7</v>
      </c>
    </row>
    <row r="1109" spans="8:18" s="15" customFormat="1" x14ac:dyDescent="0.3">
      <c r="H1109" t="s">
        <v>7</v>
      </c>
      <c r="I1109" t="s">
        <v>7</v>
      </c>
      <c r="J1109" s="129"/>
      <c r="K1109" t="s">
        <v>7</v>
      </c>
      <c r="L1109" s="15" t="s">
        <v>7</v>
      </c>
      <c r="M1109" s="129" t="s">
        <v>7</v>
      </c>
      <c r="N1109" s="15" t="s">
        <v>7</v>
      </c>
      <c r="O1109" s="15" t="s">
        <v>7</v>
      </c>
      <c r="P1109" t="s">
        <v>7</v>
      </c>
      <c r="Q1109" s="15" t="s">
        <v>7</v>
      </c>
      <c r="R1109" s="15" t="s">
        <v>7</v>
      </c>
    </row>
    <row r="1110" spans="8:18" s="15" customFormat="1" x14ac:dyDescent="0.3">
      <c r="H1110" t="s">
        <v>7</v>
      </c>
      <c r="I1110" t="s">
        <v>7</v>
      </c>
      <c r="J1110" s="129"/>
      <c r="K1110" t="s">
        <v>7</v>
      </c>
      <c r="L1110" s="15" t="s">
        <v>7</v>
      </c>
      <c r="M1110" s="129" t="s">
        <v>7</v>
      </c>
      <c r="N1110" s="15" t="s">
        <v>7</v>
      </c>
      <c r="O1110" s="15" t="s">
        <v>7</v>
      </c>
      <c r="P1110" t="s">
        <v>7</v>
      </c>
      <c r="Q1110" s="15" t="s">
        <v>7</v>
      </c>
      <c r="R1110" s="15" t="s">
        <v>7</v>
      </c>
    </row>
    <row r="1111" spans="8:18" s="15" customFormat="1" x14ac:dyDescent="0.3">
      <c r="H1111" t="s">
        <v>7</v>
      </c>
      <c r="I1111" t="s">
        <v>7</v>
      </c>
      <c r="J1111" s="129"/>
      <c r="K1111" t="s">
        <v>7</v>
      </c>
      <c r="L1111" s="15" t="s">
        <v>7</v>
      </c>
      <c r="M1111" s="129" t="s">
        <v>7</v>
      </c>
      <c r="N1111" s="15" t="s">
        <v>7</v>
      </c>
      <c r="O1111" s="15" t="s">
        <v>7</v>
      </c>
      <c r="P1111" t="s">
        <v>7</v>
      </c>
      <c r="Q1111" s="15" t="s">
        <v>7</v>
      </c>
      <c r="R1111" s="15" t="s">
        <v>7</v>
      </c>
    </row>
    <row r="1112" spans="8:18" s="15" customFormat="1" x14ac:dyDescent="0.3">
      <c r="H1112" t="s">
        <v>7</v>
      </c>
      <c r="I1112" t="s">
        <v>7</v>
      </c>
      <c r="J1112" s="129"/>
      <c r="K1112" t="s">
        <v>7</v>
      </c>
      <c r="L1112" s="15" t="s">
        <v>7</v>
      </c>
      <c r="M1112" s="129" t="s">
        <v>7</v>
      </c>
      <c r="N1112" s="15" t="s">
        <v>7</v>
      </c>
      <c r="O1112" s="15" t="s">
        <v>7</v>
      </c>
      <c r="P1112" t="s">
        <v>7</v>
      </c>
      <c r="Q1112" s="15" t="s">
        <v>7</v>
      </c>
      <c r="R1112" s="15" t="s">
        <v>7</v>
      </c>
    </row>
    <row r="1113" spans="8:18" s="15" customFormat="1" x14ac:dyDescent="0.3">
      <c r="H1113" t="s">
        <v>7</v>
      </c>
      <c r="I1113" t="s">
        <v>7</v>
      </c>
      <c r="J1113" s="129"/>
      <c r="K1113" t="s">
        <v>7</v>
      </c>
      <c r="L1113" s="15" t="s">
        <v>7</v>
      </c>
      <c r="M1113" s="129" t="s">
        <v>7</v>
      </c>
      <c r="N1113" s="15" t="s">
        <v>7</v>
      </c>
      <c r="O1113" s="15" t="s">
        <v>7</v>
      </c>
      <c r="P1113" t="s">
        <v>7</v>
      </c>
      <c r="Q1113" s="15" t="s">
        <v>7</v>
      </c>
      <c r="R1113" s="15" t="s">
        <v>7</v>
      </c>
    </row>
    <row r="1114" spans="8:18" s="15" customFormat="1" x14ac:dyDescent="0.3">
      <c r="H1114" t="s">
        <v>7</v>
      </c>
      <c r="I1114" t="s">
        <v>7</v>
      </c>
      <c r="J1114" s="129"/>
      <c r="K1114" t="s">
        <v>7</v>
      </c>
      <c r="L1114" s="15" t="s">
        <v>7</v>
      </c>
      <c r="M1114" s="129" t="s">
        <v>7</v>
      </c>
      <c r="N1114" s="15" t="s">
        <v>7</v>
      </c>
      <c r="O1114" s="15" t="s">
        <v>7</v>
      </c>
      <c r="P1114" t="s">
        <v>7</v>
      </c>
      <c r="Q1114" s="15" t="s">
        <v>7</v>
      </c>
      <c r="R1114" s="15" t="s">
        <v>7</v>
      </c>
    </row>
    <row r="1115" spans="8:18" s="15" customFormat="1" x14ac:dyDescent="0.3">
      <c r="H1115" t="s">
        <v>7</v>
      </c>
      <c r="I1115" t="s">
        <v>7</v>
      </c>
      <c r="J1115" s="129"/>
      <c r="K1115" t="s">
        <v>7</v>
      </c>
      <c r="L1115" s="15" t="s">
        <v>7</v>
      </c>
      <c r="M1115" s="129" t="s">
        <v>7</v>
      </c>
      <c r="N1115" s="15" t="s">
        <v>7</v>
      </c>
      <c r="O1115" s="15" t="s">
        <v>7</v>
      </c>
      <c r="P1115" t="s">
        <v>7</v>
      </c>
      <c r="Q1115" s="15" t="s">
        <v>7</v>
      </c>
      <c r="R1115" s="15" t="s">
        <v>7</v>
      </c>
    </row>
    <row r="1116" spans="8:18" s="15" customFormat="1" x14ac:dyDescent="0.3">
      <c r="H1116" t="s">
        <v>7</v>
      </c>
      <c r="I1116" t="s">
        <v>7</v>
      </c>
      <c r="J1116" s="129"/>
      <c r="K1116" t="s">
        <v>7</v>
      </c>
      <c r="L1116" s="15" t="s">
        <v>7</v>
      </c>
      <c r="M1116" s="129" t="s">
        <v>7</v>
      </c>
      <c r="N1116" s="15" t="s">
        <v>7</v>
      </c>
      <c r="O1116" s="15" t="s">
        <v>7</v>
      </c>
      <c r="P1116" t="s">
        <v>7</v>
      </c>
      <c r="Q1116" s="15" t="s">
        <v>7</v>
      </c>
      <c r="R1116" s="15" t="s">
        <v>7</v>
      </c>
    </row>
    <row r="1117" spans="8:18" s="15" customFormat="1" x14ac:dyDescent="0.3">
      <c r="H1117" t="s">
        <v>7</v>
      </c>
      <c r="I1117" t="s">
        <v>7</v>
      </c>
      <c r="J1117" s="129"/>
      <c r="K1117" t="s">
        <v>7</v>
      </c>
      <c r="L1117" s="15" t="s">
        <v>7</v>
      </c>
      <c r="M1117" s="129" t="s">
        <v>7</v>
      </c>
      <c r="N1117" s="15" t="s">
        <v>7</v>
      </c>
      <c r="O1117" s="15" t="s">
        <v>7</v>
      </c>
      <c r="P1117" t="s">
        <v>7</v>
      </c>
      <c r="Q1117" s="15" t="s">
        <v>7</v>
      </c>
      <c r="R1117" s="15" t="s">
        <v>7</v>
      </c>
    </row>
    <row r="1118" spans="8:18" s="15" customFormat="1" x14ac:dyDescent="0.3">
      <c r="H1118" t="s">
        <v>7</v>
      </c>
      <c r="I1118" t="s">
        <v>7</v>
      </c>
      <c r="J1118" s="129"/>
      <c r="K1118" t="s">
        <v>7</v>
      </c>
      <c r="L1118" s="15" t="s">
        <v>7</v>
      </c>
      <c r="M1118" s="129" t="s">
        <v>7</v>
      </c>
      <c r="N1118" s="15" t="s">
        <v>7</v>
      </c>
      <c r="O1118" s="15" t="s">
        <v>7</v>
      </c>
      <c r="P1118" t="s">
        <v>7</v>
      </c>
      <c r="Q1118" s="15" t="s">
        <v>7</v>
      </c>
      <c r="R1118" s="15" t="s">
        <v>7</v>
      </c>
    </row>
    <row r="1119" spans="8:18" s="15" customFormat="1" x14ac:dyDescent="0.3">
      <c r="H1119" t="s">
        <v>7</v>
      </c>
      <c r="I1119" t="s">
        <v>7</v>
      </c>
      <c r="J1119" s="129"/>
      <c r="K1119" t="s">
        <v>7</v>
      </c>
      <c r="L1119" s="15" t="s">
        <v>7</v>
      </c>
      <c r="M1119" s="129" t="s">
        <v>7</v>
      </c>
      <c r="N1119" s="15" t="s">
        <v>7</v>
      </c>
      <c r="O1119" s="15" t="s">
        <v>7</v>
      </c>
      <c r="P1119" t="s">
        <v>7</v>
      </c>
      <c r="Q1119" s="15" t="s">
        <v>7</v>
      </c>
      <c r="R1119" s="15" t="s">
        <v>7</v>
      </c>
    </row>
    <row r="1120" spans="8:18" s="15" customFormat="1" x14ac:dyDescent="0.3">
      <c r="H1120" t="s">
        <v>7</v>
      </c>
      <c r="I1120" t="s">
        <v>7</v>
      </c>
      <c r="J1120" s="129"/>
      <c r="K1120" t="s">
        <v>7</v>
      </c>
      <c r="L1120" s="15" t="s">
        <v>7</v>
      </c>
      <c r="M1120" s="129" t="s">
        <v>7</v>
      </c>
      <c r="N1120" s="15" t="s">
        <v>7</v>
      </c>
      <c r="O1120" s="15" t="s">
        <v>7</v>
      </c>
      <c r="P1120" t="s">
        <v>7</v>
      </c>
      <c r="Q1120" s="15" t="s">
        <v>7</v>
      </c>
      <c r="R1120" s="15" t="s">
        <v>7</v>
      </c>
    </row>
    <row r="1121" spans="8:18" s="15" customFormat="1" x14ac:dyDescent="0.3">
      <c r="H1121" t="s">
        <v>7</v>
      </c>
      <c r="I1121" t="s">
        <v>7</v>
      </c>
      <c r="J1121" s="129"/>
      <c r="K1121" t="s">
        <v>7</v>
      </c>
      <c r="L1121" s="15" t="s">
        <v>7</v>
      </c>
      <c r="M1121" s="129" t="s">
        <v>7</v>
      </c>
      <c r="N1121" s="15" t="s">
        <v>7</v>
      </c>
      <c r="O1121" s="15" t="s">
        <v>7</v>
      </c>
      <c r="P1121" t="s">
        <v>7</v>
      </c>
      <c r="Q1121" s="15" t="s">
        <v>7</v>
      </c>
      <c r="R1121" s="15" t="s">
        <v>7</v>
      </c>
    </row>
    <row r="1122" spans="8:18" s="15" customFormat="1" x14ac:dyDescent="0.3">
      <c r="H1122" t="s">
        <v>7</v>
      </c>
      <c r="I1122" t="s">
        <v>7</v>
      </c>
      <c r="J1122" s="129"/>
      <c r="K1122" t="s">
        <v>7</v>
      </c>
      <c r="L1122" s="15" t="s">
        <v>7</v>
      </c>
      <c r="M1122" s="129" t="s">
        <v>7</v>
      </c>
      <c r="N1122" s="15" t="s">
        <v>7</v>
      </c>
      <c r="O1122" s="15" t="s">
        <v>7</v>
      </c>
      <c r="P1122" t="s">
        <v>7</v>
      </c>
      <c r="Q1122" s="15" t="s">
        <v>7</v>
      </c>
      <c r="R1122" s="15" t="s">
        <v>7</v>
      </c>
    </row>
    <row r="1123" spans="8:18" s="15" customFormat="1" x14ac:dyDescent="0.3">
      <c r="H1123" t="s">
        <v>7</v>
      </c>
      <c r="I1123" t="s">
        <v>7</v>
      </c>
      <c r="J1123" s="129"/>
      <c r="K1123" t="s">
        <v>7</v>
      </c>
      <c r="L1123" s="15" t="s">
        <v>7</v>
      </c>
      <c r="M1123" s="129" t="s">
        <v>7</v>
      </c>
      <c r="N1123" s="15" t="s">
        <v>7</v>
      </c>
      <c r="O1123" s="15" t="s">
        <v>7</v>
      </c>
      <c r="P1123" t="s">
        <v>7</v>
      </c>
      <c r="Q1123" s="15" t="s">
        <v>7</v>
      </c>
      <c r="R1123" s="15" t="s">
        <v>7</v>
      </c>
    </row>
    <row r="1124" spans="8:18" s="15" customFormat="1" x14ac:dyDescent="0.3">
      <c r="H1124" t="s">
        <v>7</v>
      </c>
      <c r="I1124" t="s">
        <v>7</v>
      </c>
      <c r="J1124" s="129"/>
      <c r="K1124" t="s">
        <v>7</v>
      </c>
      <c r="L1124" s="15" t="s">
        <v>7</v>
      </c>
      <c r="M1124" s="129" t="s">
        <v>7</v>
      </c>
      <c r="N1124" s="15" t="s">
        <v>7</v>
      </c>
      <c r="O1124" s="15" t="s">
        <v>7</v>
      </c>
      <c r="P1124" t="s">
        <v>7</v>
      </c>
      <c r="Q1124" s="15" t="s">
        <v>7</v>
      </c>
      <c r="R1124" s="15" t="s">
        <v>7</v>
      </c>
    </row>
    <row r="1125" spans="8:18" s="15" customFormat="1" x14ac:dyDescent="0.3">
      <c r="H1125" t="s">
        <v>7</v>
      </c>
      <c r="I1125" t="s">
        <v>7</v>
      </c>
      <c r="J1125" s="129"/>
      <c r="K1125" t="s">
        <v>7</v>
      </c>
      <c r="L1125" s="15" t="s">
        <v>7</v>
      </c>
      <c r="M1125" s="129" t="s">
        <v>7</v>
      </c>
      <c r="N1125" s="15" t="s">
        <v>7</v>
      </c>
      <c r="O1125" s="15" t="s">
        <v>7</v>
      </c>
      <c r="P1125" t="s">
        <v>7</v>
      </c>
      <c r="Q1125" s="15" t="s">
        <v>7</v>
      </c>
      <c r="R1125" s="15" t="s">
        <v>7</v>
      </c>
    </row>
    <row r="1126" spans="8:18" s="15" customFormat="1" x14ac:dyDescent="0.3">
      <c r="H1126" t="s">
        <v>7</v>
      </c>
      <c r="I1126" t="s">
        <v>7</v>
      </c>
      <c r="J1126" s="129"/>
      <c r="K1126" t="s">
        <v>7</v>
      </c>
      <c r="L1126" s="15" t="s">
        <v>7</v>
      </c>
      <c r="M1126" s="129" t="s">
        <v>7</v>
      </c>
      <c r="N1126" s="15" t="s">
        <v>7</v>
      </c>
      <c r="O1126" s="15" t="s">
        <v>7</v>
      </c>
      <c r="P1126" t="s">
        <v>7</v>
      </c>
      <c r="Q1126" s="15" t="s">
        <v>7</v>
      </c>
      <c r="R1126" s="15" t="s">
        <v>7</v>
      </c>
    </row>
    <row r="1127" spans="8:18" s="15" customFormat="1" x14ac:dyDescent="0.3">
      <c r="H1127" t="s">
        <v>7</v>
      </c>
      <c r="I1127" t="s">
        <v>7</v>
      </c>
      <c r="J1127" s="129"/>
      <c r="K1127" t="s">
        <v>7</v>
      </c>
      <c r="L1127" s="15" t="s">
        <v>7</v>
      </c>
      <c r="M1127" s="129" t="s">
        <v>7</v>
      </c>
      <c r="N1127" s="15" t="s">
        <v>7</v>
      </c>
      <c r="O1127" s="15" t="s">
        <v>7</v>
      </c>
      <c r="P1127" t="s">
        <v>7</v>
      </c>
      <c r="Q1127" s="15" t="s">
        <v>7</v>
      </c>
      <c r="R1127" s="15" t="s">
        <v>7</v>
      </c>
    </row>
    <row r="1128" spans="8:18" s="15" customFormat="1" x14ac:dyDescent="0.3">
      <c r="H1128" t="s">
        <v>7</v>
      </c>
      <c r="I1128" t="s">
        <v>7</v>
      </c>
      <c r="J1128" s="129"/>
      <c r="K1128" t="s">
        <v>7</v>
      </c>
      <c r="L1128" s="15" t="s">
        <v>7</v>
      </c>
      <c r="M1128" s="129" t="s">
        <v>7</v>
      </c>
      <c r="N1128" s="15" t="s">
        <v>7</v>
      </c>
      <c r="O1128" s="15" t="s">
        <v>7</v>
      </c>
      <c r="P1128" t="s">
        <v>7</v>
      </c>
      <c r="Q1128" s="15" t="s">
        <v>7</v>
      </c>
      <c r="R1128" s="15" t="s">
        <v>7</v>
      </c>
    </row>
    <row r="1129" spans="8:18" s="15" customFormat="1" x14ac:dyDescent="0.3">
      <c r="H1129" t="s">
        <v>7</v>
      </c>
      <c r="I1129" t="s">
        <v>7</v>
      </c>
      <c r="J1129" s="129"/>
      <c r="K1129" t="s">
        <v>7</v>
      </c>
      <c r="L1129" s="15" t="s">
        <v>7</v>
      </c>
      <c r="M1129" s="129" t="s">
        <v>7</v>
      </c>
      <c r="N1129" s="15" t="s">
        <v>7</v>
      </c>
      <c r="O1129" s="15" t="s">
        <v>7</v>
      </c>
      <c r="P1129" t="s">
        <v>7</v>
      </c>
      <c r="Q1129" s="15" t="s">
        <v>7</v>
      </c>
      <c r="R1129" s="15" t="s">
        <v>7</v>
      </c>
    </row>
    <row r="1130" spans="8:18" s="15" customFormat="1" x14ac:dyDescent="0.3">
      <c r="H1130" t="s">
        <v>7</v>
      </c>
      <c r="I1130" t="s">
        <v>7</v>
      </c>
      <c r="J1130" s="129"/>
      <c r="K1130" t="s">
        <v>7</v>
      </c>
      <c r="L1130" s="15" t="s">
        <v>7</v>
      </c>
      <c r="M1130" s="129" t="s">
        <v>7</v>
      </c>
      <c r="N1130" s="15" t="s">
        <v>7</v>
      </c>
      <c r="O1130" s="15" t="s">
        <v>7</v>
      </c>
      <c r="P1130" t="s">
        <v>7</v>
      </c>
      <c r="Q1130" s="15" t="s">
        <v>7</v>
      </c>
      <c r="R1130" s="15" t="s">
        <v>7</v>
      </c>
    </row>
    <row r="1131" spans="8:18" s="15" customFormat="1" x14ac:dyDescent="0.3">
      <c r="H1131" t="s">
        <v>7</v>
      </c>
      <c r="I1131" t="s">
        <v>7</v>
      </c>
      <c r="J1131" s="129"/>
      <c r="K1131" t="s">
        <v>7</v>
      </c>
      <c r="L1131" s="15" t="s">
        <v>7</v>
      </c>
      <c r="M1131" s="129" t="s">
        <v>7</v>
      </c>
      <c r="N1131" s="15" t="s">
        <v>7</v>
      </c>
      <c r="O1131" s="15" t="s">
        <v>7</v>
      </c>
      <c r="P1131" t="s">
        <v>7</v>
      </c>
      <c r="Q1131" s="15" t="s">
        <v>7</v>
      </c>
      <c r="R1131" s="15" t="s">
        <v>7</v>
      </c>
    </row>
    <row r="1132" spans="8:18" s="15" customFormat="1" x14ac:dyDescent="0.3">
      <c r="H1132" t="s">
        <v>7</v>
      </c>
      <c r="I1132" t="s">
        <v>7</v>
      </c>
      <c r="J1132" s="129"/>
      <c r="K1132" t="s">
        <v>7</v>
      </c>
      <c r="L1132" s="15" t="s">
        <v>7</v>
      </c>
      <c r="M1132" s="129" t="s">
        <v>7</v>
      </c>
      <c r="N1132" s="15" t="s">
        <v>7</v>
      </c>
      <c r="O1132" s="15" t="s">
        <v>7</v>
      </c>
      <c r="P1132" t="s">
        <v>7</v>
      </c>
      <c r="Q1132" s="15" t="s">
        <v>7</v>
      </c>
      <c r="R1132" s="15" t="s">
        <v>7</v>
      </c>
    </row>
    <row r="1133" spans="8:18" s="15" customFormat="1" x14ac:dyDescent="0.3">
      <c r="H1133" t="s">
        <v>7</v>
      </c>
      <c r="I1133" t="s">
        <v>7</v>
      </c>
      <c r="J1133" s="129"/>
      <c r="K1133" t="s">
        <v>7</v>
      </c>
      <c r="L1133" s="15" t="s">
        <v>7</v>
      </c>
      <c r="M1133" s="129" t="s">
        <v>7</v>
      </c>
      <c r="N1133" s="15" t="s">
        <v>7</v>
      </c>
      <c r="O1133" s="15" t="s">
        <v>7</v>
      </c>
      <c r="P1133" t="s">
        <v>7</v>
      </c>
      <c r="Q1133" s="15" t="s">
        <v>7</v>
      </c>
      <c r="R1133" s="15" t="s">
        <v>7</v>
      </c>
    </row>
    <row r="1134" spans="8:18" s="15" customFormat="1" x14ac:dyDescent="0.3">
      <c r="H1134" t="s">
        <v>7</v>
      </c>
      <c r="I1134" t="s">
        <v>7</v>
      </c>
      <c r="J1134" s="129"/>
      <c r="K1134" t="s">
        <v>7</v>
      </c>
      <c r="L1134" s="15" t="s">
        <v>7</v>
      </c>
      <c r="M1134" s="129" t="s">
        <v>7</v>
      </c>
      <c r="N1134" s="15" t="s">
        <v>7</v>
      </c>
      <c r="O1134" s="15" t="s">
        <v>7</v>
      </c>
      <c r="P1134" t="s">
        <v>7</v>
      </c>
      <c r="Q1134" s="15" t="s">
        <v>7</v>
      </c>
      <c r="R1134" s="15" t="s">
        <v>7</v>
      </c>
    </row>
    <row r="1135" spans="8:18" s="15" customFormat="1" x14ac:dyDescent="0.3">
      <c r="H1135" t="s">
        <v>7</v>
      </c>
      <c r="I1135" t="s">
        <v>7</v>
      </c>
      <c r="J1135" s="129"/>
      <c r="K1135" t="s">
        <v>7</v>
      </c>
      <c r="L1135" s="15" t="s">
        <v>7</v>
      </c>
      <c r="M1135" s="129" t="s">
        <v>7</v>
      </c>
      <c r="N1135" s="15" t="s">
        <v>7</v>
      </c>
      <c r="O1135" s="15" t="s">
        <v>7</v>
      </c>
      <c r="P1135" t="s">
        <v>7</v>
      </c>
      <c r="Q1135" s="15" t="s">
        <v>7</v>
      </c>
      <c r="R1135" s="15" t="s">
        <v>7</v>
      </c>
    </row>
    <row r="1136" spans="8:18" s="15" customFormat="1" x14ac:dyDescent="0.3">
      <c r="H1136" t="s">
        <v>7</v>
      </c>
      <c r="I1136" t="s">
        <v>7</v>
      </c>
      <c r="J1136" s="129"/>
      <c r="K1136" t="s">
        <v>7</v>
      </c>
      <c r="L1136" s="15" t="s">
        <v>7</v>
      </c>
      <c r="M1136" s="129" t="s">
        <v>7</v>
      </c>
      <c r="N1136" s="15" t="s">
        <v>7</v>
      </c>
      <c r="O1136" s="15" t="s">
        <v>7</v>
      </c>
      <c r="P1136" t="s">
        <v>7</v>
      </c>
      <c r="Q1136" s="15" t="s">
        <v>7</v>
      </c>
      <c r="R1136" s="15" t="s">
        <v>7</v>
      </c>
    </row>
    <row r="1137" spans="8:18" s="15" customFormat="1" x14ac:dyDescent="0.3">
      <c r="H1137" t="s">
        <v>7</v>
      </c>
      <c r="I1137" t="s">
        <v>7</v>
      </c>
      <c r="J1137" s="129"/>
      <c r="K1137" t="s">
        <v>7</v>
      </c>
      <c r="L1137" s="15" t="s">
        <v>7</v>
      </c>
      <c r="M1137" s="129" t="s">
        <v>7</v>
      </c>
      <c r="N1137" s="15" t="s">
        <v>7</v>
      </c>
      <c r="O1137" s="15" t="s">
        <v>7</v>
      </c>
      <c r="P1137" t="s">
        <v>7</v>
      </c>
      <c r="Q1137" s="15" t="s">
        <v>7</v>
      </c>
      <c r="R1137" s="15" t="s">
        <v>7</v>
      </c>
    </row>
    <row r="1138" spans="8:18" s="15" customFormat="1" x14ac:dyDescent="0.3">
      <c r="H1138" t="s">
        <v>7</v>
      </c>
      <c r="I1138" t="s">
        <v>7</v>
      </c>
      <c r="J1138" s="129"/>
      <c r="K1138" t="s">
        <v>7</v>
      </c>
      <c r="L1138" s="15" t="s">
        <v>7</v>
      </c>
      <c r="M1138" s="129" t="s">
        <v>7</v>
      </c>
      <c r="N1138" s="15" t="s">
        <v>7</v>
      </c>
      <c r="O1138" s="15" t="s">
        <v>7</v>
      </c>
      <c r="P1138" t="s">
        <v>7</v>
      </c>
      <c r="Q1138" s="15" t="s">
        <v>7</v>
      </c>
      <c r="R1138" s="15" t="s">
        <v>7</v>
      </c>
    </row>
    <row r="1139" spans="8:18" s="15" customFormat="1" x14ac:dyDescent="0.3">
      <c r="H1139" t="s">
        <v>7</v>
      </c>
      <c r="I1139" t="s">
        <v>7</v>
      </c>
      <c r="J1139" s="129"/>
      <c r="K1139" t="s">
        <v>7</v>
      </c>
      <c r="L1139" s="15" t="s">
        <v>7</v>
      </c>
      <c r="M1139" s="129" t="s">
        <v>7</v>
      </c>
      <c r="N1139" s="15" t="s">
        <v>7</v>
      </c>
      <c r="O1139" s="15" t="s">
        <v>7</v>
      </c>
      <c r="P1139" t="s">
        <v>7</v>
      </c>
      <c r="Q1139" s="15" t="s">
        <v>7</v>
      </c>
      <c r="R1139" s="15" t="s">
        <v>7</v>
      </c>
    </row>
    <row r="1140" spans="8:18" s="15" customFormat="1" x14ac:dyDescent="0.3">
      <c r="H1140" t="s">
        <v>7</v>
      </c>
      <c r="I1140" t="s">
        <v>7</v>
      </c>
      <c r="J1140" s="129"/>
      <c r="K1140" t="s">
        <v>7</v>
      </c>
      <c r="L1140" s="15" t="s">
        <v>7</v>
      </c>
      <c r="M1140" s="129" t="s">
        <v>7</v>
      </c>
      <c r="N1140" s="15" t="s">
        <v>7</v>
      </c>
      <c r="O1140" s="15" t="s">
        <v>7</v>
      </c>
      <c r="P1140" t="s">
        <v>7</v>
      </c>
      <c r="Q1140" s="15" t="s">
        <v>7</v>
      </c>
      <c r="R1140" s="15" t="s">
        <v>7</v>
      </c>
    </row>
    <row r="1141" spans="8:18" s="15" customFormat="1" x14ac:dyDescent="0.3">
      <c r="H1141" t="s">
        <v>7</v>
      </c>
      <c r="I1141" t="s">
        <v>7</v>
      </c>
      <c r="J1141" s="129"/>
      <c r="K1141" t="s">
        <v>7</v>
      </c>
      <c r="L1141" s="15" t="s">
        <v>7</v>
      </c>
      <c r="M1141" s="129" t="s">
        <v>7</v>
      </c>
      <c r="N1141" s="15" t="s">
        <v>7</v>
      </c>
      <c r="O1141" s="15" t="s">
        <v>7</v>
      </c>
      <c r="P1141" t="s">
        <v>7</v>
      </c>
      <c r="Q1141" s="15" t="s">
        <v>7</v>
      </c>
      <c r="R1141" s="15" t="s">
        <v>7</v>
      </c>
    </row>
    <row r="1142" spans="8:18" s="15" customFormat="1" x14ac:dyDescent="0.3">
      <c r="H1142" t="s">
        <v>7</v>
      </c>
      <c r="I1142" t="s">
        <v>7</v>
      </c>
      <c r="J1142" s="129"/>
      <c r="K1142" t="s">
        <v>7</v>
      </c>
      <c r="L1142" s="15" t="s">
        <v>7</v>
      </c>
      <c r="M1142" s="129" t="s">
        <v>7</v>
      </c>
      <c r="N1142" s="15" t="s">
        <v>7</v>
      </c>
      <c r="O1142" s="15" t="s">
        <v>7</v>
      </c>
      <c r="P1142" t="s">
        <v>7</v>
      </c>
      <c r="Q1142" s="15" t="s">
        <v>7</v>
      </c>
      <c r="R1142" s="15" t="s">
        <v>7</v>
      </c>
    </row>
    <row r="1143" spans="8:18" s="15" customFormat="1" x14ac:dyDescent="0.3">
      <c r="H1143" t="s">
        <v>7</v>
      </c>
      <c r="I1143" t="s">
        <v>7</v>
      </c>
      <c r="J1143" s="129"/>
      <c r="K1143" t="s">
        <v>7</v>
      </c>
      <c r="L1143" s="15" t="s">
        <v>7</v>
      </c>
      <c r="M1143" s="129" t="s">
        <v>7</v>
      </c>
      <c r="N1143" s="15" t="s">
        <v>7</v>
      </c>
      <c r="O1143" s="15" t="s">
        <v>7</v>
      </c>
      <c r="P1143" t="s">
        <v>7</v>
      </c>
      <c r="Q1143" s="15" t="s">
        <v>7</v>
      </c>
      <c r="R1143" s="15" t="s">
        <v>7</v>
      </c>
    </row>
    <row r="1144" spans="8:18" s="15" customFormat="1" x14ac:dyDescent="0.3">
      <c r="H1144" t="s">
        <v>7</v>
      </c>
      <c r="I1144" t="s">
        <v>7</v>
      </c>
      <c r="J1144" s="129"/>
      <c r="K1144" t="s">
        <v>7</v>
      </c>
      <c r="L1144" s="15" t="s">
        <v>7</v>
      </c>
      <c r="M1144" s="129" t="s">
        <v>7</v>
      </c>
      <c r="N1144" s="15" t="s">
        <v>7</v>
      </c>
      <c r="O1144" s="15" t="s">
        <v>7</v>
      </c>
      <c r="P1144" t="s">
        <v>7</v>
      </c>
      <c r="Q1144" s="15" t="s">
        <v>7</v>
      </c>
      <c r="R1144" s="15" t="s">
        <v>7</v>
      </c>
    </row>
    <row r="1145" spans="8:18" s="15" customFormat="1" x14ac:dyDescent="0.3">
      <c r="H1145" t="s">
        <v>7</v>
      </c>
      <c r="I1145" t="s">
        <v>7</v>
      </c>
      <c r="J1145" s="129"/>
      <c r="K1145" t="s">
        <v>7</v>
      </c>
      <c r="L1145" s="15" t="s">
        <v>7</v>
      </c>
      <c r="M1145" s="129" t="s">
        <v>7</v>
      </c>
      <c r="N1145" s="15" t="s">
        <v>7</v>
      </c>
      <c r="O1145" s="15" t="s">
        <v>7</v>
      </c>
      <c r="P1145" t="s">
        <v>7</v>
      </c>
      <c r="Q1145" s="15" t="s">
        <v>7</v>
      </c>
      <c r="R1145" s="15" t="s">
        <v>7</v>
      </c>
    </row>
    <row r="1146" spans="8:18" s="15" customFormat="1" x14ac:dyDescent="0.3">
      <c r="H1146" t="s">
        <v>7</v>
      </c>
      <c r="I1146" t="s">
        <v>7</v>
      </c>
      <c r="J1146" s="129"/>
      <c r="K1146" t="s">
        <v>7</v>
      </c>
      <c r="L1146" s="15" t="s">
        <v>7</v>
      </c>
      <c r="M1146" s="129" t="s">
        <v>7</v>
      </c>
      <c r="N1146" s="15" t="s">
        <v>7</v>
      </c>
      <c r="O1146" s="15" t="s">
        <v>7</v>
      </c>
      <c r="P1146" t="s">
        <v>7</v>
      </c>
      <c r="Q1146" s="15" t="s">
        <v>7</v>
      </c>
      <c r="R1146" s="15" t="s">
        <v>7</v>
      </c>
    </row>
    <row r="1147" spans="8:18" s="15" customFormat="1" x14ac:dyDescent="0.3">
      <c r="H1147" t="s">
        <v>7</v>
      </c>
      <c r="I1147" t="s">
        <v>7</v>
      </c>
      <c r="J1147" s="129"/>
      <c r="K1147" t="s">
        <v>7</v>
      </c>
      <c r="L1147" s="15" t="s">
        <v>7</v>
      </c>
      <c r="M1147" s="129" t="s">
        <v>7</v>
      </c>
      <c r="N1147" s="15" t="s">
        <v>7</v>
      </c>
      <c r="O1147" s="15" t="s">
        <v>7</v>
      </c>
      <c r="P1147" t="s">
        <v>7</v>
      </c>
      <c r="Q1147" s="15" t="s">
        <v>7</v>
      </c>
      <c r="R1147" s="15" t="s">
        <v>7</v>
      </c>
    </row>
    <row r="1148" spans="8:18" s="15" customFormat="1" x14ac:dyDescent="0.3">
      <c r="H1148" t="s">
        <v>7</v>
      </c>
      <c r="I1148" t="s">
        <v>7</v>
      </c>
      <c r="J1148" s="129"/>
      <c r="K1148" t="s">
        <v>7</v>
      </c>
      <c r="L1148" s="15" t="s">
        <v>7</v>
      </c>
      <c r="M1148" s="129" t="s">
        <v>7</v>
      </c>
      <c r="N1148" s="15" t="s">
        <v>7</v>
      </c>
      <c r="O1148" s="15" t="s">
        <v>7</v>
      </c>
      <c r="P1148" t="s">
        <v>7</v>
      </c>
      <c r="Q1148" s="15" t="s">
        <v>7</v>
      </c>
      <c r="R1148" s="15" t="s">
        <v>7</v>
      </c>
    </row>
    <row r="1149" spans="8:18" s="15" customFormat="1" x14ac:dyDescent="0.3">
      <c r="H1149" t="s">
        <v>7</v>
      </c>
      <c r="I1149" t="s">
        <v>7</v>
      </c>
      <c r="J1149" s="129"/>
      <c r="K1149" t="s">
        <v>7</v>
      </c>
      <c r="L1149" s="15" t="s">
        <v>7</v>
      </c>
      <c r="M1149" s="129" t="s">
        <v>7</v>
      </c>
      <c r="N1149" s="15" t="s">
        <v>7</v>
      </c>
      <c r="O1149" s="15" t="s">
        <v>7</v>
      </c>
      <c r="P1149" t="s">
        <v>7</v>
      </c>
      <c r="Q1149" s="15" t="s">
        <v>7</v>
      </c>
      <c r="R1149" s="15" t="s">
        <v>7</v>
      </c>
    </row>
    <row r="1150" spans="8:18" s="15" customFormat="1" x14ac:dyDescent="0.3">
      <c r="H1150" t="s">
        <v>7</v>
      </c>
      <c r="I1150" t="s">
        <v>7</v>
      </c>
      <c r="J1150" s="129"/>
      <c r="K1150" t="s">
        <v>7</v>
      </c>
      <c r="L1150" s="15" t="s">
        <v>7</v>
      </c>
      <c r="M1150" s="129" t="s">
        <v>7</v>
      </c>
      <c r="N1150" s="15" t="s">
        <v>7</v>
      </c>
      <c r="O1150" s="15" t="s">
        <v>7</v>
      </c>
      <c r="P1150" t="s">
        <v>7</v>
      </c>
      <c r="Q1150" s="15" t="s">
        <v>7</v>
      </c>
      <c r="R1150" s="15" t="s">
        <v>7</v>
      </c>
    </row>
    <row r="1151" spans="8:18" s="15" customFormat="1" x14ac:dyDescent="0.3">
      <c r="H1151" t="s">
        <v>7</v>
      </c>
      <c r="I1151" t="s">
        <v>7</v>
      </c>
      <c r="J1151" s="129"/>
      <c r="K1151" t="s">
        <v>7</v>
      </c>
      <c r="L1151" s="15" t="s">
        <v>7</v>
      </c>
      <c r="M1151" s="129" t="s">
        <v>7</v>
      </c>
      <c r="N1151" s="15" t="s">
        <v>7</v>
      </c>
      <c r="O1151" s="15" t="s">
        <v>7</v>
      </c>
      <c r="P1151" t="s">
        <v>7</v>
      </c>
      <c r="Q1151" s="15" t="s">
        <v>7</v>
      </c>
      <c r="R1151" s="15" t="s">
        <v>7</v>
      </c>
    </row>
    <row r="1152" spans="8:18" s="15" customFormat="1" x14ac:dyDescent="0.3">
      <c r="H1152" t="s">
        <v>7</v>
      </c>
      <c r="I1152" t="s">
        <v>7</v>
      </c>
      <c r="J1152" s="129"/>
      <c r="K1152" t="s">
        <v>7</v>
      </c>
      <c r="L1152" s="15" t="s">
        <v>7</v>
      </c>
      <c r="M1152" s="129" t="s">
        <v>7</v>
      </c>
      <c r="N1152" s="15" t="s">
        <v>7</v>
      </c>
      <c r="O1152" s="15" t="s">
        <v>7</v>
      </c>
      <c r="P1152" t="s">
        <v>7</v>
      </c>
      <c r="Q1152" s="15" t="s">
        <v>7</v>
      </c>
      <c r="R1152" s="15" t="s">
        <v>7</v>
      </c>
    </row>
    <row r="1153" spans="8:18" s="15" customFormat="1" x14ac:dyDescent="0.3">
      <c r="H1153" t="s">
        <v>7</v>
      </c>
      <c r="I1153" t="s">
        <v>7</v>
      </c>
      <c r="J1153" s="129"/>
      <c r="K1153" t="s">
        <v>7</v>
      </c>
      <c r="L1153" s="15" t="s">
        <v>7</v>
      </c>
      <c r="M1153" s="129" t="s">
        <v>7</v>
      </c>
      <c r="N1153" s="15" t="s">
        <v>7</v>
      </c>
      <c r="O1153" s="15" t="s">
        <v>7</v>
      </c>
      <c r="P1153" t="s">
        <v>7</v>
      </c>
      <c r="Q1153" s="15" t="s">
        <v>7</v>
      </c>
      <c r="R1153" s="15" t="s">
        <v>7</v>
      </c>
    </row>
    <row r="1154" spans="8:18" s="15" customFormat="1" x14ac:dyDescent="0.3">
      <c r="H1154" t="s">
        <v>7</v>
      </c>
      <c r="I1154" t="s">
        <v>7</v>
      </c>
      <c r="J1154" s="129"/>
      <c r="K1154" t="s">
        <v>7</v>
      </c>
      <c r="L1154" s="15" t="s">
        <v>7</v>
      </c>
      <c r="M1154" s="129" t="s">
        <v>7</v>
      </c>
      <c r="N1154" s="15" t="s">
        <v>7</v>
      </c>
      <c r="O1154" s="15" t="s">
        <v>7</v>
      </c>
      <c r="P1154" t="s">
        <v>7</v>
      </c>
      <c r="Q1154" s="15" t="s">
        <v>7</v>
      </c>
      <c r="R1154" s="15" t="s">
        <v>7</v>
      </c>
    </row>
    <row r="1155" spans="8:18" s="15" customFormat="1" x14ac:dyDescent="0.3">
      <c r="H1155" t="s">
        <v>7</v>
      </c>
      <c r="I1155" t="s">
        <v>7</v>
      </c>
      <c r="J1155" s="129"/>
      <c r="K1155" t="s">
        <v>7</v>
      </c>
      <c r="L1155" s="15" t="s">
        <v>7</v>
      </c>
      <c r="M1155" s="129" t="s">
        <v>7</v>
      </c>
      <c r="N1155" s="15" t="s">
        <v>7</v>
      </c>
      <c r="O1155" s="15" t="s">
        <v>7</v>
      </c>
      <c r="P1155" t="s">
        <v>7</v>
      </c>
      <c r="Q1155" s="15" t="s">
        <v>7</v>
      </c>
      <c r="R1155" s="15" t="s">
        <v>7</v>
      </c>
    </row>
    <row r="1156" spans="8:18" s="15" customFormat="1" x14ac:dyDescent="0.3">
      <c r="H1156" t="s">
        <v>7</v>
      </c>
      <c r="I1156" t="s">
        <v>7</v>
      </c>
      <c r="J1156" s="129"/>
      <c r="K1156" t="s">
        <v>7</v>
      </c>
      <c r="L1156" s="15" t="s">
        <v>7</v>
      </c>
      <c r="M1156" s="129" t="s">
        <v>7</v>
      </c>
      <c r="N1156" s="15" t="s">
        <v>7</v>
      </c>
      <c r="O1156" s="15" t="s">
        <v>7</v>
      </c>
      <c r="P1156" t="s">
        <v>7</v>
      </c>
      <c r="Q1156" s="15" t="s">
        <v>7</v>
      </c>
      <c r="R1156" s="15" t="s">
        <v>7</v>
      </c>
    </row>
    <row r="1157" spans="8:18" s="15" customFormat="1" x14ac:dyDescent="0.3">
      <c r="H1157" t="s">
        <v>7</v>
      </c>
      <c r="I1157" t="s">
        <v>7</v>
      </c>
      <c r="J1157" s="129"/>
      <c r="K1157" t="s">
        <v>7</v>
      </c>
      <c r="L1157" s="15" t="s">
        <v>7</v>
      </c>
      <c r="M1157" s="129" t="s">
        <v>7</v>
      </c>
      <c r="N1157" s="15" t="s">
        <v>7</v>
      </c>
      <c r="O1157" s="15" t="s">
        <v>7</v>
      </c>
      <c r="P1157" t="s">
        <v>7</v>
      </c>
      <c r="Q1157" s="15" t="s">
        <v>7</v>
      </c>
      <c r="R1157" s="15" t="s">
        <v>7</v>
      </c>
    </row>
    <row r="1158" spans="8:18" s="15" customFormat="1" x14ac:dyDescent="0.3">
      <c r="H1158" t="s">
        <v>7</v>
      </c>
      <c r="I1158" t="s">
        <v>7</v>
      </c>
      <c r="J1158" s="129"/>
      <c r="K1158" t="s">
        <v>7</v>
      </c>
      <c r="L1158" s="15" t="s">
        <v>7</v>
      </c>
      <c r="M1158" s="129" t="s">
        <v>7</v>
      </c>
      <c r="N1158" s="15" t="s">
        <v>7</v>
      </c>
      <c r="O1158" s="15" t="s">
        <v>7</v>
      </c>
      <c r="P1158" t="s">
        <v>7</v>
      </c>
      <c r="Q1158" s="15" t="s">
        <v>7</v>
      </c>
      <c r="R1158" s="15" t="s">
        <v>7</v>
      </c>
    </row>
    <row r="1159" spans="8:18" s="15" customFormat="1" x14ac:dyDescent="0.3">
      <c r="H1159" t="s">
        <v>7</v>
      </c>
      <c r="I1159" t="s">
        <v>7</v>
      </c>
      <c r="J1159" s="129"/>
      <c r="K1159" t="s">
        <v>7</v>
      </c>
      <c r="L1159" s="15" t="s">
        <v>7</v>
      </c>
      <c r="M1159" s="129" t="s">
        <v>7</v>
      </c>
      <c r="N1159" s="15" t="s">
        <v>7</v>
      </c>
      <c r="O1159" s="15" t="s">
        <v>7</v>
      </c>
      <c r="P1159" t="s">
        <v>7</v>
      </c>
      <c r="Q1159" s="15" t="s">
        <v>7</v>
      </c>
      <c r="R1159" s="15" t="s">
        <v>7</v>
      </c>
    </row>
    <row r="1160" spans="8:18" s="15" customFormat="1" x14ac:dyDescent="0.3">
      <c r="H1160" t="s">
        <v>7</v>
      </c>
      <c r="I1160" t="s">
        <v>7</v>
      </c>
      <c r="J1160" s="129"/>
      <c r="K1160" t="s">
        <v>7</v>
      </c>
      <c r="L1160" s="15" t="s">
        <v>7</v>
      </c>
      <c r="M1160" s="129" t="s">
        <v>7</v>
      </c>
      <c r="N1160" s="15" t="s">
        <v>7</v>
      </c>
      <c r="O1160" s="15" t="s">
        <v>7</v>
      </c>
      <c r="P1160" t="s">
        <v>7</v>
      </c>
      <c r="Q1160" s="15" t="s">
        <v>7</v>
      </c>
      <c r="R1160" s="15" t="s">
        <v>7</v>
      </c>
    </row>
    <row r="1161" spans="8:18" s="15" customFormat="1" x14ac:dyDescent="0.3">
      <c r="H1161" t="s">
        <v>7</v>
      </c>
      <c r="I1161" t="s">
        <v>7</v>
      </c>
      <c r="J1161" s="129"/>
      <c r="K1161" t="s">
        <v>7</v>
      </c>
      <c r="L1161" s="15" t="s">
        <v>7</v>
      </c>
      <c r="M1161" s="129" t="s">
        <v>7</v>
      </c>
      <c r="N1161" s="15" t="s">
        <v>7</v>
      </c>
      <c r="O1161" s="15" t="s">
        <v>7</v>
      </c>
      <c r="P1161" t="s">
        <v>7</v>
      </c>
      <c r="Q1161" s="15" t="s">
        <v>7</v>
      </c>
      <c r="R1161" s="15" t="s">
        <v>7</v>
      </c>
    </row>
    <row r="1162" spans="8:18" s="15" customFormat="1" x14ac:dyDescent="0.3">
      <c r="H1162" t="s">
        <v>7</v>
      </c>
      <c r="I1162" t="s">
        <v>7</v>
      </c>
      <c r="J1162" s="129"/>
      <c r="K1162" t="s">
        <v>7</v>
      </c>
      <c r="L1162" s="15" t="s">
        <v>7</v>
      </c>
      <c r="M1162" s="129" t="s">
        <v>7</v>
      </c>
      <c r="N1162" s="15" t="s">
        <v>7</v>
      </c>
      <c r="O1162" s="15" t="s">
        <v>7</v>
      </c>
      <c r="P1162" t="s">
        <v>7</v>
      </c>
      <c r="Q1162" s="15" t="s">
        <v>7</v>
      </c>
      <c r="R1162" s="15" t="s">
        <v>7</v>
      </c>
    </row>
    <row r="1163" spans="8:18" s="15" customFormat="1" x14ac:dyDescent="0.3">
      <c r="H1163" t="s">
        <v>7</v>
      </c>
      <c r="I1163" t="s">
        <v>7</v>
      </c>
      <c r="J1163" s="129"/>
      <c r="K1163" t="s">
        <v>7</v>
      </c>
      <c r="L1163" s="15" t="s">
        <v>7</v>
      </c>
      <c r="M1163" s="129" t="s">
        <v>7</v>
      </c>
      <c r="N1163" s="15" t="s">
        <v>7</v>
      </c>
      <c r="O1163" s="15" t="s">
        <v>7</v>
      </c>
      <c r="P1163" t="s">
        <v>7</v>
      </c>
      <c r="Q1163" s="15" t="s">
        <v>7</v>
      </c>
      <c r="R1163" s="15" t="s">
        <v>7</v>
      </c>
    </row>
    <row r="1164" spans="8:18" s="15" customFormat="1" x14ac:dyDescent="0.3">
      <c r="H1164" t="s">
        <v>7</v>
      </c>
      <c r="I1164" t="s">
        <v>7</v>
      </c>
      <c r="J1164" s="129"/>
      <c r="K1164" t="s">
        <v>7</v>
      </c>
      <c r="L1164" s="15" t="s">
        <v>7</v>
      </c>
      <c r="M1164" s="129" t="s">
        <v>7</v>
      </c>
      <c r="N1164" s="15" t="s">
        <v>7</v>
      </c>
      <c r="O1164" s="15" t="s">
        <v>7</v>
      </c>
      <c r="P1164" t="s">
        <v>7</v>
      </c>
      <c r="Q1164" s="15" t="s">
        <v>7</v>
      </c>
      <c r="R1164" s="15" t="s">
        <v>7</v>
      </c>
    </row>
    <row r="1165" spans="8:18" s="15" customFormat="1" x14ac:dyDescent="0.3">
      <c r="H1165" t="s">
        <v>7</v>
      </c>
      <c r="I1165" t="s">
        <v>7</v>
      </c>
      <c r="J1165" s="129"/>
      <c r="K1165" t="s">
        <v>7</v>
      </c>
      <c r="L1165" s="15" t="s">
        <v>7</v>
      </c>
      <c r="M1165" s="129" t="s">
        <v>7</v>
      </c>
      <c r="N1165" s="15" t="s">
        <v>7</v>
      </c>
      <c r="O1165" s="15" t="s">
        <v>7</v>
      </c>
      <c r="P1165" t="s">
        <v>7</v>
      </c>
      <c r="Q1165" s="15" t="s">
        <v>7</v>
      </c>
      <c r="R1165" s="15" t="s">
        <v>7</v>
      </c>
    </row>
    <row r="1166" spans="8:18" s="15" customFormat="1" x14ac:dyDescent="0.3">
      <c r="H1166" t="s">
        <v>7</v>
      </c>
      <c r="I1166" t="s">
        <v>7</v>
      </c>
      <c r="J1166" s="129"/>
      <c r="K1166" t="s">
        <v>7</v>
      </c>
      <c r="L1166" s="15" t="s">
        <v>7</v>
      </c>
      <c r="M1166" s="129" t="s">
        <v>7</v>
      </c>
      <c r="N1166" s="15" t="s">
        <v>7</v>
      </c>
      <c r="O1166" s="15" t="s">
        <v>7</v>
      </c>
      <c r="P1166" t="s">
        <v>7</v>
      </c>
      <c r="Q1166" s="15" t="s">
        <v>7</v>
      </c>
      <c r="R1166" s="15" t="s">
        <v>7</v>
      </c>
    </row>
    <row r="1167" spans="8:18" s="15" customFormat="1" x14ac:dyDescent="0.3">
      <c r="H1167" t="s">
        <v>7</v>
      </c>
      <c r="I1167" t="s">
        <v>7</v>
      </c>
      <c r="J1167" s="129"/>
      <c r="K1167" t="s">
        <v>7</v>
      </c>
      <c r="L1167" s="15" t="s">
        <v>7</v>
      </c>
      <c r="M1167" s="129" t="s">
        <v>7</v>
      </c>
      <c r="N1167" s="15" t="s">
        <v>7</v>
      </c>
      <c r="O1167" s="15" t="s">
        <v>7</v>
      </c>
      <c r="P1167" t="s">
        <v>7</v>
      </c>
      <c r="Q1167" s="15" t="s">
        <v>7</v>
      </c>
      <c r="R1167" s="15" t="s">
        <v>7</v>
      </c>
    </row>
    <row r="1168" spans="8:18" s="15" customFormat="1" x14ac:dyDescent="0.3">
      <c r="H1168" t="s">
        <v>7</v>
      </c>
      <c r="I1168" t="s">
        <v>7</v>
      </c>
      <c r="J1168" s="129"/>
      <c r="K1168" t="s">
        <v>7</v>
      </c>
      <c r="L1168" s="15" t="s">
        <v>7</v>
      </c>
      <c r="M1168" s="129" t="s">
        <v>7</v>
      </c>
      <c r="N1168" s="15" t="s">
        <v>7</v>
      </c>
      <c r="O1168" s="15" t="s">
        <v>7</v>
      </c>
      <c r="P1168" t="s">
        <v>7</v>
      </c>
      <c r="Q1168" s="15" t="s">
        <v>7</v>
      </c>
      <c r="R1168" s="15" t="s">
        <v>7</v>
      </c>
    </row>
    <row r="1169" spans="8:18" s="15" customFormat="1" x14ac:dyDescent="0.3">
      <c r="H1169" t="s">
        <v>7</v>
      </c>
      <c r="I1169" t="s">
        <v>7</v>
      </c>
      <c r="J1169" s="129"/>
      <c r="K1169" t="s">
        <v>7</v>
      </c>
      <c r="L1169" s="15" t="s">
        <v>7</v>
      </c>
      <c r="M1169" s="129" t="s">
        <v>7</v>
      </c>
      <c r="N1169" s="15" t="s">
        <v>7</v>
      </c>
      <c r="O1169" s="15" t="s">
        <v>7</v>
      </c>
      <c r="P1169" t="s">
        <v>7</v>
      </c>
      <c r="Q1169" s="15" t="s">
        <v>7</v>
      </c>
      <c r="R1169" s="15" t="s">
        <v>7</v>
      </c>
    </row>
    <row r="1170" spans="8:18" s="15" customFormat="1" x14ac:dyDescent="0.3">
      <c r="H1170" t="s">
        <v>7</v>
      </c>
      <c r="I1170" t="s">
        <v>7</v>
      </c>
      <c r="J1170" s="129"/>
      <c r="K1170" t="s">
        <v>7</v>
      </c>
      <c r="L1170" s="15" t="s">
        <v>7</v>
      </c>
      <c r="M1170" s="129" t="s">
        <v>7</v>
      </c>
      <c r="N1170" s="15" t="s">
        <v>7</v>
      </c>
      <c r="O1170" s="15" t="s">
        <v>7</v>
      </c>
      <c r="P1170" t="s">
        <v>7</v>
      </c>
      <c r="Q1170" s="15" t="s">
        <v>7</v>
      </c>
      <c r="R1170" s="15" t="s">
        <v>7</v>
      </c>
    </row>
    <row r="1171" spans="8:18" s="15" customFormat="1" x14ac:dyDescent="0.3">
      <c r="H1171" t="s">
        <v>7</v>
      </c>
      <c r="I1171" t="s">
        <v>7</v>
      </c>
      <c r="J1171" s="129"/>
      <c r="K1171" t="s">
        <v>7</v>
      </c>
      <c r="L1171" s="15" t="s">
        <v>7</v>
      </c>
      <c r="M1171" s="129" t="s">
        <v>7</v>
      </c>
      <c r="N1171" s="15" t="s">
        <v>7</v>
      </c>
      <c r="O1171" s="15" t="s">
        <v>7</v>
      </c>
      <c r="P1171" t="s">
        <v>7</v>
      </c>
      <c r="Q1171" s="15" t="s">
        <v>7</v>
      </c>
      <c r="R1171" s="15" t="s">
        <v>7</v>
      </c>
    </row>
    <row r="1172" spans="8:18" s="15" customFormat="1" x14ac:dyDescent="0.3">
      <c r="H1172" t="s">
        <v>7</v>
      </c>
      <c r="I1172" t="s">
        <v>7</v>
      </c>
      <c r="J1172" s="129"/>
      <c r="K1172" t="s">
        <v>7</v>
      </c>
      <c r="L1172" s="15" t="s">
        <v>7</v>
      </c>
      <c r="M1172" s="129" t="s">
        <v>7</v>
      </c>
      <c r="N1172" s="15" t="s">
        <v>7</v>
      </c>
      <c r="O1172" s="15" t="s">
        <v>7</v>
      </c>
      <c r="P1172" t="s">
        <v>7</v>
      </c>
      <c r="Q1172" s="15" t="s">
        <v>7</v>
      </c>
      <c r="R1172" s="15" t="s">
        <v>7</v>
      </c>
    </row>
    <row r="1173" spans="8:18" s="15" customFormat="1" x14ac:dyDescent="0.3">
      <c r="H1173" t="s">
        <v>7</v>
      </c>
      <c r="I1173" t="s">
        <v>7</v>
      </c>
      <c r="J1173" s="129"/>
      <c r="K1173" t="s">
        <v>7</v>
      </c>
      <c r="L1173" s="15" t="s">
        <v>7</v>
      </c>
      <c r="M1173" s="129" t="s">
        <v>7</v>
      </c>
      <c r="N1173" s="15" t="s">
        <v>7</v>
      </c>
      <c r="O1173" s="15" t="s">
        <v>7</v>
      </c>
      <c r="P1173" t="s">
        <v>7</v>
      </c>
      <c r="Q1173" s="15" t="s">
        <v>7</v>
      </c>
      <c r="R1173" s="15" t="s">
        <v>7</v>
      </c>
    </row>
    <row r="1174" spans="8:18" s="15" customFormat="1" x14ac:dyDescent="0.3">
      <c r="H1174" t="s">
        <v>7</v>
      </c>
      <c r="I1174" t="s">
        <v>7</v>
      </c>
      <c r="J1174" s="129"/>
      <c r="K1174" t="s">
        <v>7</v>
      </c>
      <c r="L1174" s="15" t="s">
        <v>7</v>
      </c>
      <c r="M1174" s="129" t="s">
        <v>7</v>
      </c>
      <c r="N1174" s="15" t="s">
        <v>7</v>
      </c>
      <c r="O1174" s="15" t="s">
        <v>7</v>
      </c>
      <c r="P1174" t="s">
        <v>7</v>
      </c>
      <c r="Q1174" s="15" t="s">
        <v>7</v>
      </c>
      <c r="R1174" s="15" t="s">
        <v>7</v>
      </c>
    </row>
    <row r="1175" spans="8:18" s="15" customFormat="1" x14ac:dyDescent="0.3">
      <c r="H1175" t="s">
        <v>7</v>
      </c>
      <c r="I1175" t="s">
        <v>7</v>
      </c>
      <c r="J1175" s="129"/>
      <c r="K1175" t="s">
        <v>7</v>
      </c>
      <c r="L1175" s="15" t="s">
        <v>7</v>
      </c>
      <c r="M1175" s="129" t="s">
        <v>7</v>
      </c>
      <c r="N1175" s="15" t="s">
        <v>7</v>
      </c>
      <c r="O1175" s="15" t="s">
        <v>7</v>
      </c>
      <c r="P1175" t="s">
        <v>7</v>
      </c>
      <c r="Q1175" s="15" t="s">
        <v>7</v>
      </c>
      <c r="R1175" s="15" t="s">
        <v>7</v>
      </c>
    </row>
    <row r="1176" spans="8:18" s="15" customFormat="1" x14ac:dyDescent="0.3">
      <c r="H1176" t="s">
        <v>7</v>
      </c>
      <c r="I1176" t="s">
        <v>7</v>
      </c>
      <c r="J1176" s="129"/>
      <c r="K1176" t="s">
        <v>7</v>
      </c>
      <c r="L1176" s="15" t="s">
        <v>7</v>
      </c>
      <c r="M1176" s="129" t="s">
        <v>7</v>
      </c>
      <c r="N1176" s="15" t="s">
        <v>7</v>
      </c>
      <c r="O1176" s="15" t="s">
        <v>7</v>
      </c>
      <c r="P1176" t="s">
        <v>7</v>
      </c>
      <c r="Q1176" s="15" t="s">
        <v>7</v>
      </c>
      <c r="R1176" s="15" t="s">
        <v>7</v>
      </c>
    </row>
    <row r="1177" spans="8:18" s="15" customFormat="1" x14ac:dyDescent="0.3">
      <c r="H1177" t="s">
        <v>7</v>
      </c>
      <c r="I1177" t="s">
        <v>7</v>
      </c>
      <c r="J1177" s="129"/>
      <c r="K1177" t="s">
        <v>7</v>
      </c>
      <c r="L1177" s="15" t="s">
        <v>7</v>
      </c>
      <c r="M1177" s="129" t="s">
        <v>7</v>
      </c>
      <c r="N1177" s="15" t="s">
        <v>7</v>
      </c>
      <c r="O1177" s="15" t="s">
        <v>7</v>
      </c>
      <c r="P1177" t="s">
        <v>7</v>
      </c>
      <c r="Q1177" s="15" t="s">
        <v>7</v>
      </c>
      <c r="R1177" s="15" t="s">
        <v>7</v>
      </c>
    </row>
    <row r="1178" spans="8:18" s="15" customFormat="1" x14ac:dyDescent="0.3">
      <c r="H1178" t="s">
        <v>7</v>
      </c>
      <c r="I1178" t="s">
        <v>7</v>
      </c>
      <c r="J1178" s="129"/>
      <c r="K1178" t="s">
        <v>7</v>
      </c>
      <c r="L1178" s="15" t="s">
        <v>7</v>
      </c>
      <c r="M1178" s="129" t="s">
        <v>7</v>
      </c>
      <c r="N1178" s="15" t="s">
        <v>7</v>
      </c>
      <c r="O1178" s="15" t="s">
        <v>7</v>
      </c>
      <c r="P1178" t="s">
        <v>7</v>
      </c>
      <c r="Q1178" s="15" t="s">
        <v>7</v>
      </c>
      <c r="R1178" s="15" t="s">
        <v>7</v>
      </c>
    </row>
    <row r="1179" spans="8:18" s="15" customFormat="1" x14ac:dyDescent="0.3">
      <c r="H1179" t="s">
        <v>7</v>
      </c>
      <c r="I1179" t="s">
        <v>7</v>
      </c>
      <c r="J1179" s="129"/>
      <c r="K1179" t="s">
        <v>7</v>
      </c>
      <c r="L1179" s="15" t="s">
        <v>7</v>
      </c>
      <c r="M1179" s="129" t="s">
        <v>7</v>
      </c>
      <c r="N1179" s="15" t="s">
        <v>7</v>
      </c>
      <c r="O1179" s="15" t="s">
        <v>7</v>
      </c>
      <c r="P1179" t="s">
        <v>7</v>
      </c>
      <c r="Q1179" s="15" t="s">
        <v>7</v>
      </c>
      <c r="R1179" s="15" t="s">
        <v>7</v>
      </c>
    </row>
    <row r="1180" spans="8:18" s="15" customFormat="1" x14ac:dyDescent="0.3">
      <c r="H1180" t="s">
        <v>7</v>
      </c>
      <c r="I1180" t="s">
        <v>7</v>
      </c>
      <c r="J1180" s="129"/>
      <c r="K1180" t="s">
        <v>7</v>
      </c>
      <c r="L1180" s="15" t="s">
        <v>7</v>
      </c>
      <c r="M1180" s="129" t="s">
        <v>7</v>
      </c>
      <c r="N1180" s="15" t="s">
        <v>7</v>
      </c>
      <c r="O1180" s="15" t="s">
        <v>7</v>
      </c>
      <c r="P1180" t="s">
        <v>7</v>
      </c>
      <c r="Q1180" s="15" t="s">
        <v>7</v>
      </c>
      <c r="R1180" s="15" t="s">
        <v>7</v>
      </c>
    </row>
    <row r="1181" spans="8:18" s="15" customFormat="1" x14ac:dyDescent="0.3">
      <c r="H1181" t="s">
        <v>7</v>
      </c>
      <c r="I1181" t="s">
        <v>7</v>
      </c>
      <c r="J1181" s="129"/>
      <c r="K1181" t="s">
        <v>7</v>
      </c>
      <c r="L1181" s="15" t="s">
        <v>7</v>
      </c>
      <c r="M1181" s="129" t="s">
        <v>7</v>
      </c>
      <c r="N1181" s="15" t="s">
        <v>7</v>
      </c>
      <c r="O1181" s="15" t="s">
        <v>7</v>
      </c>
      <c r="P1181" t="s">
        <v>7</v>
      </c>
      <c r="Q1181" s="15" t="s">
        <v>7</v>
      </c>
      <c r="R1181" s="15" t="s">
        <v>7</v>
      </c>
    </row>
    <row r="1182" spans="8:18" s="15" customFormat="1" x14ac:dyDescent="0.3">
      <c r="H1182" t="s">
        <v>7</v>
      </c>
      <c r="I1182" t="s">
        <v>7</v>
      </c>
      <c r="J1182" s="129"/>
      <c r="K1182" t="s">
        <v>7</v>
      </c>
      <c r="L1182" s="15" t="s">
        <v>7</v>
      </c>
      <c r="M1182" s="129" t="s">
        <v>7</v>
      </c>
      <c r="N1182" s="15" t="s">
        <v>7</v>
      </c>
      <c r="O1182" s="15" t="s">
        <v>7</v>
      </c>
      <c r="P1182" t="s">
        <v>7</v>
      </c>
      <c r="Q1182" s="15" t="s">
        <v>7</v>
      </c>
      <c r="R1182" s="15" t="s">
        <v>7</v>
      </c>
    </row>
    <row r="1183" spans="8:18" s="15" customFormat="1" x14ac:dyDescent="0.3">
      <c r="H1183" t="s">
        <v>7</v>
      </c>
      <c r="I1183" t="s">
        <v>7</v>
      </c>
      <c r="J1183" s="129"/>
      <c r="K1183" t="s">
        <v>7</v>
      </c>
      <c r="L1183" s="15" t="s">
        <v>7</v>
      </c>
      <c r="M1183" s="129" t="s">
        <v>7</v>
      </c>
      <c r="N1183" s="15" t="s">
        <v>7</v>
      </c>
      <c r="O1183" s="15" t="s">
        <v>7</v>
      </c>
      <c r="P1183" t="s">
        <v>7</v>
      </c>
      <c r="Q1183" s="15" t="s">
        <v>7</v>
      </c>
      <c r="R1183" s="15" t="s">
        <v>7</v>
      </c>
    </row>
    <row r="1184" spans="8:18" s="15" customFormat="1" x14ac:dyDescent="0.3">
      <c r="H1184" t="s">
        <v>7</v>
      </c>
      <c r="I1184" t="s">
        <v>7</v>
      </c>
      <c r="J1184" s="129"/>
      <c r="K1184" t="s">
        <v>7</v>
      </c>
      <c r="L1184" s="15" t="s">
        <v>7</v>
      </c>
      <c r="M1184" s="129" t="s">
        <v>7</v>
      </c>
      <c r="N1184" s="15" t="s">
        <v>7</v>
      </c>
      <c r="O1184" s="15" t="s">
        <v>7</v>
      </c>
      <c r="P1184" t="s">
        <v>7</v>
      </c>
      <c r="Q1184" s="15" t="s">
        <v>7</v>
      </c>
      <c r="R1184" s="15" t="s">
        <v>7</v>
      </c>
    </row>
    <row r="1185" spans="8:18" s="15" customFormat="1" x14ac:dyDescent="0.3">
      <c r="H1185" t="s">
        <v>7</v>
      </c>
      <c r="I1185" t="s">
        <v>7</v>
      </c>
      <c r="J1185" s="129"/>
      <c r="K1185" t="s">
        <v>7</v>
      </c>
      <c r="L1185" s="15" t="s">
        <v>7</v>
      </c>
      <c r="M1185" s="129" t="s">
        <v>7</v>
      </c>
      <c r="N1185" s="15" t="s">
        <v>7</v>
      </c>
      <c r="O1185" s="15" t="s">
        <v>7</v>
      </c>
      <c r="P1185" t="s">
        <v>7</v>
      </c>
      <c r="Q1185" s="15" t="s">
        <v>7</v>
      </c>
      <c r="R1185" s="15" t="s">
        <v>7</v>
      </c>
    </row>
    <row r="1186" spans="8:18" s="15" customFormat="1" x14ac:dyDescent="0.3">
      <c r="H1186" t="s">
        <v>7</v>
      </c>
      <c r="I1186" t="s">
        <v>7</v>
      </c>
      <c r="J1186" s="129"/>
      <c r="K1186" t="s">
        <v>7</v>
      </c>
      <c r="L1186" s="15" t="s">
        <v>7</v>
      </c>
      <c r="M1186" s="129" t="s">
        <v>7</v>
      </c>
      <c r="N1186" s="15" t="s">
        <v>7</v>
      </c>
      <c r="O1186" s="15" t="s">
        <v>7</v>
      </c>
      <c r="P1186" t="s">
        <v>7</v>
      </c>
      <c r="Q1186" s="15" t="s">
        <v>7</v>
      </c>
      <c r="R1186" s="15" t="s">
        <v>7</v>
      </c>
    </row>
    <row r="1187" spans="8:18" s="15" customFormat="1" x14ac:dyDescent="0.3">
      <c r="H1187" t="s">
        <v>7</v>
      </c>
      <c r="I1187" t="s">
        <v>7</v>
      </c>
      <c r="J1187" s="129"/>
      <c r="K1187" t="s">
        <v>7</v>
      </c>
      <c r="L1187" s="15" t="s">
        <v>7</v>
      </c>
      <c r="M1187" s="129" t="s">
        <v>7</v>
      </c>
      <c r="N1187" s="15" t="s">
        <v>7</v>
      </c>
      <c r="O1187" s="15" t="s">
        <v>7</v>
      </c>
      <c r="P1187" t="s">
        <v>7</v>
      </c>
      <c r="Q1187" s="15" t="s">
        <v>7</v>
      </c>
      <c r="R1187" s="15" t="s">
        <v>7</v>
      </c>
    </row>
    <row r="1188" spans="8:18" s="15" customFormat="1" x14ac:dyDescent="0.3">
      <c r="H1188" t="s">
        <v>7</v>
      </c>
      <c r="I1188" t="s">
        <v>7</v>
      </c>
      <c r="J1188" s="129"/>
      <c r="K1188" t="s">
        <v>7</v>
      </c>
      <c r="L1188" s="15" t="s">
        <v>7</v>
      </c>
      <c r="M1188" s="129" t="s">
        <v>7</v>
      </c>
      <c r="N1188" s="15" t="s">
        <v>7</v>
      </c>
      <c r="O1188" s="15" t="s">
        <v>7</v>
      </c>
      <c r="P1188" t="s">
        <v>7</v>
      </c>
      <c r="Q1188" s="15" t="s">
        <v>7</v>
      </c>
      <c r="R1188" s="15" t="s">
        <v>7</v>
      </c>
    </row>
    <row r="1189" spans="8:18" s="15" customFormat="1" x14ac:dyDescent="0.3">
      <c r="H1189" t="s">
        <v>7</v>
      </c>
      <c r="I1189" t="s">
        <v>7</v>
      </c>
      <c r="J1189" s="129"/>
      <c r="K1189" t="s">
        <v>7</v>
      </c>
      <c r="L1189" s="15" t="s">
        <v>7</v>
      </c>
      <c r="M1189" s="129" t="s">
        <v>7</v>
      </c>
      <c r="N1189" s="15" t="s">
        <v>7</v>
      </c>
      <c r="O1189" s="15" t="s">
        <v>7</v>
      </c>
      <c r="P1189" t="s">
        <v>7</v>
      </c>
      <c r="Q1189" s="15" t="s">
        <v>7</v>
      </c>
      <c r="R1189" s="15" t="s">
        <v>7</v>
      </c>
    </row>
    <row r="1190" spans="8:18" s="15" customFormat="1" x14ac:dyDescent="0.3">
      <c r="H1190" t="s">
        <v>7</v>
      </c>
      <c r="I1190" t="s">
        <v>7</v>
      </c>
      <c r="J1190" s="129"/>
      <c r="K1190" t="s">
        <v>7</v>
      </c>
      <c r="L1190" s="15" t="s">
        <v>7</v>
      </c>
      <c r="M1190" s="129" t="s">
        <v>7</v>
      </c>
      <c r="N1190" s="15" t="s">
        <v>7</v>
      </c>
      <c r="O1190" s="15" t="s">
        <v>7</v>
      </c>
      <c r="P1190" t="s">
        <v>7</v>
      </c>
      <c r="Q1190" s="15" t="s">
        <v>7</v>
      </c>
      <c r="R1190" s="15" t="s">
        <v>7</v>
      </c>
    </row>
    <row r="1191" spans="8:18" s="15" customFormat="1" x14ac:dyDescent="0.3">
      <c r="H1191" t="s">
        <v>7</v>
      </c>
      <c r="I1191" t="s">
        <v>7</v>
      </c>
      <c r="J1191" s="129"/>
      <c r="K1191" t="s">
        <v>7</v>
      </c>
      <c r="L1191" s="15" t="s">
        <v>7</v>
      </c>
      <c r="M1191" s="129" t="s">
        <v>7</v>
      </c>
      <c r="N1191" s="15" t="s">
        <v>7</v>
      </c>
      <c r="O1191" s="15" t="s">
        <v>7</v>
      </c>
      <c r="P1191" t="s">
        <v>7</v>
      </c>
      <c r="Q1191" s="15" t="s">
        <v>7</v>
      </c>
      <c r="R1191" s="15" t="s">
        <v>7</v>
      </c>
    </row>
    <row r="1192" spans="8:18" s="15" customFormat="1" x14ac:dyDescent="0.3">
      <c r="H1192" t="s">
        <v>7</v>
      </c>
      <c r="I1192" t="s">
        <v>7</v>
      </c>
      <c r="J1192" s="129"/>
      <c r="K1192" t="s">
        <v>7</v>
      </c>
      <c r="L1192" s="15" t="s">
        <v>7</v>
      </c>
      <c r="M1192" s="129" t="s">
        <v>7</v>
      </c>
      <c r="N1192" s="15" t="s">
        <v>7</v>
      </c>
      <c r="O1192" s="15" t="s">
        <v>7</v>
      </c>
      <c r="P1192" t="s">
        <v>7</v>
      </c>
      <c r="Q1192" s="15" t="s">
        <v>7</v>
      </c>
      <c r="R1192" s="15" t="s">
        <v>7</v>
      </c>
    </row>
    <row r="1193" spans="8:18" s="15" customFormat="1" x14ac:dyDescent="0.3">
      <c r="H1193" t="s">
        <v>7</v>
      </c>
      <c r="I1193" t="s">
        <v>7</v>
      </c>
      <c r="J1193" s="129"/>
      <c r="K1193" t="s">
        <v>7</v>
      </c>
      <c r="L1193" s="15" t="s">
        <v>7</v>
      </c>
      <c r="M1193" s="129" t="s">
        <v>7</v>
      </c>
      <c r="N1193" s="15" t="s">
        <v>7</v>
      </c>
      <c r="O1193" s="15" t="s">
        <v>7</v>
      </c>
      <c r="P1193" t="s">
        <v>7</v>
      </c>
      <c r="Q1193" s="15" t="s">
        <v>7</v>
      </c>
      <c r="R1193" s="15" t="s">
        <v>7</v>
      </c>
    </row>
    <row r="1194" spans="8:18" s="15" customFormat="1" x14ac:dyDescent="0.3">
      <c r="H1194" t="s">
        <v>7</v>
      </c>
      <c r="I1194" t="s">
        <v>7</v>
      </c>
      <c r="J1194" s="129"/>
      <c r="K1194" t="s">
        <v>7</v>
      </c>
      <c r="L1194" s="15" t="s">
        <v>7</v>
      </c>
      <c r="M1194" s="129" t="s">
        <v>7</v>
      </c>
      <c r="N1194" s="15" t="s">
        <v>7</v>
      </c>
      <c r="O1194" s="15" t="s">
        <v>7</v>
      </c>
      <c r="P1194" t="s">
        <v>7</v>
      </c>
      <c r="Q1194" s="15" t="s">
        <v>7</v>
      </c>
      <c r="R1194" s="15" t="s">
        <v>7</v>
      </c>
    </row>
    <row r="1195" spans="8:18" s="15" customFormat="1" x14ac:dyDescent="0.3">
      <c r="H1195" t="s">
        <v>7</v>
      </c>
      <c r="I1195" t="s">
        <v>7</v>
      </c>
      <c r="J1195" s="129"/>
      <c r="K1195" t="s">
        <v>7</v>
      </c>
      <c r="L1195" s="15" t="s">
        <v>7</v>
      </c>
      <c r="M1195" s="129" t="s">
        <v>7</v>
      </c>
      <c r="N1195" s="15" t="s">
        <v>7</v>
      </c>
      <c r="O1195" s="15" t="s">
        <v>7</v>
      </c>
      <c r="P1195" t="s">
        <v>7</v>
      </c>
      <c r="Q1195" s="15" t="s">
        <v>7</v>
      </c>
      <c r="R1195" s="15" t="s">
        <v>7</v>
      </c>
    </row>
    <row r="1196" spans="8:18" s="15" customFormat="1" x14ac:dyDescent="0.3">
      <c r="H1196" t="s">
        <v>7</v>
      </c>
      <c r="I1196" t="s">
        <v>7</v>
      </c>
      <c r="J1196" s="129"/>
      <c r="K1196" t="s">
        <v>7</v>
      </c>
      <c r="L1196" s="15" t="s">
        <v>7</v>
      </c>
      <c r="M1196" s="129" t="s">
        <v>7</v>
      </c>
      <c r="N1196" s="15" t="s">
        <v>7</v>
      </c>
      <c r="O1196" s="15" t="s">
        <v>7</v>
      </c>
      <c r="P1196" t="s">
        <v>7</v>
      </c>
      <c r="Q1196" s="15" t="s">
        <v>7</v>
      </c>
      <c r="R1196" s="15" t="s">
        <v>7</v>
      </c>
    </row>
    <row r="1197" spans="8:18" s="15" customFormat="1" x14ac:dyDescent="0.3">
      <c r="H1197" t="s">
        <v>7</v>
      </c>
      <c r="I1197" t="s">
        <v>7</v>
      </c>
      <c r="J1197" s="129"/>
      <c r="K1197" t="s">
        <v>7</v>
      </c>
      <c r="L1197" s="15" t="s">
        <v>7</v>
      </c>
      <c r="M1197" s="129" t="s">
        <v>7</v>
      </c>
      <c r="N1197" s="15" t="s">
        <v>7</v>
      </c>
      <c r="O1197" s="15" t="s">
        <v>7</v>
      </c>
      <c r="P1197" t="s">
        <v>7</v>
      </c>
      <c r="Q1197" s="15" t="s">
        <v>7</v>
      </c>
      <c r="R1197" s="15" t="s">
        <v>7</v>
      </c>
    </row>
    <row r="1198" spans="8:18" s="15" customFormat="1" x14ac:dyDescent="0.3">
      <c r="H1198" t="s">
        <v>7</v>
      </c>
      <c r="I1198" t="s">
        <v>7</v>
      </c>
      <c r="J1198" s="129"/>
      <c r="K1198" t="s">
        <v>7</v>
      </c>
      <c r="L1198" s="15" t="s">
        <v>7</v>
      </c>
      <c r="M1198" s="129" t="s">
        <v>7</v>
      </c>
      <c r="N1198" s="15" t="s">
        <v>7</v>
      </c>
      <c r="O1198" s="15" t="s">
        <v>7</v>
      </c>
      <c r="P1198" t="s">
        <v>7</v>
      </c>
      <c r="Q1198" s="15" t="s">
        <v>7</v>
      </c>
      <c r="R1198" s="15" t="s">
        <v>7</v>
      </c>
    </row>
    <row r="1199" spans="8:18" s="15" customFormat="1" x14ac:dyDescent="0.3">
      <c r="H1199" t="s">
        <v>7</v>
      </c>
      <c r="I1199" t="s">
        <v>7</v>
      </c>
      <c r="J1199" s="129"/>
      <c r="K1199" t="s">
        <v>7</v>
      </c>
      <c r="L1199" s="15" t="s">
        <v>7</v>
      </c>
      <c r="M1199" s="129" t="s">
        <v>7</v>
      </c>
      <c r="N1199" s="15" t="s">
        <v>7</v>
      </c>
      <c r="O1199" s="15" t="s">
        <v>7</v>
      </c>
      <c r="P1199" t="s">
        <v>7</v>
      </c>
      <c r="Q1199" s="15" t="s">
        <v>7</v>
      </c>
      <c r="R1199" s="15" t="s">
        <v>7</v>
      </c>
    </row>
    <row r="1200" spans="8:18" s="15" customFormat="1" x14ac:dyDescent="0.3">
      <c r="H1200" t="s">
        <v>7</v>
      </c>
      <c r="I1200" t="s">
        <v>7</v>
      </c>
      <c r="J1200" s="129"/>
      <c r="K1200" t="s">
        <v>7</v>
      </c>
      <c r="L1200" s="15" t="s">
        <v>7</v>
      </c>
      <c r="M1200" s="129" t="s">
        <v>7</v>
      </c>
      <c r="N1200" s="15" t="s">
        <v>7</v>
      </c>
      <c r="O1200" s="15" t="s">
        <v>7</v>
      </c>
      <c r="P1200" t="s">
        <v>7</v>
      </c>
      <c r="Q1200" s="15" t="s">
        <v>7</v>
      </c>
      <c r="R1200" s="15" t="s">
        <v>7</v>
      </c>
    </row>
    <row r="1201" spans="8:18" s="15" customFormat="1" x14ac:dyDescent="0.3">
      <c r="H1201" t="s">
        <v>7</v>
      </c>
      <c r="I1201" t="s">
        <v>7</v>
      </c>
      <c r="J1201" s="129"/>
      <c r="K1201" t="s">
        <v>7</v>
      </c>
      <c r="L1201" s="15" t="s">
        <v>7</v>
      </c>
      <c r="M1201" s="129" t="s">
        <v>7</v>
      </c>
      <c r="N1201" s="15" t="s">
        <v>7</v>
      </c>
      <c r="O1201" s="15" t="s">
        <v>7</v>
      </c>
      <c r="P1201" t="s">
        <v>7</v>
      </c>
      <c r="Q1201" s="15" t="s">
        <v>7</v>
      </c>
      <c r="R1201" s="15" t="s">
        <v>7</v>
      </c>
    </row>
    <row r="1202" spans="8:18" s="15" customFormat="1" x14ac:dyDescent="0.3">
      <c r="H1202" t="s">
        <v>7</v>
      </c>
      <c r="I1202" t="s">
        <v>7</v>
      </c>
      <c r="J1202" s="129"/>
      <c r="K1202" t="s">
        <v>7</v>
      </c>
      <c r="L1202" s="15" t="s">
        <v>7</v>
      </c>
      <c r="M1202" s="129" t="s">
        <v>7</v>
      </c>
      <c r="N1202" s="15" t="s">
        <v>7</v>
      </c>
      <c r="O1202" s="15" t="s">
        <v>7</v>
      </c>
      <c r="P1202" t="s">
        <v>7</v>
      </c>
      <c r="Q1202" s="15" t="s">
        <v>7</v>
      </c>
      <c r="R1202" s="15" t="s">
        <v>7</v>
      </c>
    </row>
    <row r="1203" spans="8:18" s="15" customFormat="1" x14ac:dyDescent="0.3">
      <c r="H1203" t="s">
        <v>7</v>
      </c>
      <c r="I1203" t="s">
        <v>7</v>
      </c>
      <c r="J1203" s="129"/>
      <c r="K1203" t="s">
        <v>7</v>
      </c>
      <c r="L1203" s="15" t="s">
        <v>7</v>
      </c>
      <c r="M1203" s="129" t="s">
        <v>7</v>
      </c>
      <c r="N1203" s="15" t="s">
        <v>7</v>
      </c>
      <c r="O1203" s="15" t="s">
        <v>7</v>
      </c>
      <c r="P1203" t="s">
        <v>7</v>
      </c>
      <c r="Q1203" s="15" t="s">
        <v>7</v>
      </c>
      <c r="R1203" s="15" t="s">
        <v>7</v>
      </c>
    </row>
    <row r="1204" spans="8:18" s="15" customFormat="1" x14ac:dyDescent="0.3">
      <c r="H1204" t="s">
        <v>7</v>
      </c>
      <c r="I1204" t="s">
        <v>7</v>
      </c>
      <c r="J1204" s="129"/>
      <c r="K1204" t="s">
        <v>7</v>
      </c>
      <c r="L1204" s="15" t="s">
        <v>7</v>
      </c>
      <c r="M1204" s="129" t="s">
        <v>7</v>
      </c>
      <c r="N1204" s="15" t="s">
        <v>7</v>
      </c>
      <c r="O1204" s="15" t="s">
        <v>7</v>
      </c>
      <c r="P1204" t="s">
        <v>7</v>
      </c>
      <c r="Q1204" s="15" t="s">
        <v>7</v>
      </c>
      <c r="R1204" s="15" t="s">
        <v>7</v>
      </c>
    </row>
    <row r="1205" spans="8:18" s="15" customFormat="1" x14ac:dyDescent="0.3">
      <c r="H1205" t="s">
        <v>7</v>
      </c>
      <c r="I1205" t="s">
        <v>7</v>
      </c>
      <c r="J1205" s="129"/>
      <c r="K1205" t="s">
        <v>7</v>
      </c>
      <c r="L1205" s="15" t="s">
        <v>7</v>
      </c>
      <c r="M1205" s="129" t="s">
        <v>7</v>
      </c>
      <c r="N1205" s="15" t="s">
        <v>7</v>
      </c>
      <c r="O1205" s="15" t="s">
        <v>7</v>
      </c>
      <c r="P1205" t="s">
        <v>7</v>
      </c>
      <c r="Q1205" s="15" t="s">
        <v>7</v>
      </c>
      <c r="R1205" s="15" t="s">
        <v>7</v>
      </c>
    </row>
    <row r="1206" spans="8:18" s="15" customFormat="1" x14ac:dyDescent="0.3">
      <c r="H1206" t="s">
        <v>7</v>
      </c>
      <c r="I1206" t="s">
        <v>7</v>
      </c>
      <c r="J1206" s="129"/>
      <c r="K1206" t="s">
        <v>7</v>
      </c>
      <c r="L1206" s="15" t="s">
        <v>7</v>
      </c>
      <c r="M1206" s="129" t="s">
        <v>7</v>
      </c>
      <c r="N1206" s="15" t="s">
        <v>7</v>
      </c>
      <c r="O1206" s="15" t="s">
        <v>7</v>
      </c>
      <c r="P1206" t="s">
        <v>7</v>
      </c>
      <c r="Q1206" s="15" t="s">
        <v>7</v>
      </c>
      <c r="R1206" s="15" t="s">
        <v>7</v>
      </c>
    </row>
    <row r="1207" spans="8:18" s="15" customFormat="1" x14ac:dyDescent="0.3">
      <c r="H1207" t="s">
        <v>7</v>
      </c>
      <c r="I1207" t="s">
        <v>7</v>
      </c>
      <c r="J1207" s="129"/>
      <c r="K1207" t="s">
        <v>7</v>
      </c>
      <c r="L1207" s="15" t="s">
        <v>7</v>
      </c>
      <c r="M1207" s="129" t="s">
        <v>7</v>
      </c>
      <c r="N1207" s="15" t="s">
        <v>7</v>
      </c>
      <c r="O1207" s="15" t="s">
        <v>7</v>
      </c>
      <c r="P1207" t="s">
        <v>7</v>
      </c>
      <c r="Q1207" s="15" t="s">
        <v>7</v>
      </c>
      <c r="R1207" s="15" t="s">
        <v>7</v>
      </c>
    </row>
    <row r="1208" spans="8:18" s="15" customFormat="1" x14ac:dyDescent="0.3">
      <c r="H1208" t="s">
        <v>7</v>
      </c>
      <c r="I1208" t="s">
        <v>7</v>
      </c>
      <c r="J1208" s="129"/>
      <c r="K1208" t="s">
        <v>7</v>
      </c>
      <c r="L1208" s="15" t="s">
        <v>7</v>
      </c>
      <c r="M1208" s="129" t="s">
        <v>7</v>
      </c>
      <c r="N1208" s="15" t="s">
        <v>7</v>
      </c>
      <c r="O1208" s="15" t="s">
        <v>7</v>
      </c>
      <c r="P1208" t="s">
        <v>7</v>
      </c>
      <c r="Q1208" s="15" t="s">
        <v>7</v>
      </c>
      <c r="R1208" s="15" t="s">
        <v>7</v>
      </c>
    </row>
    <row r="1209" spans="8:18" s="15" customFormat="1" x14ac:dyDescent="0.3">
      <c r="H1209" t="s">
        <v>7</v>
      </c>
      <c r="I1209" t="s">
        <v>7</v>
      </c>
      <c r="J1209" s="129"/>
      <c r="K1209" t="s">
        <v>7</v>
      </c>
      <c r="L1209" s="15" t="s">
        <v>7</v>
      </c>
      <c r="M1209" s="129" t="s">
        <v>7</v>
      </c>
      <c r="N1209" s="15" t="s">
        <v>7</v>
      </c>
      <c r="O1209" s="15" t="s">
        <v>7</v>
      </c>
      <c r="P1209" t="s">
        <v>7</v>
      </c>
      <c r="Q1209" s="15" t="s">
        <v>7</v>
      </c>
      <c r="R1209" s="15" t="s">
        <v>7</v>
      </c>
    </row>
    <row r="1210" spans="8:18" s="15" customFormat="1" x14ac:dyDescent="0.3">
      <c r="H1210" t="s">
        <v>7</v>
      </c>
      <c r="I1210" t="s">
        <v>7</v>
      </c>
      <c r="J1210" s="129"/>
      <c r="K1210" t="s">
        <v>7</v>
      </c>
      <c r="L1210" s="15" t="s">
        <v>7</v>
      </c>
      <c r="M1210" s="129" t="s">
        <v>7</v>
      </c>
      <c r="N1210" s="15" t="s">
        <v>7</v>
      </c>
      <c r="O1210" s="15" t="s">
        <v>7</v>
      </c>
      <c r="P1210" t="s">
        <v>7</v>
      </c>
      <c r="Q1210" s="15" t="s">
        <v>7</v>
      </c>
      <c r="R1210" s="15" t="s">
        <v>7</v>
      </c>
    </row>
    <row r="1211" spans="8:18" s="15" customFormat="1" x14ac:dyDescent="0.3">
      <c r="H1211" t="s">
        <v>7</v>
      </c>
      <c r="I1211" t="s">
        <v>7</v>
      </c>
      <c r="J1211" s="129"/>
      <c r="K1211" t="s">
        <v>7</v>
      </c>
      <c r="L1211" s="15" t="s">
        <v>7</v>
      </c>
      <c r="M1211" s="129" t="s">
        <v>7</v>
      </c>
      <c r="N1211" s="15" t="s">
        <v>7</v>
      </c>
      <c r="O1211" s="15" t="s">
        <v>7</v>
      </c>
      <c r="P1211" t="s">
        <v>7</v>
      </c>
      <c r="Q1211" s="15" t="s">
        <v>7</v>
      </c>
      <c r="R1211" s="15" t="s">
        <v>7</v>
      </c>
    </row>
    <row r="1212" spans="8:18" s="15" customFormat="1" x14ac:dyDescent="0.3">
      <c r="H1212" t="s">
        <v>7</v>
      </c>
      <c r="I1212" t="s">
        <v>7</v>
      </c>
      <c r="J1212" s="129"/>
      <c r="K1212" t="s">
        <v>7</v>
      </c>
      <c r="L1212" s="15" t="s">
        <v>7</v>
      </c>
      <c r="M1212" s="129" t="s">
        <v>7</v>
      </c>
      <c r="N1212" s="15" t="s">
        <v>7</v>
      </c>
      <c r="O1212" s="15" t="s">
        <v>7</v>
      </c>
      <c r="P1212" t="s">
        <v>7</v>
      </c>
      <c r="Q1212" s="15" t="s">
        <v>7</v>
      </c>
      <c r="R1212" s="15" t="s">
        <v>7</v>
      </c>
    </row>
    <row r="1213" spans="8:18" s="15" customFormat="1" x14ac:dyDescent="0.3">
      <c r="H1213" t="s">
        <v>7</v>
      </c>
      <c r="I1213" t="s">
        <v>7</v>
      </c>
      <c r="J1213" s="129"/>
      <c r="K1213" t="s">
        <v>7</v>
      </c>
      <c r="L1213" s="15" t="s">
        <v>7</v>
      </c>
      <c r="M1213" s="129" t="s">
        <v>7</v>
      </c>
      <c r="N1213" s="15" t="s">
        <v>7</v>
      </c>
      <c r="O1213" s="15" t="s">
        <v>7</v>
      </c>
      <c r="P1213" t="s">
        <v>7</v>
      </c>
      <c r="Q1213" s="15" t="s">
        <v>7</v>
      </c>
      <c r="R1213" s="15" t="s">
        <v>7</v>
      </c>
    </row>
    <row r="1214" spans="8:18" s="15" customFormat="1" x14ac:dyDescent="0.3">
      <c r="H1214" t="s">
        <v>7</v>
      </c>
      <c r="I1214" t="s">
        <v>7</v>
      </c>
      <c r="J1214" s="129"/>
      <c r="K1214" t="s">
        <v>7</v>
      </c>
      <c r="L1214" s="15" t="s">
        <v>7</v>
      </c>
      <c r="M1214" s="129" t="s">
        <v>7</v>
      </c>
      <c r="N1214" s="15" t="s">
        <v>7</v>
      </c>
      <c r="O1214" s="15" t="s">
        <v>7</v>
      </c>
      <c r="P1214" t="s">
        <v>7</v>
      </c>
      <c r="Q1214" s="15" t="s">
        <v>7</v>
      </c>
      <c r="R1214" s="15" t="s">
        <v>7</v>
      </c>
    </row>
    <row r="1215" spans="8:18" s="15" customFormat="1" x14ac:dyDescent="0.3">
      <c r="H1215" t="s">
        <v>7</v>
      </c>
      <c r="I1215" t="s">
        <v>7</v>
      </c>
      <c r="J1215" s="129"/>
      <c r="K1215" t="s">
        <v>7</v>
      </c>
      <c r="L1215" s="15" t="s">
        <v>7</v>
      </c>
      <c r="M1215" s="129" t="s">
        <v>7</v>
      </c>
      <c r="N1215" s="15" t="s">
        <v>7</v>
      </c>
      <c r="O1215" s="15" t="s">
        <v>7</v>
      </c>
      <c r="P1215" t="s">
        <v>7</v>
      </c>
      <c r="Q1215" s="15" t="s">
        <v>7</v>
      </c>
      <c r="R1215" s="15" t="s">
        <v>7</v>
      </c>
    </row>
    <row r="1216" spans="8:18" s="15" customFormat="1" x14ac:dyDescent="0.3">
      <c r="H1216" t="s">
        <v>7</v>
      </c>
      <c r="I1216" t="s">
        <v>7</v>
      </c>
      <c r="J1216" s="129"/>
      <c r="K1216" t="s">
        <v>7</v>
      </c>
      <c r="L1216" s="15" t="s">
        <v>7</v>
      </c>
      <c r="M1216" s="129" t="s">
        <v>7</v>
      </c>
      <c r="N1216" s="15" t="s">
        <v>7</v>
      </c>
      <c r="O1216" s="15" t="s">
        <v>7</v>
      </c>
      <c r="P1216" t="s">
        <v>7</v>
      </c>
      <c r="Q1216" s="15" t="s">
        <v>7</v>
      </c>
      <c r="R1216" s="15" t="s">
        <v>7</v>
      </c>
    </row>
    <row r="1217" spans="8:18" s="15" customFormat="1" x14ac:dyDescent="0.3">
      <c r="H1217" t="s">
        <v>7</v>
      </c>
      <c r="I1217" t="s">
        <v>7</v>
      </c>
      <c r="J1217" s="129"/>
      <c r="K1217" t="s">
        <v>7</v>
      </c>
      <c r="L1217" s="15" t="s">
        <v>7</v>
      </c>
      <c r="M1217" s="129" t="s">
        <v>7</v>
      </c>
      <c r="N1217" s="15" t="s">
        <v>7</v>
      </c>
      <c r="O1217" s="15" t="s">
        <v>7</v>
      </c>
      <c r="P1217" t="s">
        <v>7</v>
      </c>
      <c r="Q1217" s="15" t="s">
        <v>7</v>
      </c>
      <c r="R1217" s="15" t="s">
        <v>7</v>
      </c>
    </row>
    <row r="1218" spans="8:18" s="15" customFormat="1" x14ac:dyDescent="0.3">
      <c r="H1218" t="s">
        <v>7</v>
      </c>
      <c r="I1218" t="s">
        <v>7</v>
      </c>
      <c r="J1218" s="129"/>
      <c r="K1218" t="s">
        <v>7</v>
      </c>
      <c r="L1218" s="15" t="s">
        <v>7</v>
      </c>
      <c r="M1218" s="129" t="s">
        <v>7</v>
      </c>
      <c r="N1218" s="15" t="s">
        <v>7</v>
      </c>
      <c r="O1218" s="15" t="s">
        <v>7</v>
      </c>
      <c r="P1218" t="s">
        <v>7</v>
      </c>
      <c r="Q1218" s="15" t="s">
        <v>7</v>
      </c>
      <c r="R1218" s="15" t="s">
        <v>7</v>
      </c>
    </row>
    <row r="1219" spans="8:18" s="15" customFormat="1" x14ac:dyDescent="0.3">
      <c r="H1219" t="s">
        <v>7</v>
      </c>
      <c r="I1219" t="s">
        <v>7</v>
      </c>
      <c r="J1219" s="129"/>
      <c r="K1219" t="s">
        <v>7</v>
      </c>
      <c r="L1219" s="15" t="s">
        <v>7</v>
      </c>
      <c r="M1219" s="129" t="s">
        <v>7</v>
      </c>
      <c r="N1219" s="15" t="s">
        <v>7</v>
      </c>
      <c r="O1219" s="15" t="s">
        <v>7</v>
      </c>
      <c r="P1219" t="s">
        <v>7</v>
      </c>
      <c r="Q1219" s="15" t="s">
        <v>7</v>
      </c>
      <c r="R1219" s="15" t="s">
        <v>7</v>
      </c>
    </row>
    <row r="1220" spans="8:18" s="15" customFormat="1" x14ac:dyDescent="0.3">
      <c r="H1220" t="s">
        <v>7</v>
      </c>
      <c r="I1220" t="s">
        <v>7</v>
      </c>
      <c r="J1220" s="129"/>
      <c r="K1220" t="s">
        <v>7</v>
      </c>
      <c r="L1220" s="15" t="s">
        <v>7</v>
      </c>
      <c r="M1220" s="129" t="s">
        <v>7</v>
      </c>
      <c r="N1220" s="15" t="s">
        <v>7</v>
      </c>
      <c r="O1220" s="15" t="s">
        <v>7</v>
      </c>
      <c r="P1220" t="s">
        <v>7</v>
      </c>
      <c r="Q1220" s="15" t="s">
        <v>7</v>
      </c>
      <c r="R1220" s="15" t="s">
        <v>7</v>
      </c>
    </row>
    <row r="1221" spans="8:18" s="15" customFormat="1" x14ac:dyDescent="0.3">
      <c r="H1221" t="s">
        <v>7</v>
      </c>
      <c r="I1221" t="s">
        <v>7</v>
      </c>
      <c r="J1221" s="129"/>
      <c r="K1221" t="s">
        <v>7</v>
      </c>
      <c r="L1221" s="15" t="s">
        <v>7</v>
      </c>
      <c r="M1221" s="129" t="s">
        <v>7</v>
      </c>
      <c r="N1221" s="15" t="s">
        <v>7</v>
      </c>
      <c r="O1221" s="15" t="s">
        <v>7</v>
      </c>
      <c r="P1221" t="s">
        <v>7</v>
      </c>
      <c r="Q1221" s="15" t="s">
        <v>7</v>
      </c>
      <c r="R1221" s="15" t="s">
        <v>7</v>
      </c>
    </row>
    <row r="1222" spans="8:18" s="15" customFormat="1" x14ac:dyDescent="0.3">
      <c r="H1222" t="s">
        <v>7</v>
      </c>
      <c r="I1222" t="s">
        <v>7</v>
      </c>
      <c r="J1222" s="129"/>
      <c r="K1222" t="s">
        <v>7</v>
      </c>
      <c r="L1222" s="15" t="s">
        <v>7</v>
      </c>
      <c r="M1222" s="129" t="s">
        <v>7</v>
      </c>
      <c r="N1222" s="15" t="s">
        <v>7</v>
      </c>
      <c r="O1222" s="15" t="s">
        <v>7</v>
      </c>
      <c r="P1222" t="s">
        <v>7</v>
      </c>
      <c r="Q1222" s="15" t="s">
        <v>7</v>
      </c>
      <c r="R1222" s="15" t="s">
        <v>7</v>
      </c>
    </row>
    <row r="1223" spans="8:18" s="15" customFormat="1" x14ac:dyDescent="0.3">
      <c r="H1223" t="s">
        <v>7</v>
      </c>
      <c r="I1223" t="s">
        <v>7</v>
      </c>
      <c r="J1223" s="129"/>
      <c r="K1223" t="s">
        <v>7</v>
      </c>
      <c r="L1223" s="15" t="s">
        <v>7</v>
      </c>
      <c r="M1223" s="129" t="s">
        <v>7</v>
      </c>
      <c r="N1223" s="15" t="s">
        <v>7</v>
      </c>
      <c r="O1223" s="15" t="s">
        <v>7</v>
      </c>
      <c r="P1223" t="s">
        <v>7</v>
      </c>
      <c r="Q1223" s="15" t="s">
        <v>7</v>
      </c>
      <c r="R1223" s="15" t="s">
        <v>7</v>
      </c>
    </row>
    <row r="1224" spans="8:18" s="15" customFormat="1" x14ac:dyDescent="0.3">
      <c r="H1224" t="s">
        <v>7</v>
      </c>
      <c r="I1224" t="s">
        <v>7</v>
      </c>
      <c r="J1224" s="129"/>
      <c r="K1224" t="s">
        <v>7</v>
      </c>
      <c r="L1224" s="15" t="s">
        <v>7</v>
      </c>
      <c r="M1224" s="129" t="s">
        <v>7</v>
      </c>
      <c r="N1224" s="15" t="s">
        <v>7</v>
      </c>
      <c r="O1224" s="15" t="s">
        <v>7</v>
      </c>
      <c r="P1224" t="s">
        <v>7</v>
      </c>
      <c r="Q1224" s="15" t="s">
        <v>7</v>
      </c>
      <c r="R1224" s="15" t="s">
        <v>7</v>
      </c>
    </row>
    <row r="1225" spans="8:18" s="15" customFormat="1" x14ac:dyDescent="0.3">
      <c r="H1225" t="s">
        <v>7</v>
      </c>
      <c r="I1225" t="s">
        <v>7</v>
      </c>
      <c r="J1225" s="129"/>
      <c r="K1225" t="s">
        <v>7</v>
      </c>
      <c r="L1225" s="15" t="s">
        <v>7</v>
      </c>
      <c r="M1225" s="129" t="s">
        <v>7</v>
      </c>
      <c r="N1225" s="15" t="s">
        <v>7</v>
      </c>
      <c r="O1225" s="15" t="s">
        <v>7</v>
      </c>
      <c r="P1225" t="s">
        <v>7</v>
      </c>
      <c r="Q1225" s="15" t="s">
        <v>7</v>
      </c>
      <c r="R1225" s="15" t="s">
        <v>7</v>
      </c>
    </row>
    <row r="1226" spans="8:18" s="15" customFormat="1" x14ac:dyDescent="0.3">
      <c r="H1226" t="s">
        <v>7</v>
      </c>
      <c r="I1226" t="s">
        <v>7</v>
      </c>
      <c r="J1226" s="129"/>
      <c r="K1226" t="s">
        <v>7</v>
      </c>
      <c r="L1226" s="15" t="s">
        <v>7</v>
      </c>
      <c r="M1226" s="129" t="s">
        <v>7</v>
      </c>
      <c r="N1226" s="15" t="s">
        <v>7</v>
      </c>
      <c r="O1226" s="15" t="s">
        <v>7</v>
      </c>
      <c r="P1226" t="s">
        <v>7</v>
      </c>
      <c r="Q1226" s="15" t="s">
        <v>7</v>
      </c>
      <c r="R1226" s="15" t="s">
        <v>7</v>
      </c>
    </row>
    <row r="1227" spans="8:18" s="15" customFormat="1" x14ac:dyDescent="0.3">
      <c r="H1227" t="s">
        <v>7</v>
      </c>
      <c r="I1227" t="s">
        <v>7</v>
      </c>
      <c r="J1227" s="129"/>
      <c r="K1227" t="s">
        <v>7</v>
      </c>
      <c r="L1227" s="15" t="s">
        <v>7</v>
      </c>
      <c r="M1227" s="129" t="s">
        <v>7</v>
      </c>
      <c r="N1227" s="15" t="s">
        <v>7</v>
      </c>
      <c r="O1227" s="15" t="s">
        <v>7</v>
      </c>
      <c r="P1227" t="s">
        <v>7</v>
      </c>
      <c r="Q1227" s="15" t="s">
        <v>7</v>
      </c>
      <c r="R1227" s="15" t="s">
        <v>7</v>
      </c>
    </row>
    <row r="1228" spans="8:18" s="15" customFormat="1" x14ac:dyDescent="0.3">
      <c r="H1228" t="s">
        <v>7</v>
      </c>
      <c r="I1228" t="s">
        <v>7</v>
      </c>
      <c r="J1228" s="129"/>
      <c r="K1228" t="s">
        <v>7</v>
      </c>
      <c r="L1228" s="15" t="s">
        <v>7</v>
      </c>
      <c r="M1228" s="129" t="s">
        <v>7</v>
      </c>
      <c r="N1228" s="15" t="s">
        <v>7</v>
      </c>
      <c r="O1228" s="15" t="s">
        <v>7</v>
      </c>
      <c r="P1228" t="s">
        <v>7</v>
      </c>
      <c r="Q1228" s="15" t="s">
        <v>7</v>
      </c>
      <c r="R1228" s="15" t="s">
        <v>7</v>
      </c>
    </row>
    <row r="1229" spans="8:18" s="15" customFormat="1" x14ac:dyDescent="0.3">
      <c r="H1229" t="s">
        <v>7</v>
      </c>
      <c r="I1229" t="s">
        <v>7</v>
      </c>
      <c r="J1229" s="129"/>
      <c r="K1229" t="s">
        <v>7</v>
      </c>
      <c r="L1229" s="15" t="s">
        <v>7</v>
      </c>
      <c r="M1229" s="129" t="s">
        <v>7</v>
      </c>
      <c r="N1229" s="15" t="s">
        <v>7</v>
      </c>
      <c r="O1229" s="15" t="s">
        <v>7</v>
      </c>
      <c r="P1229" t="s">
        <v>7</v>
      </c>
      <c r="Q1229" s="15" t="s">
        <v>7</v>
      </c>
      <c r="R1229" s="15" t="s">
        <v>7</v>
      </c>
    </row>
    <row r="1230" spans="8:18" s="15" customFormat="1" x14ac:dyDescent="0.3">
      <c r="H1230" t="s">
        <v>7</v>
      </c>
      <c r="I1230" t="s">
        <v>7</v>
      </c>
      <c r="J1230" s="129"/>
      <c r="K1230" t="s">
        <v>7</v>
      </c>
      <c r="L1230" s="15" t="s">
        <v>7</v>
      </c>
      <c r="M1230" s="129" t="s">
        <v>7</v>
      </c>
      <c r="N1230" s="15" t="s">
        <v>7</v>
      </c>
      <c r="O1230" s="15" t="s">
        <v>7</v>
      </c>
      <c r="P1230" t="s">
        <v>7</v>
      </c>
      <c r="Q1230" s="15" t="s">
        <v>7</v>
      </c>
      <c r="R1230" s="15" t="s">
        <v>7</v>
      </c>
    </row>
    <row r="1231" spans="8:18" s="15" customFormat="1" x14ac:dyDescent="0.3">
      <c r="H1231" t="s">
        <v>7</v>
      </c>
      <c r="I1231" t="s">
        <v>7</v>
      </c>
      <c r="J1231" s="129"/>
      <c r="K1231" t="s">
        <v>7</v>
      </c>
      <c r="L1231" s="15" t="s">
        <v>7</v>
      </c>
      <c r="M1231" s="129" t="s">
        <v>7</v>
      </c>
      <c r="N1231" s="15" t="s">
        <v>7</v>
      </c>
      <c r="O1231" s="15" t="s">
        <v>7</v>
      </c>
      <c r="P1231" t="s">
        <v>7</v>
      </c>
      <c r="Q1231" s="15" t="s">
        <v>7</v>
      </c>
      <c r="R1231" s="15" t="s">
        <v>7</v>
      </c>
    </row>
    <row r="1232" spans="8:18" s="15" customFormat="1" x14ac:dyDescent="0.3">
      <c r="H1232" t="s">
        <v>7</v>
      </c>
      <c r="I1232" t="s">
        <v>7</v>
      </c>
      <c r="J1232" s="129"/>
      <c r="K1232" t="s">
        <v>7</v>
      </c>
      <c r="L1232" s="15" t="s">
        <v>7</v>
      </c>
      <c r="M1232" s="129" t="s">
        <v>7</v>
      </c>
      <c r="N1232" s="15" t="s">
        <v>7</v>
      </c>
      <c r="O1232" s="15" t="s">
        <v>7</v>
      </c>
      <c r="P1232" t="s">
        <v>7</v>
      </c>
      <c r="Q1232" s="15" t="s">
        <v>7</v>
      </c>
      <c r="R1232" s="15" t="s">
        <v>7</v>
      </c>
    </row>
    <row r="1233" spans="8:18" s="15" customFormat="1" x14ac:dyDescent="0.3">
      <c r="H1233" t="s">
        <v>7</v>
      </c>
      <c r="I1233" t="s">
        <v>7</v>
      </c>
      <c r="J1233" s="129"/>
      <c r="K1233" t="s">
        <v>7</v>
      </c>
      <c r="L1233" s="15" t="s">
        <v>7</v>
      </c>
      <c r="M1233" s="129" t="s">
        <v>7</v>
      </c>
      <c r="N1233" s="15" t="s">
        <v>7</v>
      </c>
      <c r="O1233" s="15" t="s">
        <v>7</v>
      </c>
      <c r="P1233" t="s">
        <v>7</v>
      </c>
      <c r="Q1233" s="15" t="s">
        <v>7</v>
      </c>
      <c r="R1233" s="15" t="s">
        <v>7</v>
      </c>
    </row>
    <row r="1234" spans="8:18" s="15" customFormat="1" x14ac:dyDescent="0.3">
      <c r="H1234" t="s">
        <v>7</v>
      </c>
      <c r="I1234" t="s">
        <v>7</v>
      </c>
      <c r="J1234" s="129"/>
      <c r="K1234" t="s">
        <v>7</v>
      </c>
      <c r="L1234" s="15" t="s">
        <v>7</v>
      </c>
      <c r="M1234" s="129" t="s">
        <v>7</v>
      </c>
      <c r="N1234" s="15" t="s">
        <v>7</v>
      </c>
      <c r="O1234" s="15" t="s">
        <v>7</v>
      </c>
      <c r="P1234" t="s">
        <v>7</v>
      </c>
      <c r="Q1234" s="15" t="s">
        <v>7</v>
      </c>
      <c r="R1234" s="15" t="s">
        <v>7</v>
      </c>
    </row>
    <row r="1235" spans="8:18" s="15" customFormat="1" x14ac:dyDescent="0.3">
      <c r="H1235" t="s">
        <v>7</v>
      </c>
      <c r="I1235" t="s">
        <v>7</v>
      </c>
      <c r="J1235" s="129"/>
      <c r="K1235" t="s">
        <v>7</v>
      </c>
      <c r="L1235" s="15" t="s">
        <v>7</v>
      </c>
      <c r="M1235" s="129" t="s">
        <v>7</v>
      </c>
      <c r="N1235" s="15" t="s">
        <v>7</v>
      </c>
      <c r="O1235" s="15" t="s">
        <v>7</v>
      </c>
      <c r="P1235" t="s">
        <v>7</v>
      </c>
      <c r="Q1235" s="15" t="s">
        <v>7</v>
      </c>
      <c r="R1235" s="15" t="s">
        <v>7</v>
      </c>
    </row>
    <row r="1236" spans="8:18" s="15" customFormat="1" x14ac:dyDescent="0.3">
      <c r="H1236" t="s">
        <v>7</v>
      </c>
      <c r="I1236" t="s">
        <v>7</v>
      </c>
      <c r="J1236" s="129"/>
      <c r="K1236" t="s">
        <v>7</v>
      </c>
      <c r="L1236" s="15" t="s">
        <v>7</v>
      </c>
      <c r="M1236" s="129" t="s">
        <v>7</v>
      </c>
      <c r="N1236" s="15" t="s">
        <v>7</v>
      </c>
      <c r="O1236" s="15" t="s">
        <v>7</v>
      </c>
      <c r="P1236" t="s">
        <v>7</v>
      </c>
      <c r="Q1236" s="15" t="s">
        <v>7</v>
      </c>
      <c r="R1236" s="15" t="s">
        <v>7</v>
      </c>
    </row>
    <row r="1237" spans="8:18" s="15" customFormat="1" x14ac:dyDescent="0.3">
      <c r="H1237" t="s">
        <v>7</v>
      </c>
      <c r="I1237" t="s">
        <v>7</v>
      </c>
      <c r="J1237" s="129"/>
      <c r="K1237" t="s">
        <v>7</v>
      </c>
      <c r="L1237" s="15" t="s">
        <v>7</v>
      </c>
      <c r="M1237" s="129" t="s">
        <v>7</v>
      </c>
      <c r="N1237" s="15" t="s">
        <v>7</v>
      </c>
      <c r="O1237" s="15" t="s">
        <v>7</v>
      </c>
      <c r="P1237" t="s">
        <v>7</v>
      </c>
      <c r="Q1237" s="15" t="s">
        <v>7</v>
      </c>
      <c r="R1237" s="15" t="s">
        <v>7</v>
      </c>
    </row>
    <row r="1238" spans="8:18" s="15" customFormat="1" x14ac:dyDescent="0.3">
      <c r="H1238" t="s">
        <v>7</v>
      </c>
      <c r="I1238" t="s">
        <v>7</v>
      </c>
      <c r="J1238" s="129"/>
      <c r="K1238" t="s">
        <v>7</v>
      </c>
      <c r="L1238" s="15" t="s">
        <v>7</v>
      </c>
      <c r="M1238" s="129" t="s">
        <v>7</v>
      </c>
      <c r="N1238" s="15" t="s">
        <v>7</v>
      </c>
      <c r="O1238" s="15" t="s">
        <v>7</v>
      </c>
      <c r="P1238" t="s">
        <v>7</v>
      </c>
      <c r="Q1238" s="15" t="s">
        <v>7</v>
      </c>
      <c r="R1238" s="15" t="s">
        <v>7</v>
      </c>
    </row>
    <row r="1239" spans="8:18" s="15" customFormat="1" x14ac:dyDescent="0.3">
      <c r="H1239" t="s">
        <v>7</v>
      </c>
      <c r="I1239" t="s">
        <v>7</v>
      </c>
      <c r="J1239" s="129"/>
      <c r="K1239" t="s">
        <v>7</v>
      </c>
      <c r="L1239" s="15" t="s">
        <v>7</v>
      </c>
      <c r="M1239" s="129" t="s">
        <v>7</v>
      </c>
      <c r="N1239" s="15" t="s">
        <v>7</v>
      </c>
      <c r="O1239" s="15" t="s">
        <v>7</v>
      </c>
      <c r="P1239" t="s">
        <v>7</v>
      </c>
      <c r="Q1239" s="15" t="s">
        <v>7</v>
      </c>
      <c r="R1239" s="15" t="s">
        <v>7</v>
      </c>
    </row>
    <row r="1240" spans="8:18" s="15" customFormat="1" x14ac:dyDescent="0.3">
      <c r="H1240" t="s">
        <v>7</v>
      </c>
      <c r="I1240" t="s">
        <v>7</v>
      </c>
      <c r="J1240" s="129"/>
      <c r="K1240" t="s">
        <v>7</v>
      </c>
      <c r="L1240" s="15" t="s">
        <v>7</v>
      </c>
      <c r="M1240" s="129" t="s">
        <v>7</v>
      </c>
      <c r="N1240" s="15" t="s">
        <v>7</v>
      </c>
      <c r="O1240" s="15" t="s">
        <v>7</v>
      </c>
      <c r="P1240" t="s">
        <v>7</v>
      </c>
      <c r="Q1240" s="15" t="s">
        <v>7</v>
      </c>
      <c r="R1240" s="15" t="s">
        <v>7</v>
      </c>
    </row>
    <row r="1241" spans="8:18" s="15" customFormat="1" x14ac:dyDescent="0.3">
      <c r="H1241" t="s">
        <v>7</v>
      </c>
      <c r="I1241" t="s">
        <v>7</v>
      </c>
      <c r="J1241" s="129"/>
      <c r="K1241" t="s">
        <v>7</v>
      </c>
      <c r="L1241" s="15" t="s">
        <v>7</v>
      </c>
      <c r="M1241" s="129" t="s">
        <v>7</v>
      </c>
      <c r="N1241" s="15" t="s">
        <v>7</v>
      </c>
      <c r="O1241" s="15" t="s">
        <v>7</v>
      </c>
      <c r="P1241" t="s">
        <v>7</v>
      </c>
      <c r="Q1241" s="15" t="s">
        <v>7</v>
      </c>
      <c r="R1241" s="15" t="s">
        <v>7</v>
      </c>
    </row>
    <row r="1242" spans="8:18" s="15" customFormat="1" x14ac:dyDescent="0.3">
      <c r="H1242" t="s">
        <v>7</v>
      </c>
      <c r="I1242" t="s">
        <v>7</v>
      </c>
      <c r="J1242" s="129"/>
      <c r="K1242" t="s">
        <v>7</v>
      </c>
      <c r="L1242" s="15" t="s">
        <v>7</v>
      </c>
      <c r="M1242" s="129" t="s">
        <v>7</v>
      </c>
      <c r="N1242" s="15" t="s">
        <v>7</v>
      </c>
      <c r="O1242" s="15" t="s">
        <v>7</v>
      </c>
      <c r="P1242" t="s">
        <v>7</v>
      </c>
      <c r="Q1242" s="15" t="s">
        <v>7</v>
      </c>
      <c r="R1242" s="15" t="s">
        <v>7</v>
      </c>
    </row>
    <row r="1243" spans="8:18" s="15" customFormat="1" x14ac:dyDescent="0.3">
      <c r="H1243" t="s">
        <v>7</v>
      </c>
      <c r="I1243" t="s">
        <v>7</v>
      </c>
      <c r="J1243" s="129"/>
      <c r="K1243" t="s">
        <v>7</v>
      </c>
      <c r="L1243" s="15" t="s">
        <v>7</v>
      </c>
      <c r="M1243" s="129" t="s">
        <v>7</v>
      </c>
      <c r="N1243" s="15" t="s">
        <v>7</v>
      </c>
      <c r="O1243" s="15" t="s">
        <v>7</v>
      </c>
      <c r="P1243" t="s">
        <v>7</v>
      </c>
      <c r="Q1243" s="15" t="s">
        <v>7</v>
      </c>
      <c r="R1243" s="15" t="s">
        <v>7</v>
      </c>
    </row>
    <row r="1244" spans="8:18" s="15" customFormat="1" x14ac:dyDescent="0.3">
      <c r="H1244" t="s">
        <v>7</v>
      </c>
      <c r="I1244" t="s">
        <v>7</v>
      </c>
      <c r="J1244" s="129"/>
      <c r="K1244" t="s">
        <v>7</v>
      </c>
      <c r="L1244" s="15" t="s">
        <v>7</v>
      </c>
      <c r="M1244" s="129" t="s">
        <v>7</v>
      </c>
      <c r="N1244" s="15" t="s">
        <v>7</v>
      </c>
      <c r="O1244" s="15" t="s">
        <v>7</v>
      </c>
      <c r="P1244" t="s">
        <v>7</v>
      </c>
      <c r="Q1244" s="15" t="s">
        <v>7</v>
      </c>
      <c r="R1244" s="15" t="s">
        <v>7</v>
      </c>
    </row>
    <row r="1245" spans="8:18" s="15" customFormat="1" x14ac:dyDescent="0.3">
      <c r="H1245" t="s">
        <v>7</v>
      </c>
      <c r="I1245" t="s">
        <v>7</v>
      </c>
      <c r="J1245" s="129"/>
      <c r="K1245" t="s">
        <v>7</v>
      </c>
      <c r="L1245" s="15" t="s">
        <v>7</v>
      </c>
      <c r="M1245" s="129" t="s">
        <v>7</v>
      </c>
      <c r="N1245" s="15" t="s">
        <v>7</v>
      </c>
      <c r="O1245" s="15" t="s">
        <v>7</v>
      </c>
      <c r="P1245" t="s">
        <v>7</v>
      </c>
      <c r="Q1245" s="15" t="s">
        <v>7</v>
      </c>
      <c r="R1245" s="15" t="s">
        <v>7</v>
      </c>
    </row>
    <row r="1246" spans="8:18" s="15" customFormat="1" x14ac:dyDescent="0.3">
      <c r="H1246" t="s">
        <v>7</v>
      </c>
      <c r="I1246" t="s">
        <v>7</v>
      </c>
      <c r="J1246" s="129"/>
      <c r="K1246" t="s">
        <v>7</v>
      </c>
      <c r="L1246" s="15" t="s">
        <v>7</v>
      </c>
      <c r="M1246" s="129" t="s">
        <v>7</v>
      </c>
      <c r="N1246" s="15" t="s">
        <v>7</v>
      </c>
      <c r="O1246" s="15" t="s">
        <v>7</v>
      </c>
      <c r="P1246" t="s">
        <v>7</v>
      </c>
      <c r="Q1246" s="15" t="s">
        <v>7</v>
      </c>
      <c r="R1246" s="15" t="s">
        <v>7</v>
      </c>
    </row>
    <row r="1247" spans="8:18" s="15" customFormat="1" x14ac:dyDescent="0.3">
      <c r="H1247" t="s">
        <v>7</v>
      </c>
      <c r="I1247" t="s">
        <v>7</v>
      </c>
      <c r="J1247" s="129"/>
      <c r="K1247" t="s">
        <v>7</v>
      </c>
      <c r="L1247" s="15" t="s">
        <v>7</v>
      </c>
      <c r="M1247" s="129" t="s">
        <v>7</v>
      </c>
      <c r="N1247" s="15" t="s">
        <v>7</v>
      </c>
      <c r="O1247" s="15" t="s">
        <v>7</v>
      </c>
      <c r="P1247" t="s">
        <v>7</v>
      </c>
      <c r="Q1247" s="15" t="s">
        <v>7</v>
      </c>
      <c r="R1247" s="15" t="s">
        <v>7</v>
      </c>
    </row>
    <row r="1248" spans="8:18" s="15" customFormat="1" x14ac:dyDescent="0.3">
      <c r="H1248" t="s">
        <v>7</v>
      </c>
      <c r="I1248" t="s">
        <v>7</v>
      </c>
      <c r="J1248" s="129"/>
      <c r="K1248" t="s">
        <v>7</v>
      </c>
      <c r="L1248" s="15" t="s">
        <v>7</v>
      </c>
      <c r="M1248" s="129" t="s">
        <v>7</v>
      </c>
      <c r="N1248" s="15" t="s">
        <v>7</v>
      </c>
      <c r="O1248" s="15" t="s">
        <v>7</v>
      </c>
      <c r="P1248" t="s">
        <v>7</v>
      </c>
      <c r="Q1248" s="15" t="s">
        <v>7</v>
      </c>
      <c r="R1248" s="15" t="s">
        <v>7</v>
      </c>
    </row>
    <row r="1249" spans="8:18" s="15" customFormat="1" x14ac:dyDescent="0.3">
      <c r="H1249" t="s">
        <v>7</v>
      </c>
      <c r="I1249" t="s">
        <v>7</v>
      </c>
      <c r="J1249" s="129"/>
      <c r="K1249" t="s">
        <v>7</v>
      </c>
      <c r="L1249" s="15" t="s">
        <v>7</v>
      </c>
      <c r="M1249" s="129" t="s">
        <v>7</v>
      </c>
      <c r="N1249" s="15" t="s">
        <v>7</v>
      </c>
      <c r="O1249" s="15" t="s">
        <v>7</v>
      </c>
      <c r="P1249" t="s">
        <v>7</v>
      </c>
      <c r="Q1249" s="15" t="s">
        <v>7</v>
      </c>
      <c r="R1249" s="15" t="s">
        <v>7</v>
      </c>
    </row>
    <row r="1250" spans="8:18" s="15" customFormat="1" x14ac:dyDescent="0.3">
      <c r="H1250" t="s">
        <v>7</v>
      </c>
      <c r="I1250" t="s">
        <v>7</v>
      </c>
      <c r="J1250" s="129"/>
      <c r="K1250" t="s">
        <v>7</v>
      </c>
      <c r="L1250" s="15" t="s">
        <v>7</v>
      </c>
      <c r="M1250" s="129" t="s">
        <v>7</v>
      </c>
      <c r="N1250" s="15" t="s">
        <v>7</v>
      </c>
      <c r="O1250" s="15" t="s">
        <v>7</v>
      </c>
      <c r="P1250" t="s">
        <v>7</v>
      </c>
      <c r="Q1250" s="15" t="s">
        <v>7</v>
      </c>
      <c r="R1250" s="15" t="s">
        <v>7</v>
      </c>
    </row>
    <row r="1251" spans="8:18" s="15" customFormat="1" x14ac:dyDescent="0.3">
      <c r="H1251" t="s">
        <v>7</v>
      </c>
      <c r="I1251" t="s">
        <v>7</v>
      </c>
      <c r="J1251" s="129"/>
      <c r="K1251" t="s">
        <v>7</v>
      </c>
      <c r="L1251" s="15" t="s">
        <v>7</v>
      </c>
      <c r="M1251" s="129" t="s">
        <v>7</v>
      </c>
      <c r="N1251" s="15" t="s">
        <v>7</v>
      </c>
      <c r="O1251" s="15" t="s">
        <v>7</v>
      </c>
      <c r="P1251" t="s">
        <v>7</v>
      </c>
      <c r="Q1251" s="15" t="s">
        <v>7</v>
      </c>
      <c r="R1251" s="15" t="s">
        <v>7</v>
      </c>
    </row>
    <row r="1252" spans="8:18" s="15" customFormat="1" x14ac:dyDescent="0.3">
      <c r="H1252" t="s">
        <v>7</v>
      </c>
      <c r="I1252" t="s">
        <v>7</v>
      </c>
      <c r="J1252" s="129"/>
      <c r="K1252" t="s">
        <v>7</v>
      </c>
      <c r="L1252" s="15" t="s">
        <v>7</v>
      </c>
      <c r="M1252" s="129" t="s">
        <v>7</v>
      </c>
      <c r="N1252" s="15" t="s">
        <v>7</v>
      </c>
      <c r="O1252" s="15" t="s">
        <v>7</v>
      </c>
      <c r="P1252" t="s">
        <v>7</v>
      </c>
      <c r="Q1252" s="15" t="s">
        <v>7</v>
      </c>
      <c r="R1252" s="15" t="s">
        <v>7</v>
      </c>
    </row>
    <row r="1253" spans="8:18" s="15" customFormat="1" x14ac:dyDescent="0.3">
      <c r="H1253" t="s">
        <v>7</v>
      </c>
      <c r="I1253" t="s">
        <v>7</v>
      </c>
      <c r="J1253" s="129"/>
      <c r="K1253" t="s">
        <v>7</v>
      </c>
      <c r="L1253" s="15" t="s">
        <v>7</v>
      </c>
      <c r="M1253" s="129" t="s">
        <v>7</v>
      </c>
      <c r="N1253" s="15" t="s">
        <v>7</v>
      </c>
      <c r="O1253" s="15" t="s">
        <v>7</v>
      </c>
      <c r="P1253" t="s">
        <v>7</v>
      </c>
      <c r="Q1253" s="15" t="s">
        <v>7</v>
      </c>
      <c r="R1253" s="15" t="s">
        <v>7</v>
      </c>
    </row>
    <row r="1254" spans="8:18" s="15" customFormat="1" x14ac:dyDescent="0.3">
      <c r="H1254" t="s">
        <v>7</v>
      </c>
      <c r="I1254" t="s">
        <v>7</v>
      </c>
      <c r="J1254" s="129"/>
      <c r="K1254" t="s">
        <v>7</v>
      </c>
      <c r="L1254" s="15" t="s">
        <v>7</v>
      </c>
      <c r="M1254" s="129" t="s">
        <v>7</v>
      </c>
      <c r="N1254" s="15" t="s">
        <v>7</v>
      </c>
      <c r="O1254" s="15" t="s">
        <v>7</v>
      </c>
      <c r="P1254" t="s">
        <v>7</v>
      </c>
      <c r="Q1254" s="15" t="s">
        <v>7</v>
      </c>
      <c r="R1254" s="15" t="s">
        <v>7</v>
      </c>
    </row>
    <row r="1255" spans="8:18" s="15" customFormat="1" x14ac:dyDescent="0.3">
      <c r="H1255" t="s">
        <v>7</v>
      </c>
      <c r="I1255" t="s">
        <v>7</v>
      </c>
      <c r="J1255" s="129"/>
      <c r="K1255" t="s">
        <v>7</v>
      </c>
      <c r="L1255" s="15" t="s">
        <v>7</v>
      </c>
      <c r="M1255" s="129" t="s">
        <v>7</v>
      </c>
      <c r="N1255" s="15" t="s">
        <v>7</v>
      </c>
      <c r="O1255" s="15" t="s">
        <v>7</v>
      </c>
      <c r="P1255" t="s">
        <v>7</v>
      </c>
      <c r="Q1255" s="15" t="s">
        <v>7</v>
      </c>
      <c r="R1255" s="15" t="s">
        <v>7</v>
      </c>
    </row>
    <row r="1256" spans="8:18" s="15" customFormat="1" x14ac:dyDescent="0.3">
      <c r="H1256" t="s">
        <v>7</v>
      </c>
      <c r="I1256" t="s">
        <v>7</v>
      </c>
      <c r="J1256" s="129"/>
      <c r="K1256" t="s">
        <v>7</v>
      </c>
      <c r="L1256" s="15" t="s">
        <v>7</v>
      </c>
      <c r="M1256" s="129" t="s">
        <v>7</v>
      </c>
      <c r="N1256" s="15" t="s">
        <v>7</v>
      </c>
      <c r="O1256" s="15" t="s">
        <v>7</v>
      </c>
      <c r="P1256" t="s">
        <v>7</v>
      </c>
      <c r="Q1256" s="15" t="s">
        <v>7</v>
      </c>
      <c r="R1256" s="15" t="s">
        <v>7</v>
      </c>
    </row>
    <row r="1257" spans="8:18" s="15" customFormat="1" x14ac:dyDescent="0.3">
      <c r="H1257" t="s">
        <v>7</v>
      </c>
      <c r="I1257" t="s">
        <v>7</v>
      </c>
      <c r="J1257" s="129"/>
      <c r="K1257" t="s">
        <v>7</v>
      </c>
      <c r="L1257" s="15" t="s">
        <v>7</v>
      </c>
      <c r="M1257" s="129" t="s">
        <v>7</v>
      </c>
      <c r="N1257" s="15" t="s">
        <v>7</v>
      </c>
      <c r="O1257" s="15" t="s">
        <v>7</v>
      </c>
      <c r="P1257" t="s">
        <v>7</v>
      </c>
      <c r="Q1257" s="15" t="s">
        <v>7</v>
      </c>
      <c r="R1257" s="15" t="s">
        <v>7</v>
      </c>
    </row>
    <row r="1258" spans="8:18" s="15" customFormat="1" x14ac:dyDescent="0.3">
      <c r="H1258" t="s">
        <v>7</v>
      </c>
      <c r="I1258" t="s">
        <v>7</v>
      </c>
      <c r="J1258" s="129"/>
      <c r="K1258" t="s">
        <v>7</v>
      </c>
      <c r="L1258" s="15" t="s">
        <v>7</v>
      </c>
      <c r="M1258" s="129" t="s">
        <v>7</v>
      </c>
      <c r="N1258" s="15" t="s">
        <v>7</v>
      </c>
      <c r="O1258" s="15" t="s">
        <v>7</v>
      </c>
      <c r="P1258" t="s">
        <v>7</v>
      </c>
      <c r="Q1258" s="15" t="s">
        <v>7</v>
      </c>
      <c r="R1258" s="15" t="s">
        <v>7</v>
      </c>
    </row>
    <row r="1259" spans="8:18" s="15" customFormat="1" x14ac:dyDescent="0.3">
      <c r="H1259" t="s">
        <v>7</v>
      </c>
      <c r="I1259" t="s">
        <v>7</v>
      </c>
      <c r="J1259" s="129"/>
      <c r="K1259" t="s">
        <v>7</v>
      </c>
      <c r="L1259" s="15" t="s">
        <v>7</v>
      </c>
      <c r="M1259" s="129" t="s">
        <v>7</v>
      </c>
      <c r="N1259" s="15" t="s">
        <v>7</v>
      </c>
      <c r="O1259" s="15" t="s">
        <v>7</v>
      </c>
      <c r="P1259" t="s">
        <v>7</v>
      </c>
      <c r="Q1259" s="15" t="s">
        <v>7</v>
      </c>
      <c r="R1259" s="15" t="s">
        <v>7</v>
      </c>
    </row>
    <row r="1260" spans="8:18" s="15" customFormat="1" x14ac:dyDescent="0.3">
      <c r="H1260" t="s">
        <v>7</v>
      </c>
      <c r="I1260" t="s">
        <v>7</v>
      </c>
      <c r="J1260" s="129"/>
      <c r="K1260" t="s">
        <v>7</v>
      </c>
      <c r="L1260" s="15" t="s">
        <v>7</v>
      </c>
      <c r="M1260" s="129" t="s">
        <v>7</v>
      </c>
      <c r="N1260" s="15" t="s">
        <v>7</v>
      </c>
      <c r="O1260" s="15" t="s">
        <v>7</v>
      </c>
      <c r="P1260" t="s">
        <v>7</v>
      </c>
      <c r="Q1260" s="15" t="s">
        <v>7</v>
      </c>
      <c r="R1260" s="15" t="s">
        <v>7</v>
      </c>
    </row>
    <row r="1261" spans="8:18" s="15" customFormat="1" x14ac:dyDescent="0.3">
      <c r="H1261" t="s">
        <v>7</v>
      </c>
      <c r="I1261" t="s">
        <v>7</v>
      </c>
      <c r="J1261" s="129"/>
      <c r="K1261" t="s">
        <v>7</v>
      </c>
      <c r="L1261" s="15" t="s">
        <v>7</v>
      </c>
      <c r="M1261" s="129" t="s">
        <v>7</v>
      </c>
      <c r="N1261" s="15" t="s">
        <v>7</v>
      </c>
      <c r="O1261" s="15" t="s">
        <v>7</v>
      </c>
      <c r="P1261" t="s">
        <v>7</v>
      </c>
      <c r="Q1261" s="15" t="s">
        <v>7</v>
      </c>
      <c r="R1261" s="15" t="s">
        <v>7</v>
      </c>
    </row>
    <row r="1262" spans="8:18" s="15" customFormat="1" x14ac:dyDescent="0.3">
      <c r="H1262" t="s">
        <v>7</v>
      </c>
      <c r="I1262" t="s">
        <v>7</v>
      </c>
      <c r="J1262" s="129"/>
      <c r="K1262" t="s">
        <v>7</v>
      </c>
      <c r="L1262" s="15" t="s">
        <v>7</v>
      </c>
      <c r="M1262" s="129" t="s">
        <v>7</v>
      </c>
      <c r="N1262" s="15" t="s">
        <v>7</v>
      </c>
      <c r="O1262" s="15" t="s">
        <v>7</v>
      </c>
      <c r="P1262" t="s">
        <v>7</v>
      </c>
      <c r="Q1262" s="15" t="s">
        <v>7</v>
      </c>
      <c r="R1262" s="15" t="s">
        <v>7</v>
      </c>
    </row>
    <row r="1263" spans="8:18" s="15" customFormat="1" x14ac:dyDescent="0.3">
      <c r="H1263" t="s">
        <v>7</v>
      </c>
      <c r="I1263" t="s">
        <v>7</v>
      </c>
      <c r="J1263" s="129"/>
      <c r="K1263" t="s">
        <v>7</v>
      </c>
      <c r="L1263" s="15" t="s">
        <v>7</v>
      </c>
      <c r="M1263" s="129" t="s">
        <v>7</v>
      </c>
      <c r="N1263" s="15" t="s">
        <v>7</v>
      </c>
      <c r="O1263" s="15" t="s">
        <v>7</v>
      </c>
      <c r="P1263" t="s">
        <v>7</v>
      </c>
      <c r="Q1263" s="15" t="s">
        <v>7</v>
      </c>
      <c r="R1263" s="15" t="s">
        <v>7</v>
      </c>
    </row>
    <row r="1264" spans="8:18" s="15" customFormat="1" x14ac:dyDescent="0.3">
      <c r="H1264" t="s">
        <v>7</v>
      </c>
      <c r="I1264" t="s">
        <v>7</v>
      </c>
      <c r="J1264" s="129"/>
      <c r="K1264" t="s">
        <v>7</v>
      </c>
      <c r="L1264" s="15" t="s">
        <v>7</v>
      </c>
      <c r="M1264" s="129" t="s">
        <v>7</v>
      </c>
      <c r="N1264" s="15" t="s">
        <v>7</v>
      </c>
      <c r="O1264" s="15" t="s">
        <v>7</v>
      </c>
      <c r="P1264" t="s">
        <v>7</v>
      </c>
      <c r="Q1264" s="15" t="s">
        <v>7</v>
      </c>
      <c r="R1264" s="15" t="s">
        <v>7</v>
      </c>
    </row>
    <row r="1265" spans="8:18" s="15" customFormat="1" x14ac:dyDescent="0.3">
      <c r="H1265" t="s">
        <v>7</v>
      </c>
      <c r="I1265" t="s">
        <v>7</v>
      </c>
      <c r="J1265" s="129"/>
      <c r="K1265" t="s">
        <v>7</v>
      </c>
      <c r="L1265" s="15" t="s">
        <v>7</v>
      </c>
      <c r="M1265" s="129" t="s">
        <v>7</v>
      </c>
      <c r="N1265" s="15" t="s">
        <v>7</v>
      </c>
      <c r="O1265" s="15" t="s">
        <v>7</v>
      </c>
      <c r="P1265" t="s">
        <v>7</v>
      </c>
      <c r="Q1265" s="15" t="s">
        <v>7</v>
      </c>
      <c r="R1265" s="15" t="s">
        <v>7</v>
      </c>
    </row>
    <row r="1266" spans="8:18" s="15" customFormat="1" x14ac:dyDescent="0.3">
      <c r="H1266" t="s">
        <v>7</v>
      </c>
      <c r="I1266" t="s">
        <v>7</v>
      </c>
      <c r="J1266" s="129"/>
      <c r="K1266" t="s">
        <v>7</v>
      </c>
      <c r="L1266" s="15" t="s">
        <v>7</v>
      </c>
      <c r="M1266" s="129" t="s">
        <v>7</v>
      </c>
      <c r="N1266" s="15" t="s">
        <v>7</v>
      </c>
      <c r="O1266" s="15" t="s">
        <v>7</v>
      </c>
      <c r="P1266" t="s">
        <v>7</v>
      </c>
      <c r="Q1266" s="15" t="s">
        <v>7</v>
      </c>
      <c r="R1266" s="15" t="s">
        <v>7</v>
      </c>
    </row>
    <row r="1267" spans="8:18" s="15" customFormat="1" x14ac:dyDescent="0.3">
      <c r="H1267" t="s">
        <v>7</v>
      </c>
      <c r="I1267" t="s">
        <v>7</v>
      </c>
      <c r="J1267" s="129"/>
      <c r="K1267" t="s">
        <v>7</v>
      </c>
      <c r="L1267" s="15" t="s">
        <v>7</v>
      </c>
      <c r="M1267" s="129" t="s">
        <v>7</v>
      </c>
      <c r="N1267" s="15" t="s">
        <v>7</v>
      </c>
      <c r="O1267" s="15" t="s">
        <v>7</v>
      </c>
      <c r="P1267" t="s">
        <v>7</v>
      </c>
      <c r="Q1267" s="15" t="s">
        <v>7</v>
      </c>
      <c r="R1267" s="15" t="s">
        <v>7</v>
      </c>
    </row>
    <row r="1268" spans="8:18" s="15" customFormat="1" x14ac:dyDescent="0.3">
      <c r="H1268" t="s">
        <v>7</v>
      </c>
      <c r="I1268" t="s">
        <v>7</v>
      </c>
      <c r="J1268" s="129"/>
      <c r="K1268" t="s">
        <v>7</v>
      </c>
      <c r="L1268" s="15" t="s">
        <v>7</v>
      </c>
      <c r="M1268" s="129" t="s">
        <v>7</v>
      </c>
      <c r="N1268" s="15" t="s">
        <v>7</v>
      </c>
      <c r="O1268" s="15" t="s">
        <v>7</v>
      </c>
      <c r="P1268" t="s">
        <v>7</v>
      </c>
      <c r="Q1268" s="15" t="s">
        <v>7</v>
      </c>
      <c r="R1268" s="15" t="s">
        <v>7</v>
      </c>
    </row>
    <row r="1269" spans="8:18" s="15" customFormat="1" x14ac:dyDescent="0.3">
      <c r="H1269" t="s">
        <v>7</v>
      </c>
      <c r="I1269" t="s">
        <v>7</v>
      </c>
      <c r="J1269" s="129"/>
      <c r="K1269" t="s">
        <v>7</v>
      </c>
      <c r="L1269" s="15" t="s">
        <v>7</v>
      </c>
      <c r="M1269" s="129" t="s">
        <v>7</v>
      </c>
      <c r="N1269" s="15" t="s">
        <v>7</v>
      </c>
      <c r="O1269" s="15" t="s">
        <v>7</v>
      </c>
      <c r="P1269" t="s">
        <v>7</v>
      </c>
      <c r="Q1269" s="15" t="s">
        <v>7</v>
      </c>
      <c r="R1269" s="15" t="s">
        <v>7</v>
      </c>
    </row>
    <row r="1270" spans="8:18" s="15" customFormat="1" x14ac:dyDescent="0.3">
      <c r="H1270" t="s">
        <v>7</v>
      </c>
      <c r="I1270" t="s">
        <v>7</v>
      </c>
      <c r="J1270" s="129"/>
      <c r="K1270" t="s">
        <v>7</v>
      </c>
      <c r="L1270" s="15" t="s">
        <v>7</v>
      </c>
      <c r="M1270" s="129" t="s">
        <v>7</v>
      </c>
      <c r="N1270" s="15" t="s">
        <v>7</v>
      </c>
      <c r="O1270" s="15" t="s">
        <v>7</v>
      </c>
      <c r="P1270" t="s">
        <v>7</v>
      </c>
      <c r="Q1270" s="15" t="s">
        <v>7</v>
      </c>
      <c r="R1270" s="15" t="s">
        <v>7</v>
      </c>
    </row>
    <row r="1271" spans="8:18" s="15" customFormat="1" x14ac:dyDescent="0.3">
      <c r="H1271" t="s">
        <v>7</v>
      </c>
      <c r="I1271" t="s">
        <v>7</v>
      </c>
      <c r="J1271" s="129"/>
      <c r="K1271" t="s">
        <v>7</v>
      </c>
      <c r="L1271" s="15" t="s">
        <v>7</v>
      </c>
      <c r="M1271" s="129" t="s">
        <v>7</v>
      </c>
      <c r="N1271" s="15" t="s">
        <v>7</v>
      </c>
      <c r="O1271" s="15" t="s">
        <v>7</v>
      </c>
      <c r="P1271" t="s">
        <v>7</v>
      </c>
      <c r="Q1271" s="15" t="s">
        <v>7</v>
      </c>
      <c r="R1271" s="15" t="s">
        <v>7</v>
      </c>
    </row>
    <row r="1272" spans="8:18" s="15" customFormat="1" x14ac:dyDescent="0.3">
      <c r="H1272" t="s">
        <v>7</v>
      </c>
      <c r="I1272" t="s">
        <v>7</v>
      </c>
      <c r="J1272" s="129"/>
      <c r="K1272" t="s">
        <v>7</v>
      </c>
      <c r="L1272" s="15" t="s">
        <v>7</v>
      </c>
      <c r="M1272" s="129" t="s">
        <v>7</v>
      </c>
      <c r="N1272" s="15" t="s">
        <v>7</v>
      </c>
      <c r="O1272" s="15" t="s">
        <v>7</v>
      </c>
      <c r="P1272" t="s">
        <v>7</v>
      </c>
      <c r="Q1272" s="15" t="s">
        <v>7</v>
      </c>
      <c r="R1272" s="15" t="s">
        <v>7</v>
      </c>
    </row>
    <row r="1273" spans="8:18" s="15" customFormat="1" x14ac:dyDescent="0.3">
      <c r="H1273" t="s">
        <v>7</v>
      </c>
      <c r="I1273" t="s">
        <v>7</v>
      </c>
      <c r="J1273" s="129"/>
      <c r="K1273" t="s">
        <v>7</v>
      </c>
      <c r="L1273" s="15" t="s">
        <v>7</v>
      </c>
      <c r="M1273" s="129" t="s">
        <v>7</v>
      </c>
      <c r="N1273" s="15" t="s">
        <v>7</v>
      </c>
      <c r="O1273" s="15" t="s">
        <v>7</v>
      </c>
      <c r="P1273" t="s">
        <v>7</v>
      </c>
      <c r="Q1273" s="15" t="s">
        <v>7</v>
      </c>
      <c r="R1273" s="15" t="s">
        <v>7</v>
      </c>
    </row>
    <row r="1274" spans="8:18" s="15" customFormat="1" x14ac:dyDescent="0.3">
      <c r="H1274" t="s">
        <v>7</v>
      </c>
      <c r="I1274" t="s">
        <v>7</v>
      </c>
      <c r="J1274" s="129"/>
      <c r="K1274" t="s">
        <v>7</v>
      </c>
      <c r="L1274" s="15" t="s">
        <v>7</v>
      </c>
      <c r="M1274" s="129" t="s">
        <v>7</v>
      </c>
      <c r="N1274" s="15" t="s">
        <v>7</v>
      </c>
      <c r="O1274" s="15" t="s">
        <v>7</v>
      </c>
      <c r="P1274" t="s">
        <v>7</v>
      </c>
      <c r="Q1274" s="15" t="s">
        <v>7</v>
      </c>
      <c r="R1274" s="15" t="s">
        <v>7</v>
      </c>
    </row>
    <row r="1275" spans="8:18" s="15" customFormat="1" x14ac:dyDescent="0.3">
      <c r="H1275" t="s">
        <v>7</v>
      </c>
      <c r="I1275" t="s">
        <v>7</v>
      </c>
      <c r="J1275" s="129"/>
      <c r="K1275" t="s">
        <v>7</v>
      </c>
      <c r="L1275" s="15" t="s">
        <v>7</v>
      </c>
      <c r="M1275" s="129" t="s">
        <v>7</v>
      </c>
      <c r="N1275" s="15" t="s">
        <v>7</v>
      </c>
      <c r="O1275" s="15" t="s">
        <v>7</v>
      </c>
      <c r="P1275" t="s">
        <v>7</v>
      </c>
      <c r="Q1275" s="15" t="s">
        <v>7</v>
      </c>
      <c r="R1275" s="15" t="s">
        <v>7</v>
      </c>
    </row>
    <row r="1276" spans="8:18" s="15" customFormat="1" x14ac:dyDescent="0.3">
      <c r="H1276" t="s">
        <v>7</v>
      </c>
      <c r="I1276" t="s">
        <v>7</v>
      </c>
      <c r="J1276" s="129"/>
      <c r="K1276" t="s">
        <v>7</v>
      </c>
      <c r="L1276" s="15" t="s">
        <v>7</v>
      </c>
      <c r="M1276" s="129" t="s">
        <v>7</v>
      </c>
      <c r="N1276" s="15" t="s">
        <v>7</v>
      </c>
      <c r="O1276" s="15" t="s">
        <v>7</v>
      </c>
      <c r="P1276" t="s">
        <v>7</v>
      </c>
      <c r="Q1276" s="15" t="s">
        <v>7</v>
      </c>
      <c r="R1276" s="15" t="s">
        <v>7</v>
      </c>
    </row>
    <row r="1277" spans="8:18" s="15" customFormat="1" x14ac:dyDescent="0.3">
      <c r="H1277" t="s">
        <v>7</v>
      </c>
      <c r="I1277" t="s">
        <v>7</v>
      </c>
      <c r="J1277" s="129"/>
      <c r="K1277" t="s">
        <v>7</v>
      </c>
      <c r="L1277" s="15" t="s">
        <v>7</v>
      </c>
      <c r="M1277" s="129" t="s">
        <v>7</v>
      </c>
      <c r="N1277" s="15" t="s">
        <v>7</v>
      </c>
      <c r="O1277" s="15" t="s">
        <v>7</v>
      </c>
      <c r="P1277" t="s">
        <v>7</v>
      </c>
      <c r="Q1277" s="15" t="s">
        <v>7</v>
      </c>
      <c r="R1277" s="15" t="s">
        <v>7</v>
      </c>
    </row>
    <row r="1278" spans="8:18" s="15" customFormat="1" x14ac:dyDescent="0.3">
      <c r="H1278" t="s">
        <v>7</v>
      </c>
      <c r="I1278" t="s">
        <v>7</v>
      </c>
      <c r="J1278" s="129"/>
      <c r="K1278" t="s">
        <v>7</v>
      </c>
      <c r="L1278" s="15" t="s">
        <v>7</v>
      </c>
      <c r="M1278" s="129" t="s">
        <v>7</v>
      </c>
      <c r="N1278" s="15" t="s">
        <v>7</v>
      </c>
      <c r="O1278" s="15" t="s">
        <v>7</v>
      </c>
      <c r="P1278" t="s">
        <v>7</v>
      </c>
      <c r="Q1278" s="15" t="s">
        <v>7</v>
      </c>
      <c r="R1278" s="15" t="s">
        <v>7</v>
      </c>
    </row>
    <row r="1279" spans="8:18" s="15" customFormat="1" x14ac:dyDescent="0.3">
      <c r="H1279" t="s">
        <v>7</v>
      </c>
      <c r="I1279" t="s">
        <v>7</v>
      </c>
      <c r="J1279" s="129"/>
      <c r="K1279" t="s">
        <v>7</v>
      </c>
      <c r="L1279" s="15" t="s">
        <v>7</v>
      </c>
      <c r="M1279" s="129" t="s">
        <v>7</v>
      </c>
      <c r="N1279" s="15" t="s">
        <v>7</v>
      </c>
      <c r="O1279" s="15" t="s">
        <v>7</v>
      </c>
      <c r="P1279" t="s">
        <v>7</v>
      </c>
      <c r="Q1279" s="15" t="s">
        <v>7</v>
      </c>
      <c r="R1279" s="15" t="s">
        <v>7</v>
      </c>
    </row>
    <row r="1280" spans="8:18" s="15" customFormat="1" x14ac:dyDescent="0.3">
      <c r="H1280" t="s">
        <v>7</v>
      </c>
      <c r="I1280" t="s">
        <v>7</v>
      </c>
      <c r="J1280" s="129"/>
      <c r="K1280" t="s">
        <v>7</v>
      </c>
      <c r="L1280" s="15" t="s">
        <v>7</v>
      </c>
      <c r="M1280" s="129" t="s">
        <v>7</v>
      </c>
      <c r="N1280" s="15" t="s">
        <v>7</v>
      </c>
      <c r="O1280" s="15" t="s">
        <v>7</v>
      </c>
      <c r="P1280" t="s">
        <v>7</v>
      </c>
      <c r="Q1280" s="15" t="s">
        <v>7</v>
      </c>
      <c r="R1280" s="15" t="s">
        <v>7</v>
      </c>
    </row>
    <row r="1281" spans="8:18" s="15" customFormat="1" x14ac:dyDescent="0.3">
      <c r="H1281" t="s">
        <v>7</v>
      </c>
      <c r="I1281" t="s">
        <v>7</v>
      </c>
      <c r="J1281" s="129"/>
      <c r="K1281" t="s">
        <v>7</v>
      </c>
      <c r="L1281" s="15" t="s">
        <v>7</v>
      </c>
      <c r="M1281" s="129" t="s">
        <v>7</v>
      </c>
      <c r="N1281" s="15" t="s">
        <v>7</v>
      </c>
      <c r="O1281" s="15" t="s">
        <v>7</v>
      </c>
      <c r="P1281" t="s">
        <v>7</v>
      </c>
      <c r="Q1281" s="15" t="s">
        <v>7</v>
      </c>
      <c r="R1281" s="15" t="s">
        <v>7</v>
      </c>
    </row>
    <row r="1282" spans="8:18" s="15" customFormat="1" x14ac:dyDescent="0.3">
      <c r="H1282" t="s">
        <v>7</v>
      </c>
      <c r="I1282" t="s">
        <v>7</v>
      </c>
      <c r="J1282" s="129"/>
      <c r="K1282" t="s">
        <v>7</v>
      </c>
      <c r="L1282" s="15" t="s">
        <v>7</v>
      </c>
      <c r="M1282" s="129" t="s">
        <v>7</v>
      </c>
      <c r="N1282" s="15" t="s">
        <v>7</v>
      </c>
      <c r="O1282" s="15" t="s">
        <v>7</v>
      </c>
      <c r="P1282" t="s">
        <v>7</v>
      </c>
      <c r="Q1282" s="15" t="s">
        <v>7</v>
      </c>
      <c r="R1282" s="15" t="s">
        <v>7</v>
      </c>
    </row>
    <row r="1283" spans="8:18" s="15" customFormat="1" x14ac:dyDescent="0.3">
      <c r="H1283" t="s">
        <v>7</v>
      </c>
      <c r="I1283" t="s">
        <v>7</v>
      </c>
      <c r="J1283" s="129"/>
      <c r="K1283" t="s">
        <v>7</v>
      </c>
      <c r="L1283" s="15" t="s">
        <v>7</v>
      </c>
      <c r="M1283" s="129" t="s">
        <v>7</v>
      </c>
      <c r="N1283" s="15" t="s">
        <v>7</v>
      </c>
      <c r="O1283" s="15" t="s">
        <v>7</v>
      </c>
      <c r="P1283" t="s">
        <v>7</v>
      </c>
      <c r="Q1283" s="15" t="s">
        <v>7</v>
      </c>
      <c r="R1283" s="15" t="s">
        <v>7</v>
      </c>
    </row>
    <row r="1284" spans="8:18" s="15" customFormat="1" x14ac:dyDescent="0.3">
      <c r="H1284" t="s">
        <v>7</v>
      </c>
      <c r="I1284" t="s">
        <v>7</v>
      </c>
      <c r="J1284" s="129"/>
      <c r="K1284" t="s">
        <v>7</v>
      </c>
      <c r="L1284" s="15" t="s">
        <v>7</v>
      </c>
      <c r="M1284" s="129" t="s">
        <v>7</v>
      </c>
      <c r="N1284" s="15" t="s">
        <v>7</v>
      </c>
      <c r="O1284" s="15" t="s">
        <v>7</v>
      </c>
      <c r="P1284" t="s">
        <v>7</v>
      </c>
      <c r="Q1284" s="15" t="s">
        <v>7</v>
      </c>
      <c r="R1284" s="15" t="s">
        <v>7</v>
      </c>
    </row>
    <row r="1285" spans="8:18" s="15" customFormat="1" x14ac:dyDescent="0.3">
      <c r="H1285" t="s">
        <v>7</v>
      </c>
      <c r="I1285" t="s">
        <v>7</v>
      </c>
      <c r="J1285" s="129"/>
      <c r="K1285" t="s">
        <v>7</v>
      </c>
      <c r="L1285" s="15" t="s">
        <v>7</v>
      </c>
      <c r="M1285" s="129" t="s">
        <v>7</v>
      </c>
      <c r="N1285" s="15" t="s">
        <v>7</v>
      </c>
      <c r="O1285" s="15" t="s">
        <v>7</v>
      </c>
      <c r="P1285" t="s">
        <v>7</v>
      </c>
      <c r="Q1285" s="15" t="s">
        <v>7</v>
      </c>
      <c r="R1285" s="15" t="s">
        <v>7</v>
      </c>
    </row>
    <row r="1286" spans="8:18" s="15" customFormat="1" x14ac:dyDescent="0.3">
      <c r="H1286" t="s">
        <v>7</v>
      </c>
      <c r="I1286" t="s">
        <v>7</v>
      </c>
      <c r="J1286" s="129"/>
      <c r="K1286" t="s">
        <v>7</v>
      </c>
      <c r="L1286" s="15" t="s">
        <v>7</v>
      </c>
      <c r="M1286" s="129" t="s">
        <v>7</v>
      </c>
      <c r="N1286" s="15" t="s">
        <v>7</v>
      </c>
      <c r="O1286" s="15" t="s">
        <v>7</v>
      </c>
      <c r="P1286" t="s">
        <v>7</v>
      </c>
      <c r="Q1286" s="15" t="s">
        <v>7</v>
      </c>
      <c r="R1286" s="15" t="s">
        <v>7</v>
      </c>
    </row>
    <row r="1287" spans="8:18" s="15" customFormat="1" x14ac:dyDescent="0.3">
      <c r="H1287" t="s">
        <v>7</v>
      </c>
      <c r="I1287" t="s">
        <v>7</v>
      </c>
      <c r="J1287" s="129"/>
      <c r="K1287" t="s">
        <v>7</v>
      </c>
      <c r="L1287" s="15" t="s">
        <v>7</v>
      </c>
      <c r="M1287" s="129" t="s">
        <v>7</v>
      </c>
      <c r="N1287" s="15" t="s">
        <v>7</v>
      </c>
      <c r="O1287" s="15" t="s">
        <v>7</v>
      </c>
      <c r="P1287" t="s">
        <v>7</v>
      </c>
      <c r="Q1287" s="15" t="s">
        <v>7</v>
      </c>
      <c r="R1287" s="15" t="s">
        <v>7</v>
      </c>
    </row>
    <row r="1288" spans="8:18" s="15" customFormat="1" x14ac:dyDescent="0.3">
      <c r="H1288" t="s">
        <v>7</v>
      </c>
      <c r="I1288" t="s">
        <v>7</v>
      </c>
      <c r="J1288" s="129"/>
      <c r="K1288" t="s">
        <v>7</v>
      </c>
      <c r="L1288" s="15" t="s">
        <v>7</v>
      </c>
      <c r="M1288" s="129" t="s">
        <v>7</v>
      </c>
      <c r="N1288" s="15" t="s">
        <v>7</v>
      </c>
      <c r="O1288" s="15" t="s">
        <v>7</v>
      </c>
      <c r="P1288" t="s">
        <v>7</v>
      </c>
      <c r="Q1288" s="15" t="s">
        <v>7</v>
      </c>
      <c r="R1288" s="15" t="s">
        <v>7</v>
      </c>
    </row>
    <row r="1289" spans="8:18" s="15" customFormat="1" x14ac:dyDescent="0.3">
      <c r="H1289" t="s">
        <v>7</v>
      </c>
      <c r="I1289" t="s">
        <v>7</v>
      </c>
      <c r="J1289" s="129"/>
      <c r="K1289" t="s">
        <v>7</v>
      </c>
      <c r="L1289" s="15" t="s">
        <v>7</v>
      </c>
      <c r="M1289" s="129" t="s">
        <v>7</v>
      </c>
      <c r="N1289" s="15" t="s">
        <v>7</v>
      </c>
      <c r="O1289" s="15" t="s">
        <v>7</v>
      </c>
      <c r="P1289" t="s">
        <v>7</v>
      </c>
      <c r="Q1289" s="15" t="s">
        <v>7</v>
      </c>
      <c r="R1289" s="15" t="s">
        <v>7</v>
      </c>
    </row>
    <row r="1290" spans="8:18" s="15" customFormat="1" x14ac:dyDescent="0.3">
      <c r="H1290" t="s">
        <v>7</v>
      </c>
      <c r="I1290" t="s">
        <v>7</v>
      </c>
      <c r="J1290" s="129"/>
      <c r="K1290" t="s">
        <v>7</v>
      </c>
      <c r="L1290" s="15" t="s">
        <v>7</v>
      </c>
      <c r="M1290" s="129" t="s">
        <v>7</v>
      </c>
      <c r="N1290" s="15" t="s">
        <v>7</v>
      </c>
      <c r="O1290" s="15" t="s">
        <v>7</v>
      </c>
      <c r="P1290" t="s">
        <v>7</v>
      </c>
      <c r="Q1290" s="15" t="s">
        <v>7</v>
      </c>
      <c r="R1290" s="15" t="s">
        <v>7</v>
      </c>
    </row>
    <row r="1291" spans="8:18" s="15" customFormat="1" x14ac:dyDescent="0.3">
      <c r="H1291" t="s">
        <v>7</v>
      </c>
      <c r="I1291" t="s">
        <v>7</v>
      </c>
      <c r="J1291" s="129"/>
      <c r="K1291" t="s">
        <v>7</v>
      </c>
      <c r="L1291" s="15" t="s">
        <v>7</v>
      </c>
      <c r="M1291" s="129" t="s">
        <v>7</v>
      </c>
      <c r="N1291" s="15" t="s">
        <v>7</v>
      </c>
      <c r="O1291" s="15" t="s">
        <v>7</v>
      </c>
      <c r="P1291" t="s">
        <v>7</v>
      </c>
      <c r="Q1291" s="15" t="s">
        <v>7</v>
      </c>
      <c r="R1291" s="15" t="s">
        <v>7</v>
      </c>
    </row>
    <row r="1292" spans="8:18" s="15" customFormat="1" x14ac:dyDescent="0.3">
      <c r="H1292" t="s">
        <v>7</v>
      </c>
      <c r="I1292" t="s">
        <v>7</v>
      </c>
      <c r="J1292" s="129"/>
      <c r="K1292" t="s">
        <v>7</v>
      </c>
      <c r="L1292" s="15" t="s">
        <v>7</v>
      </c>
      <c r="M1292" s="129" t="s">
        <v>7</v>
      </c>
      <c r="N1292" s="15" t="s">
        <v>7</v>
      </c>
      <c r="O1292" s="15" t="s">
        <v>7</v>
      </c>
      <c r="P1292" t="s">
        <v>7</v>
      </c>
      <c r="Q1292" s="15" t="s">
        <v>7</v>
      </c>
      <c r="R1292" s="15" t="s">
        <v>7</v>
      </c>
    </row>
    <row r="1293" spans="8:18" s="15" customFormat="1" x14ac:dyDescent="0.3">
      <c r="H1293" t="s">
        <v>7</v>
      </c>
      <c r="I1293" t="s">
        <v>7</v>
      </c>
      <c r="J1293" s="129"/>
      <c r="K1293" t="s">
        <v>7</v>
      </c>
      <c r="L1293" s="15" t="s">
        <v>7</v>
      </c>
      <c r="M1293" s="129" t="s">
        <v>7</v>
      </c>
      <c r="N1293" s="15" t="s">
        <v>7</v>
      </c>
      <c r="O1293" s="15" t="s">
        <v>7</v>
      </c>
      <c r="P1293" t="s">
        <v>7</v>
      </c>
      <c r="Q1293" s="15" t="s">
        <v>7</v>
      </c>
      <c r="R1293" s="15" t="s">
        <v>7</v>
      </c>
    </row>
    <row r="1294" spans="8:18" s="15" customFormat="1" x14ac:dyDescent="0.3">
      <c r="H1294" t="s">
        <v>7</v>
      </c>
      <c r="I1294" t="s">
        <v>7</v>
      </c>
      <c r="J1294" s="129"/>
      <c r="K1294" t="s">
        <v>7</v>
      </c>
      <c r="L1294" s="15" t="s">
        <v>7</v>
      </c>
      <c r="M1294" s="129" t="s">
        <v>7</v>
      </c>
      <c r="N1294" s="15" t="s">
        <v>7</v>
      </c>
      <c r="O1294" s="15" t="s">
        <v>7</v>
      </c>
      <c r="P1294" t="s">
        <v>7</v>
      </c>
      <c r="Q1294" s="15" t="s">
        <v>7</v>
      </c>
      <c r="R1294" s="15" t="s">
        <v>7</v>
      </c>
    </row>
    <row r="1295" spans="8:18" s="15" customFormat="1" x14ac:dyDescent="0.3">
      <c r="H1295" t="s">
        <v>7</v>
      </c>
      <c r="I1295" t="s">
        <v>7</v>
      </c>
      <c r="J1295" s="129"/>
      <c r="K1295" t="s">
        <v>7</v>
      </c>
      <c r="L1295" s="15" t="s">
        <v>7</v>
      </c>
      <c r="M1295" s="129" t="s">
        <v>7</v>
      </c>
      <c r="N1295" s="15" t="s">
        <v>7</v>
      </c>
      <c r="O1295" s="15" t="s">
        <v>7</v>
      </c>
      <c r="P1295" t="s">
        <v>7</v>
      </c>
      <c r="Q1295" s="15" t="s">
        <v>7</v>
      </c>
      <c r="R1295" s="15" t="s">
        <v>7</v>
      </c>
    </row>
    <row r="1296" spans="8:18" s="15" customFormat="1" x14ac:dyDescent="0.3">
      <c r="H1296" t="s">
        <v>7</v>
      </c>
      <c r="I1296" t="s">
        <v>7</v>
      </c>
      <c r="J1296" s="129"/>
      <c r="K1296" t="s">
        <v>7</v>
      </c>
      <c r="L1296" s="15" t="s">
        <v>7</v>
      </c>
      <c r="M1296" s="129" t="s">
        <v>7</v>
      </c>
      <c r="N1296" s="15" t="s">
        <v>7</v>
      </c>
      <c r="O1296" s="15" t="s">
        <v>7</v>
      </c>
      <c r="P1296" t="s">
        <v>7</v>
      </c>
      <c r="Q1296" s="15" t="s">
        <v>7</v>
      </c>
      <c r="R1296" s="15" t="s">
        <v>7</v>
      </c>
    </row>
    <row r="1297" spans="8:18" s="15" customFormat="1" x14ac:dyDescent="0.3">
      <c r="H1297" t="s">
        <v>7</v>
      </c>
      <c r="I1297" t="s">
        <v>7</v>
      </c>
      <c r="J1297" s="129"/>
      <c r="K1297" t="s">
        <v>7</v>
      </c>
      <c r="L1297" s="15" t="s">
        <v>7</v>
      </c>
      <c r="M1297" s="129" t="s">
        <v>7</v>
      </c>
      <c r="N1297" s="15" t="s">
        <v>7</v>
      </c>
      <c r="O1297" s="15" t="s">
        <v>7</v>
      </c>
      <c r="P1297" t="s">
        <v>7</v>
      </c>
      <c r="Q1297" s="15" t="s">
        <v>7</v>
      </c>
      <c r="R1297" s="15" t="s">
        <v>7</v>
      </c>
    </row>
    <row r="1298" spans="8:18" s="15" customFormat="1" x14ac:dyDescent="0.3">
      <c r="H1298" t="s">
        <v>7</v>
      </c>
      <c r="I1298" t="s">
        <v>7</v>
      </c>
      <c r="J1298" s="129"/>
      <c r="K1298" t="s">
        <v>7</v>
      </c>
      <c r="L1298" s="15" t="s">
        <v>7</v>
      </c>
      <c r="M1298" s="129" t="s">
        <v>7</v>
      </c>
      <c r="N1298" s="15" t="s">
        <v>7</v>
      </c>
      <c r="O1298" s="15" t="s">
        <v>7</v>
      </c>
      <c r="P1298" t="s">
        <v>7</v>
      </c>
      <c r="Q1298" s="15" t="s">
        <v>7</v>
      </c>
      <c r="R1298" s="15" t="s">
        <v>7</v>
      </c>
    </row>
    <row r="1299" spans="8:18" s="15" customFormat="1" x14ac:dyDescent="0.3">
      <c r="H1299" t="s">
        <v>7</v>
      </c>
      <c r="I1299" t="s">
        <v>7</v>
      </c>
      <c r="J1299" s="129"/>
      <c r="K1299" t="s">
        <v>7</v>
      </c>
      <c r="L1299" s="15" t="s">
        <v>7</v>
      </c>
      <c r="M1299" s="129" t="s">
        <v>7</v>
      </c>
      <c r="N1299" s="15" t="s">
        <v>7</v>
      </c>
      <c r="O1299" s="15" t="s">
        <v>7</v>
      </c>
      <c r="P1299" t="s">
        <v>7</v>
      </c>
      <c r="Q1299" s="15" t="s">
        <v>7</v>
      </c>
      <c r="R1299" s="15" t="s">
        <v>7</v>
      </c>
    </row>
    <row r="1300" spans="8:18" s="15" customFormat="1" x14ac:dyDescent="0.3">
      <c r="H1300" t="s">
        <v>7</v>
      </c>
      <c r="I1300" t="s">
        <v>7</v>
      </c>
      <c r="J1300" s="129"/>
      <c r="K1300" t="s">
        <v>7</v>
      </c>
      <c r="L1300" s="15" t="s">
        <v>7</v>
      </c>
      <c r="M1300" s="129" t="s">
        <v>7</v>
      </c>
      <c r="N1300" s="15" t="s">
        <v>7</v>
      </c>
      <c r="O1300" s="15" t="s">
        <v>7</v>
      </c>
      <c r="P1300" t="s">
        <v>7</v>
      </c>
      <c r="Q1300" s="15" t="s">
        <v>7</v>
      </c>
      <c r="R1300" s="15" t="s">
        <v>7</v>
      </c>
    </row>
    <row r="1301" spans="8:18" s="15" customFormat="1" x14ac:dyDescent="0.3">
      <c r="H1301" t="s">
        <v>7</v>
      </c>
      <c r="I1301" t="s">
        <v>7</v>
      </c>
      <c r="J1301" s="129"/>
      <c r="K1301" t="s">
        <v>7</v>
      </c>
      <c r="L1301" s="15" t="s">
        <v>7</v>
      </c>
      <c r="M1301" s="129" t="s">
        <v>7</v>
      </c>
      <c r="N1301" s="15" t="s">
        <v>7</v>
      </c>
      <c r="O1301" s="15" t="s">
        <v>7</v>
      </c>
      <c r="P1301" t="s">
        <v>7</v>
      </c>
      <c r="Q1301" s="15" t="s">
        <v>7</v>
      </c>
      <c r="R1301" s="15" t="s">
        <v>7</v>
      </c>
    </row>
    <row r="1302" spans="8:18" s="15" customFormat="1" x14ac:dyDescent="0.3">
      <c r="H1302" t="s">
        <v>7</v>
      </c>
      <c r="I1302" t="s">
        <v>7</v>
      </c>
      <c r="J1302" s="129"/>
      <c r="K1302" t="s">
        <v>7</v>
      </c>
      <c r="L1302" s="15" t="s">
        <v>7</v>
      </c>
      <c r="M1302" s="129" t="s">
        <v>7</v>
      </c>
      <c r="N1302" s="15" t="s">
        <v>7</v>
      </c>
      <c r="O1302" s="15" t="s">
        <v>7</v>
      </c>
      <c r="P1302" t="s">
        <v>7</v>
      </c>
      <c r="Q1302" s="15" t="s">
        <v>7</v>
      </c>
      <c r="R1302" s="15" t="s">
        <v>7</v>
      </c>
    </row>
    <row r="1303" spans="8:18" s="15" customFormat="1" x14ac:dyDescent="0.3">
      <c r="H1303" t="s">
        <v>7</v>
      </c>
      <c r="I1303" t="s">
        <v>7</v>
      </c>
      <c r="J1303" s="129"/>
      <c r="K1303" t="s">
        <v>7</v>
      </c>
      <c r="L1303" s="15" t="s">
        <v>7</v>
      </c>
      <c r="M1303" s="129" t="s">
        <v>7</v>
      </c>
      <c r="N1303" s="15" t="s">
        <v>7</v>
      </c>
      <c r="O1303" s="15" t="s">
        <v>7</v>
      </c>
      <c r="P1303" t="s">
        <v>7</v>
      </c>
      <c r="Q1303" s="15" t="s">
        <v>7</v>
      </c>
      <c r="R1303" s="15" t="s">
        <v>7</v>
      </c>
    </row>
    <row r="1304" spans="8:18" s="15" customFormat="1" x14ac:dyDescent="0.3">
      <c r="H1304" t="s">
        <v>7</v>
      </c>
      <c r="I1304" t="s">
        <v>7</v>
      </c>
      <c r="J1304" s="129"/>
      <c r="K1304" t="s">
        <v>7</v>
      </c>
      <c r="L1304" s="15" t="s">
        <v>7</v>
      </c>
      <c r="M1304" s="129" t="s">
        <v>7</v>
      </c>
      <c r="N1304" s="15" t="s">
        <v>7</v>
      </c>
      <c r="O1304" s="15" t="s">
        <v>7</v>
      </c>
      <c r="P1304" t="s">
        <v>7</v>
      </c>
      <c r="Q1304" s="15" t="s">
        <v>7</v>
      </c>
      <c r="R1304" s="15" t="s">
        <v>7</v>
      </c>
    </row>
    <row r="1305" spans="8:18" s="15" customFormat="1" x14ac:dyDescent="0.3">
      <c r="H1305" t="s">
        <v>7</v>
      </c>
      <c r="I1305" t="s">
        <v>7</v>
      </c>
      <c r="J1305" s="129"/>
      <c r="K1305" t="s">
        <v>7</v>
      </c>
      <c r="L1305" s="15" t="s">
        <v>7</v>
      </c>
      <c r="M1305" s="129" t="s">
        <v>7</v>
      </c>
      <c r="N1305" s="15" t="s">
        <v>7</v>
      </c>
      <c r="O1305" s="15" t="s">
        <v>7</v>
      </c>
      <c r="P1305" t="s">
        <v>7</v>
      </c>
      <c r="Q1305" s="15" t="s">
        <v>7</v>
      </c>
      <c r="R1305" s="15" t="s">
        <v>7</v>
      </c>
    </row>
    <row r="1306" spans="8:18" s="15" customFormat="1" x14ac:dyDescent="0.3">
      <c r="H1306" t="s">
        <v>7</v>
      </c>
      <c r="I1306" t="s">
        <v>7</v>
      </c>
      <c r="J1306" s="129"/>
      <c r="K1306" t="s">
        <v>7</v>
      </c>
      <c r="L1306" s="15" t="s">
        <v>7</v>
      </c>
      <c r="M1306" s="129" t="s">
        <v>7</v>
      </c>
      <c r="N1306" s="15" t="s">
        <v>7</v>
      </c>
      <c r="O1306" s="15" t="s">
        <v>7</v>
      </c>
      <c r="P1306" t="s">
        <v>7</v>
      </c>
      <c r="Q1306" s="15" t="s">
        <v>7</v>
      </c>
      <c r="R1306" s="15" t="s">
        <v>7</v>
      </c>
    </row>
    <row r="1307" spans="8:18" s="15" customFormat="1" x14ac:dyDescent="0.3">
      <c r="H1307" t="s">
        <v>7</v>
      </c>
      <c r="I1307" t="s">
        <v>7</v>
      </c>
      <c r="J1307" s="129"/>
      <c r="K1307" t="s">
        <v>7</v>
      </c>
      <c r="L1307" s="15" t="s">
        <v>7</v>
      </c>
      <c r="M1307" s="129" t="s">
        <v>7</v>
      </c>
      <c r="N1307" s="15" t="s">
        <v>7</v>
      </c>
      <c r="O1307" s="15" t="s">
        <v>7</v>
      </c>
      <c r="P1307" t="s">
        <v>7</v>
      </c>
      <c r="Q1307" s="15" t="s">
        <v>7</v>
      </c>
      <c r="R1307" s="15" t="s">
        <v>7</v>
      </c>
    </row>
    <row r="1308" spans="8:18" s="15" customFormat="1" x14ac:dyDescent="0.3">
      <c r="H1308" t="s">
        <v>7</v>
      </c>
      <c r="I1308" t="s">
        <v>7</v>
      </c>
      <c r="J1308" s="129"/>
      <c r="K1308" t="s">
        <v>7</v>
      </c>
      <c r="L1308" s="15" t="s">
        <v>7</v>
      </c>
      <c r="M1308" s="129" t="s">
        <v>7</v>
      </c>
      <c r="N1308" s="15" t="s">
        <v>7</v>
      </c>
      <c r="O1308" s="15" t="s">
        <v>7</v>
      </c>
      <c r="P1308" t="s">
        <v>7</v>
      </c>
      <c r="Q1308" s="15" t="s">
        <v>7</v>
      </c>
      <c r="R1308" s="15" t="s">
        <v>7</v>
      </c>
    </row>
    <row r="1309" spans="8:18" s="15" customFormat="1" x14ac:dyDescent="0.3">
      <c r="H1309" t="s">
        <v>7</v>
      </c>
      <c r="I1309" t="s">
        <v>7</v>
      </c>
      <c r="J1309" s="129"/>
      <c r="K1309" t="s">
        <v>7</v>
      </c>
      <c r="L1309" s="15" t="s">
        <v>7</v>
      </c>
      <c r="M1309" s="129" t="s">
        <v>7</v>
      </c>
      <c r="N1309" s="15" t="s">
        <v>7</v>
      </c>
      <c r="O1309" s="15" t="s">
        <v>7</v>
      </c>
      <c r="P1309" t="s">
        <v>7</v>
      </c>
      <c r="Q1309" s="15" t="s">
        <v>7</v>
      </c>
      <c r="R1309" s="15" t="s">
        <v>7</v>
      </c>
    </row>
    <row r="1310" spans="8:18" s="15" customFormat="1" x14ac:dyDescent="0.3">
      <c r="H1310" t="s">
        <v>7</v>
      </c>
      <c r="I1310" t="s">
        <v>7</v>
      </c>
      <c r="J1310" s="129"/>
      <c r="K1310" t="s">
        <v>7</v>
      </c>
      <c r="L1310" s="15" t="s">
        <v>7</v>
      </c>
      <c r="M1310" s="129" t="s">
        <v>7</v>
      </c>
      <c r="N1310" s="15" t="s">
        <v>7</v>
      </c>
      <c r="O1310" s="15" t="s">
        <v>7</v>
      </c>
      <c r="P1310" t="s">
        <v>7</v>
      </c>
      <c r="Q1310" s="15" t="s">
        <v>7</v>
      </c>
      <c r="R1310" s="15" t="s">
        <v>7</v>
      </c>
    </row>
    <row r="1311" spans="8:18" s="15" customFormat="1" x14ac:dyDescent="0.3">
      <c r="H1311" t="s">
        <v>7</v>
      </c>
      <c r="I1311" t="s">
        <v>7</v>
      </c>
      <c r="J1311" s="129"/>
      <c r="K1311" t="s">
        <v>7</v>
      </c>
      <c r="L1311" s="15" t="s">
        <v>7</v>
      </c>
      <c r="M1311" s="129" t="s">
        <v>7</v>
      </c>
      <c r="N1311" s="15" t="s">
        <v>7</v>
      </c>
      <c r="O1311" s="15" t="s">
        <v>7</v>
      </c>
      <c r="P1311" t="s">
        <v>7</v>
      </c>
      <c r="Q1311" s="15" t="s">
        <v>7</v>
      </c>
      <c r="R1311" s="15" t="s">
        <v>7</v>
      </c>
    </row>
    <row r="1312" spans="8:18" s="15" customFormat="1" x14ac:dyDescent="0.3">
      <c r="H1312" t="s">
        <v>7</v>
      </c>
      <c r="I1312" t="s">
        <v>7</v>
      </c>
      <c r="J1312" s="129"/>
      <c r="K1312" t="s">
        <v>7</v>
      </c>
      <c r="L1312" s="15" t="s">
        <v>7</v>
      </c>
      <c r="M1312" s="129" t="s">
        <v>7</v>
      </c>
      <c r="N1312" s="15" t="s">
        <v>7</v>
      </c>
      <c r="O1312" s="15" t="s">
        <v>7</v>
      </c>
      <c r="P1312" t="s">
        <v>7</v>
      </c>
      <c r="Q1312" s="15" t="s">
        <v>7</v>
      </c>
      <c r="R1312" s="15" t="s">
        <v>7</v>
      </c>
    </row>
    <row r="1313" spans="8:18" s="15" customFormat="1" x14ac:dyDescent="0.3">
      <c r="H1313" t="s">
        <v>7</v>
      </c>
      <c r="I1313" t="s">
        <v>7</v>
      </c>
      <c r="J1313" s="129"/>
      <c r="K1313" t="s">
        <v>7</v>
      </c>
      <c r="L1313" s="15" t="s">
        <v>7</v>
      </c>
      <c r="M1313" s="129" t="s">
        <v>7</v>
      </c>
      <c r="N1313" s="15" t="s">
        <v>7</v>
      </c>
      <c r="O1313" s="15" t="s">
        <v>7</v>
      </c>
      <c r="P1313" t="s">
        <v>7</v>
      </c>
      <c r="Q1313" s="15" t="s">
        <v>7</v>
      </c>
      <c r="R1313" s="15" t="s">
        <v>7</v>
      </c>
    </row>
    <row r="1314" spans="8:18" s="15" customFormat="1" x14ac:dyDescent="0.3">
      <c r="H1314" t="s">
        <v>7</v>
      </c>
      <c r="I1314" t="s">
        <v>7</v>
      </c>
      <c r="J1314" s="129"/>
      <c r="K1314" t="s">
        <v>7</v>
      </c>
      <c r="L1314" s="15" t="s">
        <v>7</v>
      </c>
      <c r="M1314" s="129" t="s">
        <v>7</v>
      </c>
      <c r="N1314" s="15" t="s">
        <v>7</v>
      </c>
      <c r="O1314" s="15" t="s">
        <v>7</v>
      </c>
      <c r="P1314" t="s">
        <v>7</v>
      </c>
      <c r="Q1314" s="15" t="s">
        <v>7</v>
      </c>
      <c r="R1314" s="15" t="s">
        <v>7</v>
      </c>
    </row>
    <row r="1315" spans="8:18" s="15" customFormat="1" x14ac:dyDescent="0.3">
      <c r="H1315" t="s">
        <v>7</v>
      </c>
      <c r="I1315" t="s">
        <v>7</v>
      </c>
      <c r="J1315" s="129"/>
      <c r="K1315" t="s">
        <v>7</v>
      </c>
      <c r="L1315" s="15" t="s">
        <v>7</v>
      </c>
      <c r="M1315" s="129" t="s">
        <v>7</v>
      </c>
      <c r="N1315" s="15" t="s">
        <v>7</v>
      </c>
      <c r="O1315" s="15" t="s">
        <v>7</v>
      </c>
      <c r="P1315" t="s">
        <v>7</v>
      </c>
      <c r="Q1315" s="15" t="s">
        <v>7</v>
      </c>
      <c r="R1315" s="15" t="s">
        <v>7</v>
      </c>
    </row>
    <row r="1316" spans="8:18" s="15" customFormat="1" x14ac:dyDescent="0.3">
      <c r="H1316" t="s">
        <v>7</v>
      </c>
      <c r="I1316" t="s">
        <v>7</v>
      </c>
      <c r="J1316" s="129"/>
      <c r="K1316" t="s">
        <v>7</v>
      </c>
      <c r="L1316" s="15" t="s">
        <v>7</v>
      </c>
      <c r="M1316" s="129" t="s">
        <v>7</v>
      </c>
      <c r="N1316" s="15" t="s">
        <v>7</v>
      </c>
      <c r="O1316" s="15" t="s">
        <v>7</v>
      </c>
      <c r="P1316" t="s">
        <v>7</v>
      </c>
      <c r="Q1316" s="15" t="s">
        <v>7</v>
      </c>
      <c r="R1316" s="15" t="s">
        <v>7</v>
      </c>
    </row>
    <row r="1317" spans="8:18" s="15" customFormat="1" x14ac:dyDescent="0.3">
      <c r="H1317" t="s">
        <v>7</v>
      </c>
      <c r="I1317" t="s">
        <v>7</v>
      </c>
      <c r="J1317" s="129"/>
      <c r="K1317" t="s">
        <v>7</v>
      </c>
      <c r="L1317" s="15" t="s">
        <v>7</v>
      </c>
      <c r="M1317" s="129" t="s">
        <v>7</v>
      </c>
      <c r="N1317" s="15" t="s">
        <v>7</v>
      </c>
      <c r="O1317" s="15" t="s">
        <v>7</v>
      </c>
      <c r="P1317" t="s">
        <v>7</v>
      </c>
      <c r="Q1317" s="15" t="s">
        <v>7</v>
      </c>
      <c r="R1317" s="15" t="s">
        <v>7</v>
      </c>
    </row>
    <row r="1318" spans="8:18" s="15" customFormat="1" x14ac:dyDescent="0.3">
      <c r="H1318" t="s">
        <v>7</v>
      </c>
      <c r="I1318" t="s">
        <v>7</v>
      </c>
      <c r="J1318" s="129"/>
      <c r="K1318" t="s">
        <v>7</v>
      </c>
      <c r="L1318" s="15" t="s">
        <v>7</v>
      </c>
      <c r="M1318" s="129" t="s">
        <v>7</v>
      </c>
      <c r="N1318" s="15" t="s">
        <v>7</v>
      </c>
      <c r="O1318" s="15" t="s">
        <v>7</v>
      </c>
      <c r="P1318" t="s">
        <v>7</v>
      </c>
      <c r="Q1318" s="15" t="s">
        <v>7</v>
      </c>
      <c r="R1318" s="15" t="s">
        <v>7</v>
      </c>
    </row>
    <row r="1319" spans="8:18" s="15" customFormat="1" x14ac:dyDescent="0.3">
      <c r="H1319" t="s">
        <v>7</v>
      </c>
      <c r="I1319" t="s">
        <v>7</v>
      </c>
      <c r="J1319" s="129"/>
      <c r="K1319" t="s">
        <v>7</v>
      </c>
      <c r="L1319" s="15" t="s">
        <v>7</v>
      </c>
      <c r="M1319" s="129" t="s">
        <v>7</v>
      </c>
      <c r="N1319" s="15" t="s">
        <v>7</v>
      </c>
      <c r="O1319" s="15" t="s">
        <v>7</v>
      </c>
      <c r="P1319" t="s">
        <v>7</v>
      </c>
      <c r="Q1319" s="15" t="s">
        <v>7</v>
      </c>
      <c r="R1319" s="15" t="s">
        <v>7</v>
      </c>
    </row>
    <row r="1320" spans="8:18" s="15" customFormat="1" x14ac:dyDescent="0.3">
      <c r="H1320" t="s">
        <v>7</v>
      </c>
      <c r="I1320" t="s">
        <v>7</v>
      </c>
      <c r="J1320" s="129"/>
      <c r="K1320" t="s">
        <v>7</v>
      </c>
      <c r="L1320" s="15" t="s">
        <v>7</v>
      </c>
      <c r="M1320" s="129" t="s">
        <v>7</v>
      </c>
      <c r="N1320" s="15" t="s">
        <v>7</v>
      </c>
      <c r="O1320" s="15" t="s">
        <v>7</v>
      </c>
      <c r="P1320" t="s">
        <v>7</v>
      </c>
      <c r="Q1320" s="15" t="s">
        <v>7</v>
      </c>
      <c r="R1320" s="15" t="s">
        <v>7</v>
      </c>
    </row>
    <row r="1321" spans="8:18" s="15" customFormat="1" x14ac:dyDescent="0.3">
      <c r="H1321" t="s">
        <v>7</v>
      </c>
      <c r="I1321" t="s">
        <v>7</v>
      </c>
      <c r="J1321" s="129"/>
      <c r="K1321" t="s">
        <v>7</v>
      </c>
      <c r="L1321" s="15" t="s">
        <v>7</v>
      </c>
      <c r="M1321" s="129" t="s">
        <v>7</v>
      </c>
      <c r="N1321" s="15" t="s">
        <v>7</v>
      </c>
      <c r="O1321" s="15" t="s">
        <v>7</v>
      </c>
      <c r="P1321" t="s">
        <v>7</v>
      </c>
      <c r="Q1321" s="15" t="s">
        <v>7</v>
      </c>
      <c r="R1321" s="15" t="s">
        <v>7</v>
      </c>
    </row>
    <row r="1322" spans="8:18" s="15" customFormat="1" x14ac:dyDescent="0.3">
      <c r="H1322" t="s">
        <v>7</v>
      </c>
      <c r="I1322" t="s">
        <v>7</v>
      </c>
      <c r="J1322" s="129"/>
      <c r="K1322" t="s">
        <v>7</v>
      </c>
      <c r="L1322" s="15" t="s">
        <v>7</v>
      </c>
      <c r="M1322" s="129" t="s">
        <v>7</v>
      </c>
      <c r="N1322" s="15" t="s">
        <v>7</v>
      </c>
      <c r="O1322" s="15" t="s">
        <v>7</v>
      </c>
      <c r="P1322" t="s">
        <v>7</v>
      </c>
      <c r="Q1322" s="15" t="s">
        <v>7</v>
      </c>
      <c r="R1322" s="15" t="s">
        <v>7</v>
      </c>
    </row>
    <row r="1323" spans="8:18" s="15" customFormat="1" x14ac:dyDescent="0.3">
      <c r="H1323" t="s">
        <v>7</v>
      </c>
      <c r="I1323" t="s">
        <v>7</v>
      </c>
      <c r="J1323" s="129"/>
      <c r="K1323" t="s">
        <v>7</v>
      </c>
      <c r="L1323" s="15" t="s">
        <v>7</v>
      </c>
      <c r="M1323" s="129" t="s">
        <v>7</v>
      </c>
      <c r="N1323" s="15" t="s">
        <v>7</v>
      </c>
      <c r="O1323" s="15" t="s">
        <v>7</v>
      </c>
      <c r="P1323" t="s">
        <v>7</v>
      </c>
      <c r="Q1323" s="15" t="s">
        <v>7</v>
      </c>
      <c r="R1323" s="15" t="s">
        <v>7</v>
      </c>
    </row>
    <row r="1324" spans="8:18" s="15" customFormat="1" x14ac:dyDescent="0.3">
      <c r="H1324" t="s">
        <v>7</v>
      </c>
      <c r="I1324" t="s">
        <v>7</v>
      </c>
      <c r="J1324" s="129"/>
      <c r="K1324" t="s">
        <v>7</v>
      </c>
      <c r="L1324" s="15" t="s">
        <v>7</v>
      </c>
      <c r="M1324" s="129" t="s">
        <v>7</v>
      </c>
      <c r="N1324" s="15" t="s">
        <v>7</v>
      </c>
      <c r="O1324" s="15" t="s">
        <v>7</v>
      </c>
      <c r="P1324" t="s">
        <v>7</v>
      </c>
      <c r="Q1324" s="15" t="s">
        <v>7</v>
      </c>
      <c r="R1324" s="15" t="s">
        <v>7</v>
      </c>
    </row>
    <row r="1325" spans="8:18" s="15" customFormat="1" x14ac:dyDescent="0.3">
      <c r="H1325" t="s">
        <v>7</v>
      </c>
      <c r="I1325" t="s">
        <v>7</v>
      </c>
      <c r="J1325" s="129"/>
      <c r="K1325" t="s">
        <v>7</v>
      </c>
      <c r="L1325" s="15" t="s">
        <v>7</v>
      </c>
      <c r="M1325" s="129" t="s">
        <v>7</v>
      </c>
      <c r="N1325" s="15" t="s">
        <v>7</v>
      </c>
      <c r="O1325" s="15" t="s">
        <v>7</v>
      </c>
      <c r="P1325" t="s">
        <v>7</v>
      </c>
      <c r="Q1325" s="15" t="s">
        <v>7</v>
      </c>
      <c r="R1325" s="15" t="s">
        <v>7</v>
      </c>
    </row>
    <row r="1326" spans="8:18" s="15" customFormat="1" x14ac:dyDescent="0.3">
      <c r="H1326" t="s">
        <v>7</v>
      </c>
      <c r="I1326" t="s">
        <v>7</v>
      </c>
      <c r="J1326" s="129"/>
      <c r="K1326" t="s">
        <v>7</v>
      </c>
      <c r="L1326" s="15" t="s">
        <v>7</v>
      </c>
      <c r="M1326" s="129" t="s">
        <v>7</v>
      </c>
      <c r="N1326" s="15" t="s">
        <v>7</v>
      </c>
      <c r="O1326" s="15" t="s">
        <v>7</v>
      </c>
      <c r="P1326" t="s">
        <v>7</v>
      </c>
      <c r="Q1326" s="15" t="s">
        <v>7</v>
      </c>
      <c r="R1326" s="15" t="s">
        <v>7</v>
      </c>
    </row>
    <row r="1327" spans="8:18" s="15" customFormat="1" x14ac:dyDescent="0.3">
      <c r="H1327" t="s">
        <v>7</v>
      </c>
      <c r="I1327" t="s">
        <v>7</v>
      </c>
      <c r="J1327" s="129"/>
      <c r="K1327" t="s">
        <v>7</v>
      </c>
      <c r="L1327" s="15" t="s">
        <v>7</v>
      </c>
      <c r="M1327" s="129" t="s">
        <v>7</v>
      </c>
      <c r="N1327" s="15" t="s">
        <v>7</v>
      </c>
      <c r="O1327" s="15" t="s">
        <v>7</v>
      </c>
      <c r="P1327" t="s">
        <v>7</v>
      </c>
      <c r="Q1327" s="15" t="s">
        <v>7</v>
      </c>
      <c r="R1327" s="15" t="s">
        <v>7</v>
      </c>
    </row>
    <row r="1328" spans="8:18" s="15" customFormat="1" x14ac:dyDescent="0.3">
      <c r="H1328" t="s">
        <v>7</v>
      </c>
      <c r="I1328" t="s">
        <v>7</v>
      </c>
      <c r="J1328" s="129"/>
      <c r="K1328" t="s">
        <v>7</v>
      </c>
      <c r="L1328" s="15" t="s">
        <v>7</v>
      </c>
      <c r="M1328" s="129" t="s">
        <v>7</v>
      </c>
      <c r="N1328" s="15" t="s">
        <v>7</v>
      </c>
      <c r="O1328" s="15" t="s">
        <v>7</v>
      </c>
      <c r="P1328" t="s">
        <v>7</v>
      </c>
      <c r="Q1328" s="15" t="s">
        <v>7</v>
      </c>
      <c r="R1328" s="15" t="s">
        <v>7</v>
      </c>
    </row>
    <row r="1329" spans="8:18" s="15" customFormat="1" x14ac:dyDescent="0.3">
      <c r="H1329" t="s">
        <v>7</v>
      </c>
      <c r="I1329" t="s">
        <v>7</v>
      </c>
      <c r="J1329" s="129"/>
      <c r="K1329" t="s">
        <v>7</v>
      </c>
      <c r="L1329" s="15" t="s">
        <v>7</v>
      </c>
      <c r="M1329" s="129" t="s">
        <v>7</v>
      </c>
      <c r="N1329" s="15" t="s">
        <v>7</v>
      </c>
      <c r="O1329" s="15" t="s">
        <v>7</v>
      </c>
      <c r="P1329" t="s">
        <v>7</v>
      </c>
      <c r="Q1329" s="15" t="s">
        <v>7</v>
      </c>
      <c r="R1329" s="15" t="s">
        <v>7</v>
      </c>
    </row>
    <row r="1330" spans="8:18" s="15" customFormat="1" x14ac:dyDescent="0.3">
      <c r="H1330" t="s">
        <v>7</v>
      </c>
      <c r="I1330" t="s">
        <v>7</v>
      </c>
      <c r="J1330" s="129"/>
      <c r="K1330" t="s">
        <v>7</v>
      </c>
      <c r="L1330" s="15" t="s">
        <v>7</v>
      </c>
      <c r="M1330" s="129" t="s">
        <v>7</v>
      </c>
      <c r="N1330" s="15" t="s">
        <v>7</v>
      </c>
      <c r="O1330" s="15" t="s">
        <v>7</v>
      </c>
      <c r="P1330" t="s">
        <v>7</v>
      </c>
      <c r="Q1330" s="15" t="s">
        <v>7</v>
      </c>
      <c r="R1330" s="15" t="s">
        <v>7</v>
      </c>
    </row>
    <row r="1331" spans="8:18" s="15" customFormat="1" x14ac:dyDescent="0.3">
      <c r="H1331" t="s">
        <v>7</v>
      </c>
      <c r="I1331" t="s">
        <v>7</v>
      </c>
      <c r="J1331" s="129"/>
      <c r="K1331" t="s">
        <v>7</v>
      </c>
      <c r="L1331" s="15" t="s">
        <v>7</v>
      </c>
      <c r="M1331" s="129" t="s">
        <v>7</v>
      </c>
      <c r="N1331" s="15" t="s">
        <v>7</v>
      </c>
      <c r="O1331" s="15" t="s">
        <v>7</v>
      </c>
      <c r="P1331" t="s">
        <v>7</v>
      </c>
      <c r="Q1331" s="15" t="s">
        <v>7</v>
      </c>
      <c r="R1331" s="15" t="s">
        <v>7</v>
      </c>
    </row>
    <row r="1332" spans="8:18" s="15" customFormat="1" x14ac:dyDescent="0.3">
      <c r="H1332" t="s">
        <v>7</v>
      </c>
      <c r="I1332" t="s">
        <v>7</v>
      </c>
      <c r="J1332" s="129"/>
      <c r="K1332" t="s">
        <v>7</v>
      </c>
      <c r="L1332" s="15" t="s">
        <v>7</v>
      </c>
      <c r="M1332" s="129" t="s">
        <v>7</v>
      </c>
      <c r="N1332" s="15" t="s">
        <v>7</v>
      </c>
      <c r="O1332" s="15" t="s">
        <v>7</v>
      </c>
      <c r="P1332" t="s">
        <v>7</v>
      </c>
      <c r="Q1332" s="15" t="s">
        <v>7</v>
      </c>
      <c r="R1332" s="15" t="s">
        <v>7</v>
      </c>
    </row>
    <row r="1333" spans="8:18" s="15" customFormat="1" x14ac:dyDescent="0.3">
      <c r="H1333" t="s">
        <v>7</v>
      </c>
      <c r="I1333" t="s">
        <v>7</v>
      </c>
      <c r="J1333" s="129"/>
      <c r="K1333" t="s">
        <v>7</v>
      </c>
      <c r="L1333" s="15" t="s">
        <v>7</v>
      </c>
      <c r="M1333" s="129" t="s">
        <v>7</v>
      </c>
      <c r="N1333" s="15" t="s">
        <v>7</v>
      </c>
      <c r="O1333" s="15" t="s">
        <v>7</v>
      </c>
      <c r="P1333" t="s">
        <v>7</v>
      </c>
      <c r="Q1333" s="15" t="s">
        <v>7</v>
      </c>
      <c r="R1333" s="15" t="s">
        <v>7</v>
      </c>
    </row>
    <row r="1334" spans="8:18" s="15" customFormat="1" x14ac:dyDescent="0.3">
      <c r="H1334" t="s">
        <v>7</v>
      </c>
      <c r="I1334" t="s">
        <v>7</v>
      </c>
      <c r="J1334" s="129"/>
      <c r="K1334" t="s">
        <v>7</v>
      </c>
      <c r="L1334" s="15" t="s">
        <v>7</v>
      </c>
      <c r="M1334" s="129" t="s">
        <v>7</v>
      </c>
      <c r="N1334" s="15" t="s">
        <v>7</v>
      </c>
      <c r="O1334" s="15" t="s">
        <v>7</v>
      </c>
      <c r="P1334" t="s">
        <v>7</v>
      </c>
      <c r="Q1334" s="15" t="s">
        <v>7</v>
      </c>
      <c r="R1334" s="15" t="s">
        <v>7</v>
      </c>
    </row>
    <row r="1335" spans="8:18" s="15" customFormat="1" x14ac:dyDescent="0.3">
      <c r="H1335" t="s">
        <v>7</v>
      </c>
      <c r="I1335" t="s">
        <v>7</v>
      </c>
      <c r="J1335" s="129"/>
      <c r="K1335" t="s">
        <v>7</v>
      </c>
      <c r="L1335" s="15" t="s">
        <v>7</v>
      </c>
      <c r="M1335" s="129" t="s">
        <v>7</v>
      </c>
      <c r="N1335" s="15" t="s">
        <v>7</v>
      </c>
      <c r="O1335" s="15" t="s">
        <v>7</v>
      </c>
      <c r="P1335" t="s">
        <v>7</v>
      </c>
      <c r="Q1335" s="15" t="s">
        <v>7</v>
      </c>
      <c r="R1335" s="15" t="s">
        <v>7</v>
      </c>
    </row>
    <row r="1336" spans="8:18" s="15" customFormat="1" x14ac:dyDescent="0.3">
      <c r="H1336" t="s">
        <v>7</v>
      </c>
      <c r="I1336" t="s">
        <v>7</v>
      </c>
      <c r="J1336" s="129"/>
      <c r="K1336" t="s">
        <v>7</v>
      </c>
      <c r="L1336" s="15" t="s">
        <v>7</v>
      </c>
      <c r="M1336" s="129" t="s">
        <v>7</v>
      </c>
      <c r="N1336" s="15" t="s">
        <v>7</v>
      </c>
      <c r="O1336" s="15" t="s">
        <v>7</v>
      </c>
      <c r="P1336" t="s">
        <v>7</v>
      </c>
      <c r="Q1336" s="15" t="s">
        <v>7</v>
      </c>
      <c r="R1336" s="15" t="s">
        <v>7</v>
      </c>
    </row>
    <row r="1337" spans="8:18" s="15" customFormat="1" x14ac:dyDescent="0.3">
      <c r="H1337" t="s">
        <v>7</v>
      </c>
      <c r="I1337" t="s">
        <v>7</v>
      </c>
      <c r="J1337" s="129"/>
      <c r="K1337" t="s">
        <v>7</v>
      </c>
      <c r="L1337" s="15" t="s">
        <v>7</v>
      </c>
      <c r="M1337" s="129" t="s">
        <v>7</v>
      </c>
      <c r="N1337" s="15" t="s">
        <v>7</v>
      </c>
      <c r="O1337" s="15" t="s">
        <v>7</v>
      </c>
      <c r="P1337" t="s">
        <v>7</v>
      </c>
      <c r="Q1337" s="15" t="s">
        <v>7</v>
      </c>
      <c r="R1337" s="15" t="s">
        <v>7</v>
      </c>
    </row>
    <row r="1338" spans="8:18" s="15" customFormat="1" x14ac:dyDescent="0.3">
      <c r="H1338" t="s">
        <v>7</v>
      </c>
      <c r="I1338" t="s">
        <v>7</v>
      </c>
      <c r="J1338" s="129"/>
      <c r="K1338" t="s">
        <v>7</v>
      </c>
      <c r="L1338" s="15" t="s">
        <v>7</v>
      </c>
      <c r="M1338" s="129" t="s">
        <v>7</v>
      </c>
      <c r="N1338" s="15" t="s">
        <v>7</v>
      </c>
      <c r="O1338" s="15" t="s">
        <v>7</v>
      </c>
      <c r="P1338" t="s">
        <v>7</v>
      </c>
      <c r="Q1338" s="15" t="s">
        <v>7</v>
      </c>
      <c r="R1338" s="15" t="s">
        <v>7</v>
      </c>
    </row>
    <row r="1339" spans="8:18" s="15" customFormat="1" x14ac:dyDescent="0.3">
      <c r="H1339" t="s">
        <v>7</v>
      </c>
      <c r="I1339" t="s">
        <v>7</v>
      </c>
      <c r="J1339" s="129"/>
      <c r="K1339" t="s">
        <v>7</v>
      </c>
      <c r="L1339" s="15" t="s">
        <v>7</v>
      </c>
      <c r="M1339" s="129" t="s">
        <v>7</v>
      </c>
      <c r="N1339" s="15" t="s">
        <v>7</v>
      </c>
      <c r="O1339" s="15" t="s">
        <v>7</v>
      </c>
      <c r="P1339" t="s">
        <v>7</v>
      </c>
      <c r="Q1339" s="15" t="s">
        <v>7</v>
      </c>
      <c r="R1339" s="15" t="s">
        <v>7</v>
      </c>
    </row>
    <row r="1340" spans="8:18" s="15" customFormat="1" x14ac:dyDescent="0.3">
      <c r="H1340" t="s">
        <v>7</v>
      </c>
      <c r="I1340" t="s">
        <v>7</v>
      </c>
      <c r="J1340" s="129"/>
      <c r="K1340" t="s">
        <v>7</v>
      </c>
      <c r="L1340" s="15" t="s">
        <v>7</v>
      </c>
      <c r="M1340" s="129" t="s">
        <v>7</v>
      </c>
      <c r="N1340" s="15" t="s">
        <v>7</v>
      </c>
      <c r="O1340" s="15" t="s">
        <v>7</v>
      </c>
      <c r="P1340" t="s">
        <v>7</v>
      </c>
      <c r="Q1340" s="15" t="s">
        <v>7</v>
      </c>
      <c r="R1340" s="15" t="s">
        <v>7</v>
      </c>
    </row>
    <row r="1341" spans="8:18" s="15" customFormat="1" x14ac:dyDescent="0.3">
      <c r="H1341" t="s">
        <v>7</v>
      </c>
      <c r="I1341" t="s">
        <v>7</v>
      </c>
      <c r="J1341" s="129"/>
      <c r="K1341" t="s">
        <v>7</v>
      </c>
      <c r="L1341" s="15" t="s">
        <v>7</v>
      </c>
      <c r="M1341" s="129" t="s">
        <v>7</v>
      </c>
      <c r="N1341" s="15" t="s">
        <v>7</v>
      </c>
      <c r="O1341" s="15" t="s">
        <v>7</v>
      </c>
      <c r="P1341" t="s">
        <v>7</v>
      </c>
      <c r="Q1341" s="15" t="s">
        <v>7</v>
      </c>
      <c r="R1341" s="15" t="s">
        <v>7</v>
      </c>
    </row>
    <row r="1342" spans="8:18" s="15" customFormat="1" x14ac:dyDescent="0.3">
      <c r="H1342" t="s">
        <v>7</v>
      </c>
      <c r="I1342" t="s">
        <v>7</v>
      </c>
      <c r="J1342" s="129"/>
      <c r="K1342" t="s">
        <v>7</v>
      </c>
      <c r="L1342" s="15" t="s">
        <v>7</v>
      </c>
      <c r="M1342" s="129" t="s">
        <v>7</v>
      </c>
      <c r="N1342" s="15" t="s">
        <v>7</v>
      </c>
      <c r="O1342" s="15" t="s">
        <v>7</v>
      </c>
      <c r="P1342" t="s">
        <v>7</v>
      </c>
      <c r="Q1342" s="15" t="s">
        <v>7</v>
      </c>
      <c r="R1342" s="15" t="s">
        <v>7</v>
      </c>
    </row>
    <row r="1343" spans="8:18" s="15" customFormat="1" x14ac:dyDescent="0.3">
      <c r="H1343" t="s">
        <v>7</v>
      </c>
      <c r="I1343" t="s">
        <v>7</v>
      </c>
      <c r="J1343" s="129"/>
      <c r="K1343" t="s">
        <v>7</v>
      </c>
      <c r="L1343" s="15" t="s">
        <v>7</v>
      </c>
      <c r="M1343" s="129" t="s">
        <v>7</v>
      </c>
      <c r="N1343" s="15" t="s">
        <v>7</v>
      </c>
      <c r="O1343" s="15" t="s">
        <v>7</v>
      </c>
      <c r="P1343" t="s">
        <v>7</v>
      </c>
      <c r="Q1343" s="15" t="s">
        <v>7</v>
      </c>
      <c r="R1343" s="15" t="s">
        <v>7</v>
      </c>
    </row>
    <row r="1344" spans="8:18" s="15" customFormat="1" x14ac:dyDescent="0.3">
      <c r="H1344" t="s">
        <v>7</v>
      </c>
      <c r="I1344" t="s">
        <v>7</v>
      </c>
      <c r="J1344" s="129"/>
      <c r="K1344" t="s">
        <v>7</v>
      </c>
      <c r="L1344" s="15" t="s">
        <v>7</v>
      </c>
      <c r="M1344" s="129" t="s">
        <v>7</v>
      </c>
      <c r="N1344" s="15" t="s">
        <v>7</v>
      </c>
      <c r="O1344" s="15" t="s">
        <v>7</v>
      </c>
      <c r="P1344" t="s">
        <v>7</v>
      </c>
      <c r="Q1344" s="15" t="s">
        <v>7</v>
      </c>
      <c r="R1344" s="15" t="s">
        <v>7</v>
      </c>
    </row>
    <row r="1345" spans="8:18" s="15" customFormat="1" x14ac:dyDescent="0.3">
      <c r="H1345" t="s">
        <v>7</v>
      </c>
      <c r="I1345" t="s">
        <v>7</v>
      </c>
      <c r="J1345" s="129"/>
      <c r="K1345" t="s">
        <v>7</v>
      </c>
      <c r="L1345" s="15" t="s">
        <v>7</v>
      </c>
      <c r="M1345" s="129" t="s">
        <v>7</v>
      </c>
      <c r="N1345" s="15" t="s">
        <v>7</v>
      </c>
      <c r="O1345" s="15" t="s">
        <v>7</v>
      </c>
      <c r="P1345" t="s">
        <v>7</v>
      </c>
      <c r="Q1345" s="15" t="s">
        <v>7</v>
      </c>
      <c r="R1345" s="15" t="s">
        <v>7</v>
      </c>
    </row>
    <row r="1346" spans="8:18" s="15" customFormat="1" x14ac:dyDescent="0.3">
      <c r="H1346" t="s">
        <v>7</v>
      </c>
      <c r="I1346" t="s">
        <v>7</v>
      </c>
      <c r="J1346" s="129"/>
      <c r="K1346" t="s">
        <v>7</v>
      </c>
      <c r="L1346" s="15" t="s">
        <v>7</v>
      </c>
      <c r="M1346" s="129" t="s">
        <v>7</v>
      </c>
      <c r="N1346" s="15" t="s">
        <v>7</v>
      </c>
      <c r="O1346" s="15" t="s">
        <v>7</v>
      </c>
      <c r="P1346" t="s">
        <v>7</v>
      </c>
      <c r="Q1346" s="15" t="s">
        <v>7</v>
      </c>
      <c r="R1346" s="15" t="s">
        <v>7</v>
      </c>
    </row>
    <row r="1347" spans="8:18" s="15" customFormat="1" x14ac:dyDescent="0.3">
      <c r="H1347" t="s">
        <v>7</v>
      </c>
      <c r="I1347" t="s">
        <v>7</v>
      </c>
      <c r="J1347" s="129"/>
      <c r="K1347" t="s">
        <v>7</v>
      </c>
      <c r="L1347" s="15" t="s">
        <v>7</v>
      </c>
      <c r="M1347" s="129" t="s">
        <v>7</v>
      </c>
      <c r="N1347" s="15" t="s">
        <v>7</v>
      </c>
      <c r="O1347" s="15" t="s">
        <v>7</v>
      </c>
      <c r="P1347" t="s">
        <v>7</v>
      </c>
      <c r="Q1347" s="15" t="s">
        <v>7</v>
      </c>
      <c r="R1347" s="15" t="s">
        <v>7</v>
      </c>
    </row>
    <row r="1348" spans="8:18" s="15" customFormat="1" x14ac:dyDescent="0.3">
      <c r="H1348" t="s">
        <v>7</v>
      </c>
      <c r="I1348" t="s">
        <v>7</v>
      </c>
      <c r="J1348" s="129"/>
      <c r="K1348" t="s">
        <v>7</v>
      </c>
      <c r="L1348" s="15" t="s">
        <v>7</v>
      </c>
      <c r="M1348" s="129" t="s">
        <v>7</v>
      </c>
      <c r="N1348" s="15" t="s">
        <v>7</v>
      </c>
      <c r="O1348" s="15" t="s">
        <v>7</v>
      </c>
      <c r="P1348" t="s">
        <v>7</v>
      </c>
      <c r="Q1348" s="15" t="s">
        <v>7</v>
      </c>
      <c r="R1348" s="15" t="s">
        <v>7</v>
      </c>
    </row>
    <row r="1349" spans="8:18" s="15" customFormat="1" x14ac:dyDescent="0.3">
      <c r="H1349" t="s">
        <v>7</v>
      </c>
      <c r="I1349" t="s">
        <v>7</v>
      </c>
      <c r="J1349" s="129"/>
      <c r="K1349" t="s">
        <v>7</v>
      </c>
      <c r="L1349" s="15" t="s">
        <v>7</v>
      </c>
      <c r="M1349" s="129" t="s">
        <v>7</v>
      </c>
      <c r="N1349" s="15" t="s">
        <v>7</v>
      </c>
      <c r="O1349" s="15" t="s">
        <v>7</v>
      </c>
      <c r="P1349" t="s">
        <v>7</v>
      </c>
      <c r="Q1349" s="15" t="s">
        <v>7</v>
      </c>
      <c r="R1349" s="15" t="s">
        <v>7</v>
      </c>
    </row>
    <row r="1350" spans="8:18" s="15" customFormat="1" x14ac:dyDescent="0.3">
      <c r="H1350" t="s">
        <v>7</v>
      </c>
      <c r="I1350" t="s">
        <v>7</v>
      </c>
      <c r="J1350" s="129"/>
      <c r="K1350" t="s">
        <v>7</v>
      </c>
      <c r="L1350" s="15" t="s">
        <v>7</v>
      </c>
      <c r="M1350" s="129" t="s">
        <v>7</v>
      </c>
      <c r="N1350" s="15" t="s">
        <v>7</v>
      </c>
      <c r="O1350" s="15" t="s">
        <v>7</v>
      </c>
      <c r="P1350" t="s">
        <v>7</v>
      </c>
      <c r="Q1350" s="15" t="s">
        <v>7</v>
      </c>
      <c r="R1350" s="15" t="s">
        <v>7</v>
      </c>
    </row>
    <row r="1351" spans="8:18" s="15" customFormat="1" x14ac:dyDescent="0.3">
      <c r="H1351" t="s">
        <v>7</v>
      </c>
      <c r="I1351" t="s">
        <v>7</v>
      </c>
      <c r="J1351" s="129"/>
      <c r="K1351" t="s">
        <v>7</v>
      </c>
      <c r="L1351" s="15" t="s">
        <v>7</v>
      </c>
      <c r="M1351" s="129" t="s">
        <v>7</v>
      </c>
      <c r="N1351" s="15" t="s">
        <v>7</v>
      </c>
      <c r="O1351" s="15" t="s">
        <v>7</v>
      </c>
      <c r="P1351" t="s">
        <v>7</v>
      </c>
      <c r="Q1351" s="15" t="s">
        <v>7</v>
      </c>
      <c r="R1351" s="15" t="s">
        <v>7</v>
      </c>
    </row>
    <row r="1352" spans="8:18" s="15" customFormat="1" x14ac:dyDescent="0.3">
      <c r="H1352" t="s">
        <v>7</v>
      </c>
      <c r="I1352" t="s">
        <v>7</v>
      </c>
      <c r="J1352" s="129"/>
      <c r="K1352" t="s">
        <v>7</v>
      </c>
      <c r="L1352" s="15" t="s">
        <v>7</v>
      </c>
      <c r="M1352" s="129" t="s">
        <v>7</v>
      </c>
      <c r="N1352" s="15" t="s">
        <v>7</v>
      </c>
      <c r="O1352" s="15" t="s">
        <v>7</v>
      </c>
      <c r="P1352" t="s">
        <v>7</v>
      </c>
      <c r="Q1352" s="15" t="s">
        <v>7</v>
      </c>
      <c r="R1352" s="15" t="s">
        <v>7</v>
      </c>
    </row>
    <row r="1353" spans="8:18" s="15" customFormat="1" x14ac:dyDescent="0.3">
      <c r="H1353" t="s">
        <v>7</v>
      </c>
      <c r="I1353" t="s">
        <v>7</v>
      </c>
      <c r="J1353" s="129"/>
      <c r="K1353" t="s">
        <v>7</v>
      </c>
      <c r="L1353" s="15" t="s">
        <v>7</v>
      </c>
      <c r="M1353" s="129" t="s">
        <v>7</v>
      </c>
      <c r="N1353" s="15" t="s">
        <v>7</v>
      </c>
      <c r="O1353" s="15" t="s">
        <v>7</v>
      </c>
      <c r="P1353" t="s">
        <v>7</v>
      </c>
      <c r="Q1353" s="15" t="s">
        <v>7</v>
      </c>
      <c r="R1353" s="15" t="s">
        <v>7</v>
      </c>
    </row>
    <row r="1354" spans="8:18" s="15" customFormat="1" x14ac:dyDescent="0.3">
      <c r="H1354" t="s">
        <v>7</v>
      </c>
      <c r="I1354" t="s">
        <v>7</v>
      </c>
      <c r="J1354" s="129"/>
      <c r="K1354" t="s">
        <v>7</v>
      </c>
      <c r="L1354" s="15" t="s">
        <v>7</v>
      </c>
      <c r="M1354" s="129" t="s">
        <v>7</v>
      </c>
      <c r="N1354" s="15" t="s">
        <v>7</v>
      </c>
      <c r="O1354" s="15" t="s">
        <v>7</v>
      </c>
      <c r="P1354" t="s">
        <v>7</v>
      </c>
      <c r="Q1354" s="15" t="s">
        <v>7</v>
      </c>
      <c r="R1354" s="15" t="s">
        <v>7</v>
      </c>
    </row>
    <row r="1355" spans="8:18" s="15" customFormat="1" x14ac:dyDescent="0.3">
      <c r="H1355" t="s">
        <v>7</v>
      </c>
      <c r="I1355" t="s">
        <v>7</v>
      </c>
      <c r="J1355" s="129"/>
      <c r="K1355" t="s">
        <v>7</v>
      </c>
      <c r="L1355" s="15" t="s">
        <v>7</v>
      </c>
      <c r="M1355" s="129" t="s">
        <v>7</v>
      </c>
      <c r="N1355" s="15" t="s">
        <v>7</v>
      </c>
      <c r="O1355" s="15" t="s">
        <v>7</v>
      </c>
      <c r="P1355" t="s">
        <v>7</v>
      </c>
      <c r="Q1355" s="15" t="s">
        <v>7</v>
      </c>
      <c r="R1355" s="15" t="s">
        <v>7</v>
      </c>
    </row>
    <row r="1356" spans="8:18" s="15" customFormat="1" x14ac:dyDescent="0.3">
      <c r="H1356" t="s">
        <v>7</v>
      </c>
      <c r="I1356" t="s">
        <v>7</v>
      </c>
      <c r="J1356" s="129"/>
      <c r="K1356" t="s">
        <v>7</v>
      </c>
      <c r="L1356" s="15" t="s">
        <v>7</v>
      </c>
      <c r="M1356" s="129" t="s">
        <v>7</v>
      </c>
      <c r="N1356" s="15" t="s">
        <v>7</v>
      </c>
      <c r="O1356" s="15" t="s">
        <v>7</v>
      </c>
      <c r="P1356" t="s">
        <v>7</v>
      </c>
      <c r="Q1356" s="15" t="s">
        <v>7</v>
      </c>
      <c r="R1356" s="15" t="s">
        <v>7</v>
      </c>
    </row>
    <row r="1357" spans="8:18" s="15" customFormat="1" x14ac:dyDescent="0.3">
      <c r="H1357" t="s">
        <v>7</v>
      </c>
      <c r="I1357" t="s">
        <v>7</v>
      </c>
      <c r="J1357" s="129"/>
      <c r="K1357" t="s">
        <v>7</v>
      </c>
      <c r="L1357" s="15" t="s">
        <v>7</v>
      </c>
      <c r="M1357" s="129" t="s">
        <v>7</v>
      </c>
      <c r="N1357" s="15" t="s">
        <v>7</v>
      </c>
      <c r="O1357" s="15" t="s">
        <v>7</v>
      </c>
      <c r="P1357" t="s">
        <v>7</v>
      </c>
      <c r="Q1357" s="15" t="s">
        <v>7</v>
      </c>
      <c r="R1357" s="15" t="s">
        <v>7</v>
      </c>
    </row>
    <row r="1358" spans="8:18" s="15" customFormat="1" x14ac:dyDescent="0.3">
      <c r="H1358" t="s">
        <v>7</v>
      </c>
      <c r="I1358" t="s">
        <v>7</v>
      </c>
      <c r="J1358" s="129"/>
      <c r="K1358" t="s">
        <v>7</v>
      </c>
      <c r="L1358" s="15" t="s">
        <v>7</v>
      </c>
      <c r="M1358" s="129" t="s">
        <v>7</v>
      </c>
      <c r="N1358" s="15" t="s">
        <v>7</v>
      </c>
      <c r="O1358" s="15" t="s">
        <v>7</v>
      </c>
      <c r="P1358" t="s">
        <v>7</v>
      </c>
      <c r="Q1358" s="15" t="s">
        <v>7</v>
      </c>
      <c r="R1358" s="15" t="s">
        <v>7</v>
      </c>
    </row>
    <row r="1359" spans="8:18" s="15" customFormat="1" x14ac:dyDescent="0.3">
      <c r="H1359" t="s">
        <v>7</v>
      </c>
      <c r="I1359" t="s">
        <v>7</v>
      </c>
      <c r="J1359" s="129"/>
      <c r="K1359" t="s">
        <v>7</v>
      </c>
      <c r="L1359" s="15" t="s">
        <v>7</v>
      </c>
      <c r="M1359" s="129" t="s">
        <v>7</v>
      </c>
      <c r="N1359" s="15" t="s">
        <v>7</v>
      </c>
      <c r="O1359" s="15" t="s">
        <v>7</v>
      </c>
      <c r="P1359" t="s">
        <v>7</v>
      </c>
      <c r="Q1359" s="15" t="s">
        <v>7</v>
      </c>
      <c r="R1359" s="15" t="s">
        <v>7</v>
      </c>
    </row>
    <row r="1360" spans="8:18" s="15" customFormat="1" x14ac:dyDescent="0.3">
      <c r="H1360" t="s">
        <v>7</v>
      </c>
      <c r="I1360" t="s">
        <v>7</v>
      </c>
      <c r="J1360" s="129"/>
      <c r="K1360" t="s">
        <v>7</v>
      </c>
      <c r="L1360" s="15" t="s">
        <v>7</v>
      </c>
      <c r="M1360" s="129" t="s">
        <v>7</v>
      </c>
      <c r="N1360" s="15" t="s">
        <v>7</v>
      </c>
      <c r="O1360" s="15" t="s">
        <v>7</v>
      </c>
      <c r="P1360" t="s">
        <v>7</v>
      </c>
      <c r="Q1360" s="15" t="s">
        <v>7</v>
      </c>
      <c r="R1360" s="15" t="s">
        <v>7</v>
      </c>
    </row>
    <row r="1361" spans="8:18" s="15" customFormat="1" x14ac:dyDescent="0.3">
      <c r="H1361" t="s">
        <v>7</v>
      </c>
      <c r="I1361" t="s">
        <v>7</v>
      </c>
      <c r="J1361" s="129"/>
      <c r="K1361" t="s">
        <v>7</v>
      </c>
      <c r="L1361" s="15" t="s">
        <v>7</v>
      </c>
      <c r="M1361" s="129" t="s">
        <v>7</v>
      </c>
      <c r="N1361" s="15" t="s">
        <v>7</v>
      </c>
      <c r="O1361" s="15" t="s">
        <v>7</v>
      </c>
      <c r="P1361" t="s">
        <v>7</v>
      </c>
      <c r="Q1361" s="15" t="s">
        <v>7</v>
      </c>
      <c r="R1361" s="15" t="s">
        <v>7</v>
      </c>
    </row>
    <row r="1362" spans="8:18" s="15" customFormat="1" x14ac:dyDescent="0.3">
      <c r="H1362" t="s">
        <v>7</v>
      </c>
      <c r="I1362" t="s">
        <v>7</v>
      </c>
      <c r="J1362" s="129"/>
      <c r="K1362" t="s">
        <v>7</v>
      </c>
      <c r="L1362" s="15" t="s">
        <v>7</v>
      </c>
      <c r="M1362" s="129" t="s">
        <v>7</v>
      </c>
      <c r="N1362" s="15" t="s">
        <v>7</v>
      </c>
      <c r="O1362" s="15" t="s">
        <v>7</v>
      </c>
      <c r="P1362" t="s">
        <v>7</v>
      </c>
      <c r="Q1362" s="15" t="s">
        <v>7</v>
      </c>
      <c r="R1362" s="15" t="s">
        <v>7</v>
      </c>
    </row>
    <row r="1363" spans="8:18" s="15" customFormat="1" x14ac:dyDescent="0.3">
      <c r="H1363" t="s">
        <v>7</v>
      </c>
      <c r="I1363" t="s">
        <v>7</v>
      </c>
      <c r="J1363" s="129"/>
      <c r="K1363" t="s">
        <v>7</v>
      </c>
      <c r="L1363" s="15" t="s">
        <v>7</v>
      </c>
      <c r="M1363" s="129" t="s">
        <v>7</v>
      </c>
      <c r="N1363" s="15" t="s">
        <v>7</v>
      </c>
      <c r="O1363" s="15" t="s">
        <v>7</v>
      </c>
      <c r="P1363" t="s">
        <v>7</v>
      </c>
      <c r="Q1363" s="15" t="s">
        <v>7</v>
      </c>
      <c r="R1363" s="15" t="s">
        <v>7</v>
      </c>
    </row>
    <row r="1364" spans="8:18" s="15" customFormat="1" x14ac:dyDescent="0.3">
      <c r="H1364" t="s">
        <v>7</v>
      </c>
      <c r="I1364" t="s">
        <v>7</v>
      </c>
      <c r="J1364" s="129"/>
      <c r="K1364" t="s">
        <v>7</v>
      </c>
      <c r="L1364" s="15" t="s">
        <v>7</v>
      </c>
      <c r="M1364" s="129" t="s">
        <v>7</v>
      </c>
      <c r="N1364" s="15" t="s">
        <v>7</v>
      </c>
      <c r="O1364" s="15" t="s">
        <v>7</v>
      </c>
      <c r="P1364" t="s">
        <v>7</v>
      </c>
      <c r="Q1364" s="15" t="s">
        <v>7</v>
      </c>
      <c r="R1364" s="15" t="s">
        <v>7</v>
      </c>
    </row>
    <row r="1365" spans="8:18" s="15" customFormat="1" x14ac:dyDescent="0.3">
      <c r="H1365" t="s">
        <v>7</v>
      </c>
      <c r="I1365" t="s">
        <v>7</v>
      </c>
      <c r="J1365" s="129"/>
      <c r="K1365" t="s">
        <v>7</v>
      </c>
      <c r="L1365" s="15" t="s">
        <v>7</v>
      </c>
      <c r="M1365" s="129" t="s">
        <v>7</v>
      </c>
      <c r="N1365" s="15" t="s">
        <v>7</v>
      </c>
      <c r="O1365" s="15" t="s">
        <v>7</v>
      </c>
      <c r="P1365" t="s">
        <v>7</v>
      </c>
      <c r="Q1365" s="15" t="s">
        <v>7</v>
      </c>
      <c r="R1365" s="15" t="s">
        <v>7</v>
      </c>
    </row>
    <row r="1366" spans="8:18" s="15" customFormat="1" x14ac:dyDescent="0.3">
      <c r="H1366" t="s">
        <v>7</v>
      </c>
      <c r="I1366" t="s">
        <v>7</v>
      </c>
      <c r="J1366" s="129"/>
      <c r="K1366" t="s">
        <v>7</v>
      </c>
      <c r="L1366" s="15" t="s">
        <v>7</v>
      </c>
      <c r="M1366" s="129" t="s">
        <v>7</v>
      </c>
      <c r="N1366" s="15" t="s">
        <v>7</v>
      </c>
      <c r="O1366" s="15" t="s">
        <v>7</v>
      </c>
      <c r="P1366" t="s">
        <v>7</v>
      </c>
      <c r="Q1366" s="15" t="s">
        <v>7</v>
      </c>
      <c r="R1366" s="15" t="s">
        <v>7</v>
      </c>
    </row>
    <row r="1367" spans="8:18" s="15" customFormat="1" x14ac:dyDescent="0.3">
      <c r="H1367" t="s">
        <v>7</v>
      </c>
      <c r="I1367" t="s">
        <v>7</v>
      </c>
      <c r="J1367" s="129"/>
      <c r="K1367" t="s">
        <v>7</v>
      </c>
      <c r="L1367" s="15" t="s">
        <v>7</v>
      </c>
      <c r="M1367" s="129" t="s">
        <v>7</v>
      </c>
      <c r="N1367" s="15" t="s">
        <v>7</v>
      </c>
      <c r="O1367" s="15" t="s">
        <v>7</v>
      </c>
      <c r="P1367" t="s">
        <v>7</v>
      </c>
      <c r="Q1367" s="15" t="s">
        <v>7</v>
      </c>
      <c r="R1367" s="15" t="s">
        <v>7</v>
      </c>
    </row>
    <row r="1368" spans="8:18" s="15" customFormat="1" x14ac:dyDescent="0.3">
      <c r="H1368" t="s">
        <v>7</v>
      </c>
      <c r="I1368" t="s">
        <v>7</v>
      </c>
      <c r="J1368" s="129"/>
      <c r="K1368" t="s">
        <v>7</v>
      </c>
      <c r="L1368" s="15" t="s">
        <v>7</v>
      </c>
      <c r="M1368" s="129" t="s">
        <v>7</v>
      </c>
      <c r="N1368" s="15" t="s">
        <v>7</v>
      </c>
      <c r="O1368" s="15" t="s">
        <v>7</v>
      </c>
      <c r="P1368" t="s">
        <v>7</v>
      </c>
      <c r="Q1368" s="15" t="s">
        <v>7</v>
      </c>
      <c r="R1368" s="15" t="s">
        <v>7</v>
      </c>
    </row>
    <row r="1369" spans="8:18" s="15" customFormat="1" x14ac:dyDescent="0.3">
      <c r="H1369" t="s">
        <v>7</v>
      </c>
      <c r="I1369" t="s">
        <v>7</v>
      </c>
      <c r="J1369" s="129"/>
      <c r="K1369" t="s">
        <v>7</v>
      </c>
      <c r="L1369" s="15" t="s">
        <v>7</v>
      </c>
      <c r="M1369" s="129" t="s">
        <v>7</v>
      </c>
      <c r="N1369" s="15" t="s">
        <v>7</v>
      </c>
      <c r="O1369" s="15" t="s">
        <v>7</v>
      </c>
      <c r="P1369" t="s">
        <v>7</v>
      </c>
      <c r="Q1369" s="15" t="s">
        <v>7</v>
      </c>
      <c r="R1369" s="15" t="s">
        <v>7</v>
      </c>
    </row>
    <row r="1370" spans="8:18" s="15" customFormat="1" x14ac:dyDescent="0.3">
      <c r="H1370" t="s">
        <v>7</v>
      </c>
      <c r="I1370" t="s">
        <v>7</v>
      </c>
      <c r="J1370" s="129"/>
      <c r="K1370" t="s">
        <v>7</v>
      </c>
      <c r="L1370" s="15" t="s">
        <v>7</v>
      </c>
      <c r="M1370" s="129" t="s">
        <v>7</v>
      </c>
      <c r="N1370" s="15" t="s">
        <v>7</v>
      </c>
      <c r="O1370" s="15" t="s">
        <v>7</v>
      </c>
      <c r="P1370" t="s">
        <v>7</v>
      </c>
      <c r="Q1370" s="15" t="s">
        <v>7</v>
      </c>
      <c r="R1370" s="15" t="s">
        <v>7</v>
      </c>
    </row>
    <row r="1371" spans="8:18" s="15" customFormat="1" x14ac:dyDescent="0.3">
      <c r="H1371" t="s">
        <v>7</v>
      </c>
      <c r="I1371" t="s">
        <v>7</v>
      </c>
      <c r="J1371" s="129"/>
      <c r="K1371" t="s">
        <v>7</v>
      </c>
      <c r="L1371" s="15" t="s">
        <v>7</v>
      </c>
      <c r="M1371" s="129" t="s">
        <v>7</v>
      </c>
      <c r="N1371" s="15" t="s">
        <v>7</v>
      </c>
      <c r="O1371" s="15" t="s">
        <v>7</v>
      </c>
      <c r="P1371" t="s">
        <v>7</v>
      </c>
      <c r="Q1371" s="15" t="s">
        <v>7</v>
      </c>
      <c r="R1371" s="15" t="s">
        <v>7</v>
      </c>
    </row>
    <row r="1372" spans="8:18" s="15" customFormat="1" x14ac:dyDescent="0.3">
      <c r="H1372" t="s">
        <v>7</v>
      </c>
      <c r="I1372" t="s">
        <v>7</v>
      </c>
      <c r="J1372" s="129"/>
      <c r="K1372" t="s">
        <v>7</v>
      </c>
      <c r="L1372" s="15" t="s">
        <v>7</v>
      </c>
      <c r="M1372" s="129" t="s">
        <v>7</v>
      </c>
      <c r="N1372" s="15" t="s">
        <v>7</v>
      </c>
      <c r="O1372" s="15" t="s">
        <v>7</v>
      </c>
      <c r="P1372" t="s">
        <v>7</v>
      </c>
      <c r="Q1372" s="15" t="s">
        <v>7</v>
      </c>
      <c r="R1372" s="15" t="s">
        <v>7</v>
      </c>
    </row>
    <row r="1373" spans="8:18" s="15" customFormat="1" x14ac:dyDescent="0.3">
      <c r="H1373" t="s">
        <v>7</v>
      </c>
      <c r="I1373" t="s">
        <v>7</v>
      </c>
      <c r="J1373" s="129"/>
      <c r="K1373" t="s">
        <v>7</v>
      </c>
      <c r="L1373" s="15" t="s">
        <v>7</v>
      </c>
      <c r="M1373" s="129" t="s">
        <v>7</v>
      </c>
      <c r="N1373" s="15" t="s">
        <v>7</v>
      </c>
      <c r="O1373" s="15" t="s">
        <v>7</v>
      </c>
      <c r="P1373" t="s">
        <v>7</v>
      </c>
      <c r="Q1373" s="15" t="s">
        <v>7</v>
      </c>
      <c r="R1373" s="15" t="s">
        <v>7</v>
      </c>
    </row>
    <row r="1374" spans="8:18" s="15" customFormat="1" x14ac:dyDescent="0.3">
      <c r="H1374" t="s">
        <v>7</v>
      </c>
      <c r="I1374" t="s">
        <v>7</v>
      </c>
      <c r="J1374" s="129"/>
      <c r="K1374" t="s">
        <v>7</v>
      </c>
      <c r="L1374" s="15" t="s">
        <v>7</v>
      </c>
      <c r="M1374" s="129" t="s">
        <v>7</v>
      </c>
      <c r="N1374" s="15" t="s">
        <v>7</v>
      </c>
      <c r="O1374" s="15" t="s">
        <v>7</v>
      </c>
      <c r="P1374" t="s">
        <v>7</v>
      </c>
      <c r="Q1374" s="15" t="s">
        <v>7</v>
      </c>
      <c r="R1374" s="15" t="s">
        <v>7</v>
      </c>
    </row>
    <row r="1375" spans="8:18" s="15" customFormat="1" x14ac:dyDescent="0.3">
      <c r="H1375" t="s">
        <v>7</v>
      </c>
      <c r="I1375" t="s">
        <v>7</v>
      </c>
      <c r="J1375" s="129"/>
      <c r="K1375" t="s">
        <v>7</v>
      </c>
      <c r="L1375" s="15" t="s">
        <v>7</v>
      </c>
      <c r="M1375" s="129" t="s">
        <v>7</v>
      </c>
      <c r="N1375" s="15" t="s">
        <v>7</v>
      </c>
      <c r="O1375" s="15" t="s">
        <v>7</v>
      </c>
      <c r="P1375" t="s">
        <v>7</v>
      </c>
      <c r="Q1375" s="15" t="s">
        <v>7</v>
      </c>
      <c r="R1375" s="15" t="s">
        <v>7</v>
      </c>
    </row>
    <row r="1376" spans="8:18" s="15" customFormat="1" x14ac:dyDescent="0.3">
      <c r="H1376" t="s">
        <v>7</v>
      </c>
      <c r="I1376" t="s">
        <v>7</v>
      </c>
      <c r="J1376" s="129"/>
      <c r="K1376" t="s">
        <v>7</v>
      </c>
      <c r="L1376" s="15" t="s">
        <v>7</v>
      </c>
      <c r="M1376" s="129" t="s">
        <v>7</v>
      </c>
      <c r="N1376" s="15" t="s">
        <v>7</v>
      </c>
      <c r="O1376" s="15" t="s">
        <v>7</v>
      </c>
      <c r="P1376" t="s">
        <v>7</v>
      </c>
      <c r="Q1376" s="15" t="s">
        <v>7</v>
      </c>
      <c r="R1376" s="15" t="s">
        <v>7</v>
      </c>
    </row>
    <row r="1377" spans="8:18" s="15" customFormat="1" x14ac:dyDescent="0.3">
      <c r="H1377" t="s">
        <v>7</v>
      </c>
      <c r="I1377" t="s">
        <v>7</v>
      </c>
      <c r="J1377" s="129"/>
      <c r="K1377" t="s">
        <v>7</v>
      </c>
      <c r="L1377" s="15" t="s">
        <v>7</v>
      </c>
      <c r="M1377" s="129" t="s">
        <v>7</v>
      </c>
      <c r="N1377" s="15" t="s">
        <v>7</v>
      </c>
      <c r="O1377" s="15" t="s">
        <v>7</v>
      </c>
      <c r="P1377" t="s">
        <v>7</v>
      </c>
      <c r="Q1377" s="15" t="s">
        <v>7</v>
      </c>
      <c r="R1377" s="15" t="s">
        <v>7</v>
      </c>
    </row>
    <row r="1378" spans="8:18" s="15" customFormat="1" x14ac:dyDescent="0.3">
      <c r="H1378" t="s">
        <v>7</v>
      </c>
      <c r="I1378" t="s">
        <v>7</v>
      </c>
      <c r="J1378" s="129"/>
      <c r="K1378" t="s">
        <v>7</v>
      </c>
      <c r="L1378" s="15" t="s">
        <v>7</v>
      </c>
      <c r="M1378" s="129" t="s">
        <v>7</v>
      </c>
      <c r="N1378" s="15" t="s">
        <v>7</v>
      </c>
      <c r="O1378" s="15" t="s">
        <v>7</v>
      </c>
      <c r="P1378" t="s">
        <v>7</v>
      </c>
      <c r="Q1378" s="15" t="s">
        <v>7</v>
      </c>
      <c r="R1378" s="15" t="s">
        <v>7</v>
      </c>
    </row>
    <row r="1379" spans="8:18" s="15" customFormat="1" x14ac:dyDescent="0.3">
      <c r="H1379" t="s">
        <v>7</v>
      </c>
      <c r="I1379" t="s">
        <v>7</v>
      </c>
      <c r="J1379" s="129"/>
      <c r="K1379" t="s">
        <v>7</v>
      </c>
      <c r="L1379" s="15" t="s">
        <v>7</v>
      </c>
      <c r="M1379" s="129" t="s">
        <v>7</v>
      </c>
      <c r="N1379" s="15" t="s">
        <v>7</v>
      </c>
      <c r="O1379" s="15" t="s">
        <v>7</v>
      </c>
      <c r="P1379" t="s">
        <v>7</v>
      </c>
      <c r="Q1379" s="15" t="s">
        <v>7</v>
      </c>
      <c r="R1379" s="15" t="s">
        <v>7</v>
      </c>
    </row>
    <row r="1380" spans="8:18" s="15" customFormat="1" x14ac:dyDescent="0.3">
      <c r="H1380" t="s">
        <v>7</v>
      </c>
      <c r="I1380" t="s">
        <v>7</v>
      </c>
      <c r="J1380" s="129"/>
      <c r="K1380" t="s">
        <v>7</v>
      </c>
      <c r="L1380" s="15" t="s">
        <v>7</v>
      </c>
      <c r="M1380" s="129" t="s">
        <v>7</v>
      </c>
      <c r="N1380" s="15" t="s">
        <v>7</v>
      </c>
      <c r="O1380" s="15" t="s">
        <v>7</v>
      </c>
      <c r="P1380" t="s">
        <v>7</v>
      </c>
      <c r="Q1380" s="15" t="s">
        <v>7</v>
      </c>
      <c r="R1380" s="15" t="s">
        <v>7</v>
      </c>
    </row>
    <row r="1381" spans="8:18" s="15" customFormat="1" x14ac:dyDescent="0.3">
      <c r="H1381" t="s">
        <v>7</v>
      </c>
      <c r="I1381" t="s">
        <v>7</v>
      </c>
      <c r="J1381" s="129"/>
      <c r="K1381" t="s">
        <v>7</v>
      </c>
      <c r="L1381" s="15" t="s">
        <v>7</v>
      </c>
      <c r="M1381" s="129" t="s">
        <v>7</v>
      </c>
      <c r="N1381" s="15" t="s">
        <v>7</v>
      </c>
      <c r="O1381" s="15" t="s">
        <v>7</v>
      </c>
      <c r="P1381" t="s">
        <v>7</v>
      </c>
      <c r="Q1381" s="15" t="s">
        <v>7</v>
      </c>
      <c r="R1381" s="15" t="s">
        <v>7</v>
      </c>
    </row>
    <row r="1382" spans="8:18" s="15" customFormat="1" x14ac:dyDescent="0.3">
      <c r="H1382" t="s">
        <v>7</v>
      </c>
      <c r="I1382" t="s">
        <v>7</v>
      </c>
      <c r="J1382" s="129"/>
      <c r="K1382" t="s">
        <v>7</v>
      </c>
      <c r="L1382" s="15" t="s">
        <v>7</v>
      </c>
      <c r="M1382" s="129" t="s">
        <v>7</v>
      </c>
      <c r="N1382" s="15" t="s">
        <v>7</v>
      </c>
      <c r="O1382" s="15" t="s">
        <v>7</v>
      </c>
      <c r="P1382" t="s">
        <v>7</v>
      </c>
      <c r="Q1382" s="15" t="s">
        <v>7</v>
      </c>
      <c r="R1382" s="15" t="s">
        <v>7</v>
      </c>
    </row>
    <row r="1383" spans="8:18" s="15" customFormat="1" x14ac:dyDescent="0.3">
      <c r="H1383" t="s">
        <v>7</v>
      </c>
      <c r="I1383" t="s">
        <v>7</v>
      </c>
      <c r="J1383" s="129"/>
      <c r="K1383" t="s">
        <v>7</v>
      </c>
      <c r="L1383" s="15" t="s">
        <v>7</v>
      </c>
      <c r="M1383" s="129" t="s">
        <v>7</v>
      </c>
      <c r="N1383" s="15" t="s">
        <v>7</v>
      </c>
      <c r="O1383" s="15" t="s">
        <v>7</v>
      </c>
      <c r="P1383" t="s">
        <v>7</v>
      </c>
      <c r="Q1383" s="15" t="s">
        <v>7</v>
      </c>
      <c r="R1383" s="15" t="s">
        <v>7</v>
      </c>
    </row>
    <row r="1384" spans="8:18" s="15" customFormat="1" x14ac:dyDescent="0.3">
      <c r="H1384" t="s">
        <v>7</v>
      </c>
      <c r="I1384" t="s">
        <v>7</v>
      </c>
      <c r="J1384" s="129"/>
      <c r="K1384" t="s">
        <v>7</v>
      </c>
      <c r="L1384" s="15" t="s">
        <v>7</v>
      </c>
      <c r="M1384" s="129" t="s">
        <v>7</v>
      </c>
      <c r="N1384" s="15" t="s">
        <v>7</v>
      </c>
      <c r="O1384" s="15" t="s">
        <v>7</v>
      </c>
      <c r="P1384" t="s">
        <v>7</v>
      </c>
      <c r="Q1384" s="15" t="s">
        <v>7</v>
      </c>
      <c r="R1384" s="15" t="s">
        <v>7</v>
      </c>
    </row>
    <row r="1385" spans="8:18" s="15" customFormat="1" x14ac:dyDescent="0.3">
      <c r="H1385" t="s">
        <v>7</v>
      </c>
      <c r="I1385" t="s">
        <v>7</v>
      </c>
      <c r="J1385" s="129"/>
      <c r="K1385" t="s">
        <v>7</v>
      </c>
      <c r="L1385" s="15" t="s">
        <v>7</v>
      </c>
      <c r="M1385" s="129" t="s">
        <v>7</v>
      </c>
      <c r="N1385" s="15" t="s">
        <v>7</v>
      </c>
      <c r="O1385" s="15" t="s">
        <v>7</v>
      </c>
      <c r="P1385" t="s">
        <v>7</v>
      </c>
      <c r="Q1385" s="15" t="s">
        <v>7</v>
      </c>
      <c r="R1385" s="15" t="s">
        <v>7</v>
      </c>
    </row>
    <row r="1386" spans="8:18" s="15" customFormat="1" x14ac:dyDescent="0.3">
      <c r="H1386" t="s">
        <v>7</v>
      </c>
      <c r="I1386" t="s">
        <v>7</v>
      </c>
      <c r="J1386" s="129"/>
      <c r="K1386" t="s">
        <v>7</v>
      </c>
      <c r="L1386" s="15" t="s">
        <v>7</v>
      </c>
      <c r="M1386" s="129" t="s">
        <v>7</v>
      </c>
      <c r="N1386" s="15" t="s">
        <v>7</v>
      </c>
      <c r="O1386" s="15" t="s">
        <v>7</v>
      </c>
      <c r="P1386" t="s">
        <v>7</v>
      </c>
      <c r="Q1386" s="15" t="s">
        <v>7</v>
      </c>
      <c r="R1386" s="15" t="s">
        <v>7</v>
      </c>
    </row>
    <row r="1387" spans="8:18" s="15" customFormat="1" x14ac:dyDescent="0.3">
      <c r="H1387" t="s">
        <v>7</v>
      </c>
      <c r="I1387" t="s">
        <v>7</v>
      </c>
      <c r="J1387" s="129"/>
      <c r="K1387" t="s">
        <v>7</v>
      </c>
      <c r="L1387" s="15" t="s">
        <v>7</v>
      </c>
      <c r="M1387" s="129" t="s">
        <v>7</v>
      </c>
      <c r="N1387" s="15" t="s">
        <v>7</v>
      </c>
      <c r="O1387" s="15" t="s">
        <v>7</v>
      </c>
      <c r="P1387" t="s">
        <v>7</v>
      </c>
      <c r="Q1387" s="15" t="s">
        <v>7</v>
      </c>
      <c r="R1387" s="15" t="s">
        <v>7</v>
      </c>
    </row>
    <row r="1388" spans="8:18" s="15" customFormat="1" x14ac:dyDescent="0.3">
      <c r="H1388" t="s">
        <v>7</v>
      </c>
      <c r="I1388" t="s">
        <v>7</v>
      </c>
      <c r="J1388" s="129"/>
      <c r="K1388" t="s">
        <v>7</v>
      </c>
      <c r="L1388" s="15" t="s">
        <v>7</v>
      </c>
      <c r="M1388" s="129" t="s">
        <v>7</v>
      </c>
      <c r="N1388" s="15" t="s">
        <v>7</v>
      </c>
      <c r="O1388" s="15" t="s">
        <v>7</v>
      </c>
      <c r="P1388" t="s">
        <v>7</v>
      </c>
      <c r="Q1388" s="15" t="s">
        <v>7</v>
      </c>
      <c r="R1388" s="15" t="s">
        <v>7</v>
      </c>
    </row>
    <row r="1389" spans="8:18" s="15" customFormat="1" x14ac:dyDescent="0.3">
      <c r="H1389" t="s">
        <v>7</v>
      </c>
      <c r="I1389" t="s">
        <v>7</v>
      </c>
      <c r="J1389" s="129"/>
      <c r="K1389" t="s">
        <v>7</v>
      </c>
      <c r="L1389" s="15" t="s">
        <v>7</v>
      </c>
      <c r="M1389" s="129" t="s">
        <v>7</v>
      </c>
      <c r="N1389" s="15" t="s">
        <v>7</v>
      </c>
      <c r="O1389" s="15" t="s">
        <v>7</v>
      </c>
      <c r="P1389" t="s">
        <v>7</v>
      </c>
      <c r="Q1389" s="15" t="s">
        <v>7</v>
      </c>
      <c r="R1389" s="15" t="s">
        <v>7</v>
      </c>
    </row>
    <row r="1390" spans="8:18" s="15" customFormat="1" x14ac:dyDescent="0.3">
      <c r="H1390" t="s">
        <v>7</v>
      </c>
      <c r="I1390" t="s">
        <v>7</v>
      </c>
      <c r="J1390" s="129"/>
      <c r="K1390" t="s">
        <v>7</v>
      </c>
      <c r="L1390" s="15" t="s">
        <v>7</v>
      </c>
      <c r="M1390" s="129" t="s">
        <v>7</v>
      </c>
      <c r="N1390" s="15" t="s">
        <v>7</v>
      </c>
      <c r="O1390" s="15" t="s">
        <v>7</v>
      </c>
      <c r="P1390" t="s">
        <v>7</v>
      </c>
      <c r="Q1390" s="15" t="s">
        <v>7</v>
      </c>
      <c r="R1390" s="15" t="s">
        <v>7</v>
      </c>
    </row>
    <row r="1391" spans="8:18" s="15" customFormat="1" x14ac:dyDescent="0.3">
      <c r="H1391" t="s">
        <v>7</v>
      </c>
      <c r="I1391" t="s">
        <v>7</v>
      </c>
      <c r="J1391" s="129"/>
      <c r="K1391" t="s">
        <v>7</v>
      </c>
      <c r="L1391" s="15" t="s">
        <v>7</v>
      </c>
      <c r="M1391" s="129" t="s">
        <v>7</v>
      </c>
      <c r="N1391" s="15" t="s">
        <v>7</v>
      </c>
      <c r="O1391" s="15" t="s">
        <v>7</v>
      </c>
      <c r="P1391" t="s">
        <v>7</v>
      </c>
      <c r="Q1391" s="15" t="s">
        <v>7</v>
      </c>
      <c r="R1391" s="15" t="s">
        <v>7</v>
      </c>
    </row>
    <row r="1392" spans="8:18" s="15" customFormat="1" x14ac:dyDescent="0.3">
      <c r="H1392" t="s">
        <v>7</v>
      </c>
      <c r="I1392" t="s">
        <v>7</v>
      </c>
      <c r="J1392" s="129"/>
      <c r="K1392" t="s">
        <v>7</v>
      </c>
      <c r="L1392" s="15" t="s">
        <v>7</v>
      </c>
      <c r="M1392" s="129" t="s">
        <v>7</v>
      </c>
      <c r="N1392" s="15" t="s">
        <v>7</v>
      </c>
      <c r="O1392" s="15" t="s">
        <v>7</v>
      </c>
      <c r="P1392" t="s">
        <v>7</v>
      </c>
      <c r="Q1392" s="15" t="s">
        <v>7</v>
      </c>
      <c r="R1392" s="15" t="s">
        <v>7</v>
      </c>
    </row>
    <row r="1393" spans="8:18" s="15" customFormat="1" x14ac:dyDescent="0.3">
      <c r="H1393" t="s">
        <v>7</v>
      </c>
      <c r="I1393" t="s">
        <v>7</v>
      </c>
      <c r="J1393" s="129"/>
      <c r="K1393" t="s">
        <v>7</v>
      </c>
      <c r="L1393" s="15" t="s">
        <v>7</v>
      </c>
      <c r="M1393" s="129" t="s">
        <v>7</v>
      </c>
      <c r="N1393" s="15" t="s">
        <v>7</v>
      </c>
      <c r="O1393" s="15" t="s">
        <v>7</v>
      </c>
      <c r="P1393" t="s">
        <v>7</v>
      </c>
      <c r="Q1393" s="15" t="s">
        <v>7</v>
      </c>
      <c r="R1393" s="15" t="s">
        <v>7</v>
      </c>
    </row>
    <row r="1394" spans="8:18" s="15" customFormat="1" x14ac:dyDescent="0.3">
      <c r="H1394" t="s">
        <v>7</v>
      </c>
      <c r="I1394" t="s">
        <v>7</v>
      </c>
      <c r="J1394" s="129"/>
      <c r="K1394" t="s">
        <v>7</v>
      </c>
      <c r="L1394" s="15" t="s">
        <v>7</v>
      </c>
      <c r="M1394" s="129" t="s">
        <v>7</v>
      </c>
      <c r="N1394" s="15" t="s">
        <v>7</v>
      </c>
      <c r="O1394" s="15" t="s">
        <v>7</v>
      </c>
      <c r="P1394" t="s">
        <v>7</v>
      </c>
      <c r="Q1394" s="15" t="s">
        <v>7</v>
      </c>
      <c r="R1394" s="15" t="s">
        <v>7</v>
      </c>
    </row>
    <row r="1395" spans="8:18" s="15" customFormat="1" x14ac:dyDescent="0.3">
      <c r="H1395" t="s">
        <v>7</v>
      </c>
      <c r="I1395" t="s">
        <v>7</v>
      </c>
      <c r="J1395" s="129"/>
      <c r="K1395" t="s">
        <v>7</v>
      </c>
      <c r="L1395" s="15" t="s">
        <v>7</v>
      </c>
      <c r="M1395" s="129" t="s">
        <v>7</v>
      </c>
      <c r="N1395" s="15" t="s">
        <v>7</v>
      </c>
      <c r="O1395" s="15" t="s">
        <v>7</v>
      </c>
      <c r="P1395" t="s">
        <v>7</v>
      </c>
      <c r="Q1395" s="15" t="s">
        <v>7</v>
      </c>
      <c r="R1395" s="15" t="s">
        <v>7</v>
      </c>
    </row>
    <row r="1396" spans="8:18" s="15" customFormat="1" x14ac:dyDescent="0.3">
      <c r="H1396" t="s">
        <v>7</v>
      </c>
      <c r="I1396" t="s">
        <v>7</v>
      </c>
      <c r="J1396" s="129"/>
      <c r="K1396" t="s">
        <v>7</v>
      </c>
      <c r="L1396" s="15" t="s">
        <v>7</v>
      </c>
      <c r="M1396" s="129" t="s">
        <v>7</v>
      </c>
      <c r="N1396" s="15" t="s">
        <v>7</v>
      </c>
      <c r="O1396" s="15" t="s">
        <v>7</v>
      </c>
      <c r="P1396" t="s">
        <v>7</v>
      </c>
      <c r="Q1396" s="15" t="s">
        <v>7</v>
      </c>
      <c r="R1396" s="15" t="s">
        <v>7</v>
      </c>
    </row>
    <row r="1397" spans="8:18" s="15" customFormat="1" x14ac:dyDescent="0.3">
      <c r="H1397" t="s">
        <v>7</v>
      </c>
      <c r="I1397" t="s">
        <v>7</v>
      </c>
      <c r="J1397" s="129"/>
      <c r="K1397" t="s">
        <v>7</v>
      </c>
      <c r="L1397" s="15" t="s">
        <v>7</v>
      </c>
      <c r="M1397" s="129" t="s">
        <v>7</v>
      </c>
      <c r="N1397" s="15" t="s">
        <v>7</v>
      </c>
      <c r="O1397" s="15" t="s">
        <v>7</v>
      </c>
      <c r="P1397" t="s">
        <v>7</v>
      </c>
      <c r="Q1397" s="15" t="s">
        <v>7</v>
      </c>
      <c r="R1397" s="15" t="s">
        <v>7</v>
      </c>
    </row>
    <row r="1398" spans="8:18" s="15" customFormat="1" x14ac:dyDescent="0.3">
      <c r="H1398" t="s">
        <v>7</v>
      </c>
      <c r="I1398" t="s">
        <v>7</v>
      </c>
      <c r="J1398" s="129"/>
      <c r="K1398" t="s">
        <v>7</v>
      </c>
      <c r="L1398" s="15" t="s">
        <v>7</v>
      </c>
      <c r="M1398" s="129" t="s">
        <v>7</v>
      </c>
      <c r="N1398" s="15" t="s">
        <v>7</v>
      </c>
      <c r="O1398" s="15" t="s">
        <v>7</v>
      </c>
      <c r="P1398" t="s">
        <v>7</v>
      </c>
      <c r="Q1398" s="15" t="s">
        <v>7</v>
      </c>
      <c r="R1398" s="15" t="s">
        <v>7</v>
      </c>
    </row>
    <row r="1399" spans="8:18" s="15" customFormat="1" x14ac:dyDescent="0.3">
      <c r="H1399" t="s">
        <v>7</v>
      </c>
      <c r="I1399" t="s">
        <v>7</v>
      </c>
      <c r="J1399" s="129"/>
      <c r="K1399" t="s">
        <v>7</v>
      </c>
      <c r="L1399" s="15" t="s">
        <v>7</v>
      </c>
      <c r="M1399" s="129" t="s">
        <v>7</v>
      </c>
      <c r="N1399" s="15" t="s">
        <v>7</v>
      </c>
      <c r="O1399" s="15" t="s">
        <v>7</v>
      </c>
      <c r="P1399" t="s">
        <v>7</v>
      </c>
      <c r="Q1399" s="15" t="s">
        <v>7</v>
      </c>
      <c r="R1399" s="15" t="s">
        <v>7</v>
      </c>
    </row>
    <row r="1400" spans="8:18" s="15" customFormat="1" x14ac:dyDescent="0.3">
      <c r="H1400" t="s">
        <v>7</v>
      </c>
      <c r="I1400" t="s">
        <v>7</v>
      </c>
      <c r="J1400" s="129"/>
      <c r="K1400" t="s">
        <v>7</v>
      </c>
      <c r="L1400" s="15" t="s">
        <v>7</v>
      </c>
      <c r="M1400" s="129" t="s">
        <v>7</v>
      </c>
      <c r="N1400" s="15" t="s">
        <v>7</v>
      </c>
      <c r="O1400" s="15" t="s">
        <v>7</v>
      </c>
      <c r="P1400" t="s">
        <v>7</v>
      </c>
      <c r="Q1400" s="15" t="s">
        <v>7</v>
      </c>
      <c r="R1400" s="15" t="s">
        <v>7</v>
      </c>
    </row>
    <row r="1401" spans="8:18" s="15" customFormat="1" x14ac:dyDescent="0.3">
      <c r="H1401" t="s">
        <v>7</v>
      </c>
      <c r="I1401" t="s">
        <v>7</v>
      </c>
      <c r="J1401" s="129"/>
      <c r="K1401" t="s">
        <v>7</v>
      </c>
      <c r="L1401" s="15" t="s">
        <v>7</v>
      </c>
      <c r="M1401" s="129" t="s">
        <v>7</v>
      </c>
      <c r="N1401" s="15" t="s">
        <v>7</v>
      </c>
      <c r="O1401" s="15" t="s">
        <v>7</v>
      </c>
      <c r="P1401" t="s">
        <v>7</v>
      </c>
      <c r="Q1401" s="15" t="s">
        <v>7</v>
      </c>
      <c r="R1401" s="15" t="s">
        <v>7</v>
      </c>
    </row>
    <row r="1402" spans="8:18" s="15" customFormat="1" x14ac:dyDescent="0.3">
      <c r="H1402" t="s">
        <v>7</v>
      </c>
      <c r="I1402" t="s">
        <v>7</v>
      </c>
      <c r="J1402" s="129"/>
      <c r="K1402" t="s">
        <v>7</v>
      </c>
      <c r="L1402" s="15" t="s">
        <v>7</v>
      </c>
      <c r="M1402" s="129" t="s">
        <v>7</v>
      </c>
      <c r="N1402" s="15" t="s">
        <v>7</v>
      </c>
      <c r="O1402" s="15" t="s">
        <v>7</v>
      </c>
      <c r="P1402" t="s">
        <v>7</v>
      </c>
      <c r="Q1402" s="15" t="s">
        <v>7</v>
      </c>
      <c r="R1402" s="15" t="s">
        <v>7</v>
      </c>
    </row>
    <row r="1403" spans="8:18" s="15" customFormat="1" x14ac:dyDescent="0.3">
      <c r="H1403" t="s">
        <v>7</v>
      </c>
      <c r="I1403" t="s">
        <v>7</v>
      </c>
      <c r="J1403" s="129"/>
      <c r="K1403" t="s">
        <v>7</v>
      </c>
      <c r="L1403" s="15" t="s">
        <v>7</v>
      </c>
      <c r="M1403" s="129" t="s">
        <v>7</v>
      </c>
      <c r="N1403" s="15" t="s">
        <v>7</v>
      </c>
      <c r="O1403" s="15" t="s">
        <v>7</v>
      </c>
      <c r="P1403" t="s">
        <v>7</v>
      </c>
      <c r="Q1403" s="15" t="s">
        <v>7</v>
      </c>
      <c r="R1403" s="15" t="s">
        <v>7</v>
      </c>
    </row>
    <row r="1404" spans="8:18" s="15" customFormat="1" x14ac:dyDescent="0.3">
      <c r="H1404" t="s">
        <v>7</v>
      </c>
      <c r="I1404" t="s">
        <v>7</v>
      </c>
      <c r="J1404" s="129"/>
      <c r="K1404" t="s">
        <v>7</v>
      </c>
      <c r="L1404" s="15" t="s">
        <v>7</v>
      </c>
      <c r="M1404" s="129" t="s">
        <v>7</v>
      </c>
      <c r="N1404" s="15" t="s">
        <v>7</v>
      </c>
      <c r="O1404" s="15" t="s">
        <v>7</v>
      </c>
      <c r="P1404" t="s">
        <v>7</v>
      </c>
      <c r="Q1404" s="15" t="s">
        <v>7</v>
      </c>
      <c r="R1404" s="15" t="s">
        <v>7</v>
      </c>
    </row>
    <row r="1405" spans="8:18" s="15" customFormat="1" x14ac:dyDescent="0.3">
      <c r="H1405" t="s">
        <v>7</v>
      </c>
      <c r="I1405" t="s">
        <v>7</v>
      </c>
      <c r="J1405" s="129"/>
      <c r="K1405" t="s">
        <v>7</v>
      </c>
      <c r="L1405" s="15" t="s">
        <v>7</v>
      </c>
      <c r="M1405" s="129" t="s">
        <v>7</v>
      </c>
      <c r="N1405" s="15" t="s">
        <v>7</v>
      </c>
      <c r="O1405" s="15" t="s">
        <v>7</v>
      </c>
      <c r="P1405" t="s">
        <v>7</v>
      </c>
      <c r="Q1405" s="15" t="s">
        <v>7</v>
      </c>
      <c r="R1405" s="15" t="s">
        <v>7</v>
      </c>
    </row>
    <row r="1406" spans="8:18" s="15" customFormat="1" x14ac:dyDescent="0.3">
      <c r="H1406" t="s">
        <v>7</v>
      </c>
      <c r="I1406" t="s">
        <v>7</v>
      </c>
      <c r="J1406" s="129"/>
      <c r="K1406" t="s">
        <v>7</v>
      </c>
      <c r="L1406" s="15" t="s">
        <v>7</v>
      </c>
      <c r="M1406" s="129" t="s">
        <v>7</v>
      </c>
      <c r="N1406" s="15" t="s">
        <v>7</v>
      </c>
      <c r="O1406" s="15" t="s">
        <v>7</v>
      </c>
      <c r="P1406" t="s">
        <v>7</v>
      </c>
      <c r="Q1406" s="15" t="s">
        <v>7</v>
      </c>
      <c r="R1406" s="15" t="s">
        <v>7</v>
      </c>
    </row>
    <row r="1407" spans="8:18" s="15" customFormat="1" x14ac:dyDescent="0.3">
      <c r="H1407" t="s">
        <v>7</v>
      </c>
      <c r="I1407" t="s">
        <v>7</v>
      </c>
      <c r="J1407" s="129"/>
      <c r="K1407" t="s">
        <v>7</v>
      </c>
      <c r="L1407" s="15" t="s">
        <v>7</v>
      </c>
      <c r="M1407" s="129" t="s">
        <v>7</v>
      </c>
      <c r="N1407" s="15" t="s">
        <v>7</v>
      </c>
      <c r="O1407" s="15" t="s">
        <v>7</v>
      </c>
      <c r="P1407" t="s">
        <v>7</v>
      </c>
      <c r="Q1407" s="15" t="s">
        <v>7</v>
      </c>
      <c r="R1407" s="15" t="s">
        <v>7</v>
      </c>
    </row>
    <row r="1408" spans="8:18" s="15" customFormat="1" x14ac:dyDescent="0.3">
      <c r="H1408" t="s">
        <v>7</v>
      </c>
      <c r="I1408" t="s">
        <v>7</v>
      </c>
      <c r="J1408" s="129"/>
      <c r="K1408" t="s">
        <v>7</v>
      </c>
      <c r="L1408" s="15" t="s">
        <v>7</v>
      </c>
      <c r="M1408" s="129" t="s">
        <v>7</v>
      </c>
      <c r="N1408" s="15" t="s">
        <v>7</v>
      </c>
      <c r="O1408" s="15" t="s">
        <v>7</v>
      </c>
      <c r="P1408" t="s">
        <v>7</v>
      </c>
      <c r="Q1408" s="15" t="s">
        <v>7</v>
      </c>
      <c r="R1408" s="15" t="s">
        <v>7</v>
      </c>
    </row>
    <row r="1409" spans="8:18" s="15" customFormat="1" x14ac:dyDescent="0.3">
      <c r="H1409" t="s">
        <v>7</v>
      </c>
      <c r="I1409" t="s">
        <v>7</v>
      </c>
      <c r="J1409" s="129"/>
      <c r="K1409" t="s">
        <v>7</v>
      </c>
      <c r="L1409" s="15" t="s">
        <v>7</v>
      </c>
      <c r="M1409" s="129" t="s">
        <v>7</v>
      </c>
      <c r="N1409" s="15" t="s">
        <v>7</v>
      </c>
      <c r="O1409" s="15" t="s">
        <v>7</v>
      </c>
      <c r="P1409" t="s">
        <v>7</v>
      </c>
      <c r="Q1409" s="15" t="s">
        <v>7</v>
      </c>
      <c r="R1409" s="15" t="s">
        <v>7</v>
      </c>
    </row>
    <row r="1410" spans="8:18" s="15" customFormat="1" x14ac:dyDescent="0.3">
      <c r="H1410" t="s">
        <v>7</v>
      </c>
      <c r="I1410" t="s">
        <v>7</v>
      </c>
      <c r="J1410" s="129"/>
      <c r="K1410" t="s">
        <v>7</v>
      </c>
      <c r="L1410" s="15" t="s">
        <v>7</v>
      </c>
      <c r="M1410" s="129" t="s">
        <v>7</v>
      </c>
      <c r="N1410" s="15" t="s">
        <v>7</v>
      </c>
      <c r="O1410" s="15" t="s">
        <v>7</v>
      </c>
      <c r="P1410" t="s">
        <v>7</v>
      </c>
      <c r="Q1410" s="15" t="s">
        <v>7</v>
      </c>
      <c r="R1410" s="15" t="s">
        <v>7</v>
      </c>
    </row>
    <row r="1411" spans="8:18" s="15" customFormat="1" x14ac:dyDescent="0.3">
      <c r="H1411" t="s">
        <v>7</v>
      </c>
      <c r="I1411" t="s">
        <v>7</v>
      </c>
      <c r="J1411" s="129"/>
      <c r="K1411" t="s">
        <v>7</v>
      </c>
      <c r="L1411" s="15" t="s">
        <v>7</v>
      </c>
      <c r="M1411" s="129" t="s">
        <v>7</v>
      </c>
      <c r="N1411" s="15" t="s">
        <v>7</v>
      </c>
      <c r="O1411" s="15" t="s">
        <v>7</v>
      </c>
      <c r="P1411" t="s">
        <v>7</v>
      </c>
      <c r="Q1411" s="15" t="s">
        <v>7</v>
      </c>
      <c r="R1411" s="15" t="s">
        <v>7</v>
      </c>
    </row>
    <row r="1412" spans="8:18" s="15" customFormat="1" x14ac:dyDescent="0.3">
      <c r="H1412" t="s">
        <v>7</v>
      </c>
      <c r="I1412" t="s">
        <v>7</v>
      </c>
      <c r="J1412" s="129"/>
      <c r="K1412" t="s">
        <v>7</v>
      </c>
      <c r="L1412" s="15" t="s">
        <v>7</v>
      </c>
      <c r="M1412" s="129" t="s">
        <v>7</v>
      </c>
      <c r="N1412" s="15" t="s">
        <v>7</v>
      </c>
      <c r="O1412" s="15" t="s">
        <v>7</v>
      </c>
      <c r="P1412" t="s">
        <v>7</v>
      </c>
      <c r="Q1412" s="15" t="s">
        <v>7</v>
      </c>
      <c r="R1412" s="15" t="s">
        <v>7</v>
      </c>
    </row>
    <row r="1413" spans="8:18" s="15" customFormat="1" x14ac:dyDescent="0.3">
      <c r="H1413" t="s">
        <v>7</v>
      </c>
      <c r="I1413" t="s">
        <v>7</v>
      </c>
      <c r="J1413" s="129"/>
      <c r="K1413" t="s">
        <v>7</v>
      </c>
      <c r="L1413" s="15" t="s">
        <v>7</v>
      </c>
      <c r="M1413" s="129" t="s">
        <v>7</v>
      </c>
      <c r="N1413" s="15" t="s">
        <v>7</v>
      </c>
      <c r="O1413" s="15" t="s">
        <v>7</v>
      </c>
      <c r="P1413" t="s">
        <v>7</v>
      </c>
      <c r="Q1413" s="15" t="s">
        <v>7</v>
      </c>
      <c r="R1413" s="15" t="s">
        <v>7</v>
      </c>
    </row>
    <row r="1414" spans="8:18" s="15" customFormat="1" x14ac:dyDescent="0.3">
      <c r="H1414" t="s">
        <v>7</v>
      </c>
      <c r="I1414" t="s">
        <v>7</v>
      </c>
      <c r="J1414" s="129"/>
      <c r="K1414" t="s">
        <v>7</v>
      </c>
      <c r="L1414" s="15" t="s">
        <v>7</v>
      </c>
      <c r="M1414" s="129" t="s">
        <v>7</v>
      </c>
      <c r="N1414" s="15" t="s">
        <v>7</v>
      </c>
      <c r="O1414" s="15" t="s">
        <v>7</v>
      </c>
      <c r="P1414" t="s">
        <v>7</v>
      </c>
      <c r="Q1414" s="15" t="s">
        <v>7</v>
      </c>
      <c r="R1414" s="15" t="s">
        <v>7</v>
      </c>
    </row>
    <row r="1415" spans="8:18" s="15" customFormat="1" x14ac:dyDescent="0.3">
      <c r="H1415" t="s">
        <v>7</v>
      </c>
      <c r="I1415" t="s">
        <v>7</v>
      </c>
      <c r="J1415" s="129"/>
      <c r="K1415" t="s">
        <v>7</v>
      </c>
      <c r="L1415" s="15" t="s">
        <v>7</v>
      </c>
      <c r="M1415" s="129" t="s">
        <v>7</v>
      </c>
      <c r="N1415" s="15" t="s">
        <v>7</v>
      </c>
      <c r="O1415" s="15" t="s">
        <v>7</v>
      </c>
      <c r="P1415" t="s">
        <v>7</v>
      </c>
      <c r="Q1415" s="15" t="s">
        <v>7</v>
      </c>
      <c r="R1415" s="15" t="s">
        <v>7</v>
      </c>
    </row>
    <row r="1416" spans="8:18" s="15" customFormat="1" x14ac:dyDescent="0.3">
      <c r="H1416" t="s">
        <v>7</v>
      </c>
      <c r="I1416" t="s">
        <v>7</v>
      </c>
      <c r="J1416" s="129"/>
      <c r="K1416" t="s">
        <v>7</v>
      </c>
      <c r="L1416" s="15" t="s">
        <v>7</v>
      </c>
      <c r="M1416" s="129" t="s">
        <v>7</v>
      </c>
      <c r="N1416" s="15" t="s">
        <v>7</v>
      </c>
      <c r="O1416" s="15" t="s">
        <v>7</v>
      </c>
      <c r="P1416" t="s">
        <v>7</v>
      </c>
      <c r="Q1416" s="15" t="s">
        <v>7</v>
      </c>
      <c r="R1416" s="15" t="s">
        <v>7</v>
      </c>
    </row>
    <row r="1417" spans="8:18" s="15" customFormat="1" x14ac:dyDescent="0.3">
      <c r="H1417" t="s">
        <v>7</v>
      </c>
      <c r="I1417" t="s">
        <v>7</v>
      </c>
      <c r="J1417" s="129"/>
      <c r="K1417" t="s">
        <v>7</v>
      </c>
      <c r="L1417" s="15" t="s">
        <v>7</v>
      </c>
      <c r="M1417" s="129" t="s">
        <v>7</v>
      </c>
      <c r="N1417" s="15" t="s">
        <v>7</v>
      </c>
      <c r="O1417" s="15" t="s">
        <v>7</v>
      </c>
      <c r="P1417" t="s">
        <v>7</v>
      </c>
      <c r="Q1417" s="15" t="s">
        <v>7</v>
      </c>
      <c r="R1417" s="15" t="s">
        <v>7</v>
      </c>
    </row>
    <row r="1418" spans="8:18" s="15" customFormat="1" x14ac:dyDescent="0.3">
      <c r="H1418" t="s">
        <v>7</v>
      </c>
      <c r="I1418" t="s">
        <v>7</v>
      </c>
      <c r="J1418" s="129"/>
      <c r="K1418" t="s">
        <v>7</v>
      </c>
      <c r="L1418" s="15" t="s">
        <v>7</v>
      </c>
      <c r="M1418" s="129" t="s">
        <v>7</v>
      </c>
      <c r="N1418" s="15" t="s">
        <v>7</v>
      </c>
      <c r="O1418" s="15" t="s">
        <v>7</v>
      </c>
      <c r="P1418" t="s">
        <v>7</v>
      </c>
      <c r="Q1418" s="15" t="s">
        <v>7</v>
      </c>
      <c r="R1418" s="15" t="s">
        <v>7</v>
      </c>
    </row>
    <row r="1419" spans="8:18" s="15" customFormat="1" x14ac:dyDescent="0.3">
      <c r="H1419" t="s">
        <v>7</v>
      </c>
      <c r="I1419" t="s">
        <v>7</v>
      </c>
      <c r="J1419" s="129"/>
      <c r="K1419" t="s">
        <v>7</v>
      </c>
      <c r="L1419" s="15" t="s">
        <v>7</v>
      </c>
      <c r="M1419" s="129" t="s">
        <v>7</v>
      </c>
      <c r="N1419" s="15" t="s">
        <v>7</v>
      </c>
      <c r="O1419" s="15" t="s">
        <v>7</v>
      </c>
      <c r="P1419" t="s">
        <v>7</v>
      </c>
      <c r="Q1419" s="15" t="s">
        <v>7</v>
      </c>
      <c r="R1419" s="15" t="s">
        <v>7</v>
      </c>
    </row>
    <row r="1420" spans="8:18" s="15" customFormat="1" x14ac:dyDescent="0.3">
      <c r="H1420" t="s">
        <v>7</v>
      </c>
      <c r="I1420" t="s">
        <v>7</v>
      </c>
      <c r="J1420" s="129"/>
      <c r="K1420" t="s">
        <v>7</v>
      </c>
      <c r="L1420" s="15" t="s">
        <v>7</v>
      </c>
      <c r="M1420" s="129" t="s">
        <v>7</v>
      </c>
      <c r="N1420" s="15" t="s">
        <v>7</v>
      </c>
      <c r="O1420" s="15" t="s">
        <v>7</v>
      </c>
      <c r="P1420" t="s">
        <v>7</v>
      </c>
      <c r="Q1420" s="15" t="s">
        <v>7</v>
      </c>
      <c r="R1420" s="15" t="s">
        <v>7</v>
      </c>
    </row>
    <row r="1421" spans="8:18" s="15" customFormat="1" x14ac:dyDescent="0.3">
      <c r="H1421" t="s">
        <v>7</v>
      </c>
      <c r="I1421" t="s">
        <v>7</v>
      </c>
      <c r="J1421" s="129"/>
      <c r="K1421" t="s">
        <v>7</v>
      </c>
      <c r="L1421" s="15" t="s">
        <v>7</v>
      </c>
      <c r="M1421" s="129" t="s">
        <v>7</v>
      </c>
      <c r="N1421" s="15" t="s">
        <v>7</v>
      </c>
      <c r="O1421" s="15" t="s">
        <v>7</v>
      </c>
      <c r="P1421" t="s">
        <v>7</v>
      </c>
      <c r="Q1421" s="15" t="s">
        <v>7</v>
      </c>
      <c r="R1421" s="15" t="s">
        <v>7</v>
      </c>
    </row>
    <row r="1422" spans="8:18" s="15" customFormat="1" x14ac:dyDescent="0.3">
      <c r="H1422" t="s">
        <v>7</v>
      </c>
      <c r="I1422" t="s">
        <v>7</v>
      </c>
      <c r="J1422" s="129"/>
      <c r="K1422" t="s">
        <v>7</v>
      </c>
      <c r="L1422" s="15" t="s">
        <v>7</v>
      </c>
      <c r="M1422" s="129" t="s">
        <v>7</v>
      </c>
      <c r="N1422" s="15" t="s">
        <v>7</v>
      </c>
      <c r="O1422" s="15" t="s">
        <v>7</v>
      </c>
      <c r="P1422" t="s">
        <v>7</v>
      </c>
      <c r="Q1422" s="15" t="s">
        <v>7</v>
      </c>
      <c r="R1422" s="15" t="s">
        <v>7</v>
      </c>
    </row>
    <row r="1423" spans="8:18" s="15" customFormat="1" x14ac:dyDescent="0.3">
      <c r="H1423" t="s">
        <v>7</v>
      </c>
      <c r="I1423" t="s">
        <v>7</v>
      </c>
      <c r="J1423" s="129"/>
      <c r="K1423" t="s">
        <v>7</v>
      </c>
      <c r="L1423" s="15" t="s">
        <v>7</v>
      </c>
      <c r="M1423" s="129" t="s">
        <v>7</v>
      </c>
      <c r="N1423" s="15" t="s">
        <v>7</v>
      </c>
      <c r="O1423" s="15" t="s">
        <v>7</v>
      </c>
      <c r="P1423" t="s">
        <v>7</v>
      </c>
      <c r="Q1423" s="15" t="s">
        <v>7</v>
      </c>
      <c r="R1423" s="15" t="s">
        <v>7</v>
      </c>
    </row>
    <row r="1424" spans="8:18" s="15" customFormat="1" x14ac:dyDescent="0.3">
      <c r="H1424" t="s">
        <v>7</v>
      </c>
      <c r="I1424" t="s">
        <v>7</v>
      </c>
      <c r="J1424" s="129"/>
      <c r="K1424" t="s">
        <v>7</v>
      </c>
      <c r="L1424" s="15" t="s">
        <v>7</v>
      </c>
      <c r="M1424" s="129" t="s">
        <v>7</v>
      </c>
      <c r="N1424" s="15" t="s">
        <v>7</v>
      </c>
      <c r="O1424" s="15" t="s">
        <v>7</v>
      </c>
      <c r="P1424" t="s">
        <v>7</v>
      </c>
      <c r="Q1424" s="15" t="s">
        <v>7</v>
      </c>
      <c r="R1424" s="15" t="s">
        <v>7</v>
      </c>
    </row>
    <row r="1425" spans="8:18" s="15" customFormat="1" x14ac:dyDescent="0.3">
      <c r="H1425" t="s">
        <v>7</v>
      </c>
      <c r="I1425" t="s">
        <v>7</v>
      </c>
      <c r="J1425" s="129"/>
      <c r="K1425" t="s">
        <v>7</v>
      </c>
      <c r="L1425" s="15" t="s">
        <v>7</v>
      </c>
      <c r="M1425" s="129" t="s">
        <v>7</v>
      </c>
      <c r="N1425" s="15" t="s">
        <v>7</v>
      </c>
      <c r="O1425" s="15" t="s">
        <v>7</v>
      </c>
      <c r="P1425" t="s">
        <v>7</v>
      </c>
      <c r="Q1425" s="15" t="s">
        <v>7</v>
      </c>
      <c r="R1425" s="15" t="s">
        <v>7</v>
      </c>
    </row>
    <row r="1426" spans="8:18" s="15" customFormat="1" x14ac:dyDescent="0.3">
      <c r="H1426" t="s">
        <v>7</v>
      </c>
      <c r="I1426" t="s">
        <v>7</v>
      </c>
      <c r="J1426" s="129"/>
      <c r="K1426" t="s">
        <v>7</v>
      </c>
      <c r="L1426" s="15" t="s">
        <v>7</v>
      </c>
      <c r="M1426" s="129" t="s">
        <v>7</v>
      </c>
      <c r="N1426" s="15" t="s">
        <v>7</v>
      </c>
      <c r="O1426" s="15" t="s">
        <v>7</v>
      </c>
      <c r="P1426" t="s">
        <v>7</v>
      </c>
      <c r="Q1426" s="15" t="s">
        <v>7</v>
      </c>
      <c r="R1426" s="15" t="s">
        <v>7</v>
      </c>
    </row>
    <row r="1427" spans="8:18" s="15" customFormat="1" x14ac:dyDescent="0.3">
      <c r="H1427" t="s">
        <v>7</v>
      </c>
      <c r="I1427" t="s">
        <v>7</v>
      </c>
      <c r="J1427" s="129"/>
      <c r="K1427" t="s">
        <v>7</v>
      </c>
      <c r="L1427" s="15" t="s">
        <v>7</v>
      </c>
      <c r="M1427" s="129" t="s">
        <v>7</v>
      </c>
      <c r="N1427" s="15" t="s">
        <v>7</v>
      </c>
      <c r="O1427" s="15" t="s">
        <v>7</v>
      </c>
      <c r="P1427" t="s">
        <v>7</v>
      </c>
      <c r="Q1427" s="15" t="s">
        <v>7</v>
      </c>
      <c r="R1427" s="15" t="s">
        <v>7</v>
      </c>
    </row>
    <row r="1428" spans="8:18" s="15" customFormat="1" x14ac:dyDescent="0.3">
      <c r="H1428" t="s">
        <v>7</v>
      </c>
      <c r="I1428" t="s">
        <v>7</v>
      </c>
      <c r="J1428" s="129"/>
      <c r="K1428" t="s">
        <v>7</v>
      </c>
      <c r="L1428" s="15" t="s">
        <v>7</v>
      </c>
      <c r="M1428" s="129" t="s">
        <v>7</v>
      </c>
      <c r="N1428" s="15" t="s">
        <v>7</v>
      </c>
      <c r="O1428" s="15" t="s">
        <v>7</v>
      </c>
      <c r="P1428" t="s">
        <v>7</v>
      </c>
      <c r="Q1428" s="15" t="s">
        <v>7</v>
      </c>
      <c r="R1428" s="15" t="s">
        <v>7</v>
      </c>
    </row>
    <row r="1429" spans="8:18" s="15" customFormat="1" x14ac:dyDescent="0.3">
      <c r="H1429" t="s">
        <v>7</v>
      </c>
      <c r="I1429" t="s">
        <v>7</v>
      </c>
      <c r="J1429" s="129"/>
      <c r="K1429" t="s">
        <v>7</v>
      </c>
      <c r="L1429" s="15" t="s">
        <v>7</v>
      </c>
      <c r="M1429" s="129" t="s">
        <v>7</v>
      </c>
      <c r="N1429" s="15" t="s">
        <v>7</v>
      </c>
      <c r="O1429" s="15" t="s">
        <v>7</v>
      </c>
      <c r="P1429" t="s">
        <v>7</v>
      </c>
      <c r="Q1429" s="15" t="s">
        <v>7</v>
      </c>
      <c r="R1429" s="15" t="s">
        <v>7</v>
      </c>
    </row>
    <row r="1430" spans="8:18" s="15" customFormat="1" x14ac:dyDescent="0.3">
      <c r="H1430" t="s">
        <v>7</v>
      </c>
      <c r="I1430" t="s">
        <v>7</v>
      </c>
      <c r="J1430" s="129"/>
      <c r="K1430" t="s">
        <v>7</v>
      </c>
      <c r="L1430" s="15" t="s">
        <v>7</v>
      </c>
      <c r="M1430" s="129" t="s">
        <v>7</v>
      </c>
      <c r="N1430" s="15" t="s">
        <v>7</v>
      </c>
      <c r="O1430" s="15" t="s">
        <v>7</v>
      </c>
      <c r="P1430" t="s">
        <v>7</v>
      </c>
      <c r="Q1430" s="15" t="s">
        <v>7</v>
      </c>
      <c r="R1430" s="15" t="s">
        <v>7</v>
      </c>
    </row>
    <row r="1431" spans="8:18" s="15" customFormat="1" x14ac:dyDescent="0.3">
      <c r="H1431" t="s">
        <v>7</v>
      </c>
      <c r="I1431" t="s">
        <v>7</v>
      </c>
      <c r="J1431" s="129"/>
      <c r="K1431" t="s">
        <v>7</v>
      </c>
      <c r="L1431" s="15" t="s">
        <v>7</v>
      </c>
      <c r="M1431" s="129" t="s">
        <v>7</v>
      </c>
      <c r="N1431" s="15" t="s">
        <v>7</v>
      </c>
      <c r="O1431" s="15" t="s">
        <v>7</v>
      </c>
      <c r="P1431" t="s">
        <v>7</v>
      </c>
      <c r="Q1431" s="15" t="s">
        <v>7</v>
      </c>
      <c r="R1431" s="15" t="s">
        <v>7</v>
      </c>
    </row>
    <row r="1432" spans="8:18" s="15" customFormat="1" x14ac:dyDescent="0.3">
      <c r="H1432" t="s">
        <v>7</v>
      </c>
      <c r="I1432" t="s">
        <v>7</v>
      </c>
      <c r="J1432" s="129"/>
      <c r="K1432" t="s">
        <v>7</v>
      </c>
      <c r="L1432" s="15" t="s">
        <v>7</v>
      </c>
      <c r="M1432" s="129" t="s">
        <v>7</v>
      </c>
      <c r="N1432" s="15" t="s">
        <v>7</v>
      </c>
      <c r="O1432" s="15" t="s">
        <v>7</v>
      </c>
      <c r="P1432" t="s">
        <v>7</v>
      </c>
      <c r="Q1432" s="15" t="s">
        <v>7</v>
      </c>
      <c r="R1432" s="15" t="s">
        <v>7</v>
      </c>
    </row>
    <row r="1433" spans="8:18" s="15" customFormat="1" x14ac:dyDescent="0.3">
      <c r="H1433" t="s">
        <v>7</v>
      </c>
      <c r="I1433" t="s">
        <v>7</v>
      </c>
      <c r="J1433" s="129"/>
      <c r="K1433" t="s">
        <v>7</v>
      </c>
      <c r="L1433" s="15" t="s">
        <v>7</v>
      </c>
      <c r="M1433" s="129" t="s">
        <v>7</v>
      </c>
      <c r="N1433" s="15" t="s">
        <v>7</v>
      </c>
      <c r="O1433" s="15" t="s">
        <v>7</v>
      </c>
      <c r="P1433" t="s">
        <v>7</v>
      </c>
      <c r="Q1433" s="15" t="s">
        <v>7</v>
      </c>
      <c r="R1433" s="15" t="s">
        <v>7</v>
      </c>
    </row>
    <row r="1434" spans="8:18" s="15" customFormat="1" x14ac:dyDescent="0.3">
      <c r="H1434" t="s">
        <v>7</v>
      </c>
      <c r="I1434" t="s">
        <v>7</v>
      </c>
      <c r="J1434" s="129"/>
      <c r="K1434" t="s">
        <v>7</v>
      </c>
      <c r="L1434" s="15" t="s">
        <v>7</v>
      </c>
      <c r="M1434" s="129" t="s">
        <v>7</v>
      </c>
      <c r="N1434" s="15" t="s">
        <v>7</v>
      </c>
      <c r="O1434" s="15" t="s">
        <v>7</v>
      </c>
      <c r="P1434" t="s">
        <v>7</v>
      </c>
      <c r="Q1434" s="15" t="s">
        <v>7</v>
      </c>
      <c r="R1434" s="15" t="s">
        <v>7</v>
      </c>
    </row>
    <row r="1435" spans="8:18" s="15" customFormat="1" x14ac:dyDescent="0.3">
      <c r="H1435" t="s">
        <v>7</v>
      </c>
      <c r="I1435" t="s">
        <v>7</v>
      </c>
      <c r="J1435" s="129"/>
      <c r="K1435" t="s">
        <v>7</v>
      </c>
      <c r="L1435" s="15" t="s">
        <v>7</v>
      </c>
      <c r="M1435" s="129" t="s">
        <v>7</v>
      </c>
      <c r="N1435" s="15" t="s">
        <v>7</v>
      </c>
      <c r="O1435" s="15" t="s">
        <v>7</v>
      </c>
      <c r="P1435" t="s">
        <v>7</v>
      </c>
      <c r="Q1435" s="15" t="s">
        <v>7</v>
      </c>
      <c r="R1435" s="15" t="s">
        <v>7</v>
      </c>
    </row>
    <row r="1436" spans="8:18" s="15" customFormat="1" x14ac:dyDescent="0.3">
      <c r="H1436" t="s">
        <v>7</v>
      </c>
      <c r="I1436" t="s">
        <v>7</v>
      </c>
      <c r="J1436" s="129"/>
      <c r="K1436" t="s">
        <v>7</v>
      </c>
      <c r="L1436" s="15" t="s">
        <v>7</v>
      </c>
      <c r="M1436" s="129" t="s">
        <v>7</v>
      </c>
      <c r="N1436" s="15" t="s">
        <v>7</v>
      </c>
      <c r="O1436" s="15" t="s">
        <v>7</v>
      </c>
      <c r="P1436" t="s">
        <v>7</v>
      </c>
      <c r="Q1436" s="15" t="s">
        <v>7</v>
      </c>
      <c r="R1436" s="15" t="s">
        <v>7</v>
      </c>
    </row>
    <row r="1437" spans="8:18" s="15" customFormat="1" x14ac:dyDescent="0.3">
      <c r="H1437" t="s">
        <v>7</v>
      </c>
      <c r="I1437" t="s">
        <v>7</v>
      </c>
      <c r="J1437" s="129"/>
      <c r="K1437" t="s">
        <v>7</v>
      </c>
      <c r="L1437" s="15" t="s">
        <v>7</v>
      </c>
      <c r="M1437" s="129" t="s">
        <v>7</v>
      </c>
      <c r="N1437" s="15" t="s">
        <v>7</v>
      </c>
      <c r="O1437" s="15" t="s">
        <v>7</v>
      </c>
      <c r="P1437" t="s">
        <v>7</v>
      </c>
      <c r="Q1437" s="15" t="s">
        <v>7</v>
      </c>
      <c r="R1437" s="15" t="s">
        <v>7</v>
      </c>
    </row>
    <row r="1438" spans="8:18" s="15" customFormat="1" x14ac:dyDescent="0.3">
      <c r="H1438" t="s">
        <v>7</v>
      </c>
      <c r="I1438" t="s">
        <v>7</v>
      </c>
      <c r="J1438" s="129"/>
      <c r="K1438" t="s">
        <v>7</v>
      </c>
      <c r="L1438" s="15" t="s">
        <v>7</v>
      </c>
      <c r="M1438" s="129" t="s">
        <v>7</v>
      </c>
      <c r="N1438" s="15" t="s">
        <v>7</v>
      </c>
      <c r="O1438" s="15" t="s">
        <v>7</v>
      </c>
      <c r="P1438" t="s">
        <v>7</v>
      </c>
      <c r="Q1438" s="15" t="s">
        <v>7</v>
      </c>
      <c r="R1438" s="15" t="s">
        <v>7</v>
      </c>
    </row>
    <row r="1439" spans="8:18" s="15" customFormat="1" x14ac:dyDescent="0.3">
      <c r="H1439" t="s">
        <v>7</v>
      </c>
      <c r="I1439" t="s">
        <v>7</v>
      </c>
      <c r="J1439" s="129"/>
      <c r="K1439" t="s">
        <v>7</v>
      </c>
      <c r="L1439" s="15" t="s">
        <v>7</v>
      </c>
      <c r="M1439" s="129" t="s">
        <v>7</v>
      </c>
      <c r="N1439" s="15" t="s">
        <v>7</v>
      </c>
      <c r="O1439" s="15" t="s">
        <v>7</v>
      </c>
      <c r="P1439" t="s">
        <v>7</v>
      </c>
      <c r="Q1439" s="15" t="s">
        <v>7</v>
      </c>
      <c r="R1439" s="15" t="s">
        <v>7</v>
      </c>
    </row>
    <row r="1440" spans="8:18" s="15" customFormat="1" x14ac:dyDescent="0.3">
      <c r="H1440" t="s">
        <v>7</v>
      </c>
      <c r="I1440" t="s">
        <v>7</v>
      </c>
      <c r="J1440" s="129"/>
      <c r="K1440" t="s">
        <v>7</v>
      </c>
      <c r="L1440" s="15" t="s">
        <v>7</v>
      </c>
      <c r="M1440" s="129" t="s">
        <v>7</v>
      </c>
      <c r="N1440" s="15" t="s">
        <v>7</v>
      </c>
      <c r="O1440" s="15" t="s">
        <v>7</v>
      </c>
      <c r="P1440" t="s">
        <v>7</v>
      </c>
      <c r="Q1440" s="15" t="s">
        <v>7</v>
      </c>
      <c r="R1440" s="15" t="s">
        <v>7</v>
      </c>
    </row>
    <row r="1441" spans="8:18" s="15" customFormat="1" x14ac:dyDescent="0.3">
      <c r="H1441" t="s">
        <v>7</v>
      </c>
      <c r="I1441" t="s">
        <v>7</v>
      </c>
      <c r="J1441" s="129"/>
      <c r="K1441" t="s">
        <v>7</v>
      </c>
      <c r="L1441" s="15" t="s">
        <v>7</v>
      </c>
      <c r="M1441" s="129" t="s">
        <v>7</v>
      </c>
      <c r="N1441" s="15" t="s">
        <v>7</v>
      </c>
      <c r="O1441" s="15" t="s">
        <v>7</v>
      </c>
      <c r="P1441" t="s">
        <v>7</v>
      </c>
      <c r="Q1441" s="15" t="s">
        <v>7</v>
      </c>
      <c r="R1441" s="15" t="s">
        <v>7</v>
      </c>
    </row>
    <row r="1442" spans="8:18" s="15" customFormat="1" x14ac:dyDescent="0.3">
      <c r="H1442" t="s">
        <v>7</v>
      </c>
      <c r="I1442" t="s">
        <v>7</v>
      </c>
      <c r="J1442" s="129"/>
      <c r="K1442" t="s">
        <v>7</v>
      </c>
      <c r="L1442" s="15" t="s">
        <v>7</v>
      </c>
      <c r="M1442" s="129" t="s">
        <v>7</v>
      </c>
      <c r="N1442" s="15" t="s">
        <v>7</v>
      </c>
      <c r="O1442" s="15" t="s">
        <v>7</v>
      </c>
      <c r="P1442" t="s">
        <v>7</v>
      </c>
      <c r="Q1442" s="15" t="s">
        <v>7</v>
      </c>
      <c r="R1442" s="15" t="s">
        <v>7</v>
      </c>
    </row>
    <row r="1443" spans="8:18" s="15" customFormat="1" x14ac:dyDescent="0.3">
      <c r="H1443" t="s">
        <v>7</v>
      </c>
      <c r="I1443" t="s">
        <v>7</v>
      </c>
      <c r="J1443" s="129"/>
      <c r="K1443" t="s">
        <v>7</v>
      </c>
      <c r="L1443" s="15" t="s">
        <v>7</v>
      </c>
      <c r="M1443" s="129" t="s">
        <v>7</v>
      </c>
      <c r="N1443" s="15" t="s">
        <v>7</v>
      </c>
      <c r="O1443" s="15" t="s">
        <v>7</v>
      </c>
      <c r="P1443" t="s">
        <v>7</v>
      </c>
      <c r="Q1443" s="15" t="s">
        <v>7</v>
      </c>
      <c r="R1443" s="15" t="s">
        <v>7</v>
      </c>
    </row>
    <row r="1444" spans="8:18" s="15" customFormat="1" x14ac:dyDescent="0.3">
      <c r="H1444" t="s">
        <v>7</v>
      </c>
      <c r="I1444" t="s">
        <v>7</v>
      </c>
      <c r="J1444" s="129"/>
      <c r="K1444" t="s">
        <v>7</v>
      </c>
      <c r="L1444" s="15" t="s">
        <v>7</v>
      </c>
      <c r="M1444" s="129" t="s">
        <v>7</v>
      </c>
      <c r="N1444" s="15" t="s">
        <v>7</v>
      </c>
      <c r="O1444" s="15" t="s">
        <v>7</v>
      </c>
      <c r="P1444" t="s">
        <v>7</v>
      </c>
      <c r="Q1444" s="15" t="s">
        <v>7</v>
      </c>
      <c r="R1444" s="15" t="s">
        <v>7</v>
      </c>
    </row>
    <row r="1445" spans="8:18" s="15" customFormat="1" x14ac:dyDescent="0.3">
      <c r="H1445" t="s">
        <v>7</v>
      </c>
      <c r="I1445" t="s">
        <v>7</v>
      </c>
      <c r="J1445" s="129"/>
      <c r="K1445" t="s">
        <v>7</v>
      </c>
      <c r="L1445" s="15" t="s">
        <v>7</v>
      </c>
      <c r="M1445" s="129" t="s">
        <v>7</v>
      </c>
      <c r="N1445" s="15" t="s">
        <v>7</v>
      </c>
      <c r="O1445" s="15" t="s">
        <v>7</v>
      </c>
      <c r="P1445" t="s">
        <v>7</v>
      </c>
      <c r="Q1445" s="15" t="s">
        <v>7</v>
      </c>
      <c r="R1445" s="15" t="s">
        <v>7</v>
      </c>
    </row>
    <row r="1446" spans="8:18" s="15" customFormat="1" x14ac:dyDescent="0.3">
      <c r="H1446" t="s">
        <v>7</v>
      </c>
      <c r="I1446" t="s">
        <v>7</v>
      </c>
      <c r="J1446" s="129"/>
      <c r="K1446" t="s">
        <v>7</v>
      </c>
      <c r="L1446" s="15" t="s">
        <v>7</v>
      </c>
      <c r="M1446" s="129" t="s">
        <v>7</v>
      </c>
      <c r="N1446" s="15" t="s">
        <v>7</v>
      </c>
      <c r="O1446" s="15" t="s">
        <v>7</v>
      </c>
      <c r="P1446" t="s">
        <v>7</v>
      </c>
      <c r="Q1446" s="15" t="s">
        <v>7</v>
      </c>
      <c r="R1446" s="15" t="s">
        <v>7</v>
      </c>
    </row>
    <row r="1447" spans="8:18" s="15" customFormat="1" x14ac:dyDescent="0.3">
      <c r="H1447" t="s">
        <v>7</v>
      </c>
      <c r="I1447" t="s">
        <v>7</v>
      </c>
      <c r="J1447" s="129"/>
      <c r="K1447" t="s">
        <v>7</v>
      </c>
      <c r="L1447" s="15" t="s">
        <v>7</v>
      </c>
      <c r="M1447" s="129" t="s">
        <v>7</v>
      </c>
      <c r="N1447" s="15" t="s">
        <v>7</v>
      </c>
      <c r="O1447" s="15" t="s">
        <v>7</v>
      </c>
      <c r="P1447" t="s">
        <v>7</v>
      </c>
      <c r="Q1447" s="15" t="s">
        <v>7</v>
      </c>
      <c r="R1447" s="15" t="s">
        <v>7</v>
      </c>
    </row>
    <row r="1448" spans="8:18" s="15" customFormat="1" x14ac:dyDescent="0.3">
      <c r="H1448" t="s">
        <v>7</v>
      </c>
      <c r="I1448" t="s">
        <v>7</v>
      </c>
      <c r="J1448" s="129"/>
      <c r="K1448" t="s">
        <v>7</v>
      </c>
      <c r="L1448" s="15" t="s">
        <v>7</v>
      </c>
      <c r="M1448" s="129" t="s">
        <v>7</v>
      </c>
      <c r="N1448" s="15" t="s">
        <v>7</v>
      </c>
      <c r="O1448" s="15" t="s">
        <v>7</v>
      </c>
      <c r="P1448" t="s">
        <v>7</v>
      </c>
      <c r="Q1448" s="15" t="s">
        <v>7</v>
      </c>
      <c r="R1448" s="15" t="s">
        <v>7</v>
      </c>
    </row>
    <row r="1449" spans="8:18" s="15" customFormat="1" x14ac:dyDescent="0.3">
      <c r="H1449" t="s">
        <v>7</v>
      </c>
      <c r="I1449" t="s">
        <v>7</v>
      </c>
      <c r="J1449" s="129"/>
      <c r="K1449" t="s">
        <v>7</v>
      </c>
      <c r="L1449" s="15" t="s">
        <v>7</v>
      </c>
      <c r="M1449" s="129" t="s">
        <v>7</v>
      </c>
      <c r="N1449" s="15" t="s">
        <v>7</v>
      </c>
      <c r="O1449" s="15" t="s">
        <v>7</v>
      </c>
      <c r="P1449" t="s">
        <v>7</v>
      </c>
      <c r="Q1449" s="15" t="s">
        <v>7</v>
      </c>
      <c r="R1449" s="15" t="s">
        <v>7</v>
      </c>
    </row>
    <row r="1450" spans="8:18" s="15" customFormat="1" x14ac:dyDescent="0.3">
      <c r="H1450" t="s">
        <v>7</v>
      </c>
      <c r="I1450" t="s">
        <v>7</v>
      </c>
      <c r="J1450" s="129"/>
      <c r="K1450" t="s">
        <v>7</v>
      </c>
      <c r="L1450" s="15" t="s">
        <v>7</v>
      </c>
      <c r="M1450" s="129" t="s">
        <v>7</v>
      </c>
      <c r="N1450" s="15" t="s">
        <v>7</v>
      </c>
      <c r="O1450" s="15" t="s">
        <v>7</v>
      </c>
      <c r="P1450" t="s">
        <v>7</v>
      </c>
      <c r="Q1450" s="15" t="s">
        <v>7</v>
      </c>
      <c r="R1450" s="15" t="s">
        <v>7</v>
      </c>
    </row>
    <row r="1451" spans="8:18" s="15" customFormat="1" x14ac:dyDescent="0.3">
      <c r="H1451" t="s">
        <v>7</v>
      </c>
      <c r="I1451" t="s">
        <v>7</v>
      </c>
      <c r="J1451" s="129"/>
      <c r="K1451" t="s">
        <v>7</v>
      </c>
      <c r="L1451" s="15" t="s">
        <v>7</v>
      </c>
      <c r="M1451" s="129" t="s">
        <v>7</v>
      </c>
      <c r="N1451" s="15" t="s">
        <v>7</v>
      </c>
      <c r="O1451" s="15" t="s">
        <v>7</v>
      </c>
      <c r="P1451" t="s">
        <v>7</v>
      </c>
      <c r="Q1451" s="15" t="s">
        <v>7</v>
      </c>
      <c r="R1451" s="15" t="s">
        <v>7</v>
      </c>
    </row>
    <row r="1452" spans="8:18" s="15" customFormat="1" x14ac:dyDescent="0.3">
      <c r="H1452" t="s">
        <v>7</v>
      </c>
      <c r="I1452" t="s">
        <v>7</v>
      </c>
      <c r="J1452" s="129"/>
      <c r="K1452" t="s">
        <v>7</v>
      </c>
      <c r="L1452" s="15" t="s">
        <v>7</v>
      </c>
      <c r="M1452" s="129" t="s">
        <v>7</v>
      </c>
      <c r="N1452" s="15" t="s">
        <v>7</v>
      </c>
      <c r="O1452" s="15" t="s">
        <v>7</v>
      </c>
      <c r="P1452" t="s">
        <v>7</v>
      </c>
      <c r="Q1452" s="15" t="s">
        <v>7</v>
      </c>
      <c r="R1452" s="15" t="s">
        <v>7</v>
      </c>
    </row>
    <row r="1453" spans="8:18" s="15" customFormat="1" x14ac:dyDescent="0.3">
      <c r="H1453" t="s">
        <v>7</v>
      </c>
      <c r="I1453" t="s">
        <v>7</v>
      </c>
      <c r="J1453" s="129"/>
      <c r="K1453" t="s">
        <v>7</v>
      </c>
      <c r="L1453" s="15" t="s">
        <v>7</v>
      </c>
      <c r="M1453" s="129" t="s">
        <v>7</v>
      </c>
      <c r="N1453" s="15" t="s">
        <v>7</v>
      </c>
      <c r="O1453" s="15" t="s">
        <v>7</v>
      </c>
      <c r="P1453" t="s">
        <v>7</v>
      </c>
      <c r="Q1453" s="15" t="s">
        <v>7</v>
      </c>
      <c r="R1453" s="15" t="s">
        <v>7</v>
      </c>
    </row>
    <row r="1454" spans="8:18" s="15" customFormat="1" x14ac:dyDescent="0.3">
      <c r="H1454" t="s">
        <v>7</v>
      </c>
      <c r="I1454" t="s">
        <v>7</v>
      </c>
      <c r="J1454" s="129"/>
      <c r="K1454" t="s">
        <v>7</v>
      </c>
      <c r="L1454" s="15" t="s">
        <v>7</v>
      </c>
      <c r="M1454" s="129" t="s">
        <v>7</v>
      </c>
      <c r="N1454" s="15" t="s">
        <v>7</v>
      </c>
      <c r="O1454" s="15" t="s">
        <v>7</v>
      </c>
      <c r="P1454" t="s">
        <v>7</v>
      </c>
      <c r="Q1454" s="15" t="s">
        <v>7</v>
      </c>
      <c r="R1454" s="15" t="s">
        <v>7</v>
      </c>
    </row>
    <row r="1455" spans="8:18" s="15" customFormat="1" x14ac:dyDescent="0.3">
      <c r="H1455" t="s">
        <v>7</v>
      </c>
      <c r="I1455" t="s">
        <v>7</v>
      </c>
      <c r="J1455" s="129"/>
      <c r="K1455" t="s">
        <v>7</v>
      </c>
      <c r="L1455" s="15" t="s">
        <v>7</v>
      </c>
      <c r="M1455" s="129" t="s">
        <v>7</v>
      </c>
      <c r="N1455" s="15" t="s">
        <v>7</v>
      </c>
      <c r="O1455" s="15" t="s">
        <v>7</v>
      </c>
      <c r="P1455" t="s">
        <v>7</v>
      </c>
      <c r="Q1455" s="15" t="s">
        <v>7</v>
      </c>
      <c r="R1455" s="15" t="s">
        <v>7</v>
      </c>
    </row>
    <row r="1456" spans="8:18" s="15" customFormat="1" x14ac:dyDescent="0.3">
      <c r="H1456" t="s">
        <v>7</v>
      </c>
      <c r="I1456" t="s">
        <v>7</v>
      </c>
      <c r="J1456" s="129"/>
      <c r="K1456" t="s">
        <v>7</v>
      </c>
      <c r="L1456" s="15" t="s">
        <v>7</v>
      </c>
      <c r="M1456" s="129" t="s">
        <v>7</v>
      </c>
      <c r="N1456" s="15" t="s">
        <v>7</v>
      </c>
      <c r="O1456" s="15" t="s">
        <v>7</v>
      </c>
      <c r="P1456" t="s">
        <v>7</v>
      </c>
      <c r="Q1456" s="15" t="s">
        <v>7</v>
      </c>
      <c r="R1456" s="15" t="s">
        <v>7</v>
      </c>
    </row>
    <row r="1457" spans="8:18" s="15" customFormat="1" x14ac:dyDescent="0.3">
      <c r="H1457" t="s">
        <v>7</v>
      </c>
      <c r="I1457" t="s">
        <v>7</v>
      </c>
      <c r="J1457" s="129"/>
      <c r="K1457" t="s">
        <v>7</v>
      </c>
      <c r="L1457" s="15" t="s">
        <v>7</v>
      </c>
      <c r="M1457" s="129" t="s">
        <v>7</v>
      </c>
      <c r="N1457" s="15" t="s">
        <v>7</v>
      </c>
      <c r="O1457" s="15" t="s">
        <v>7</v>
      </c>
      <c r="P1457" t="s">
        <v>7</v>
      </c>
      <c r="Q1457" s="15" t="s">
        <v>7</v>
      </c>
      <c r="R1457" s="15" t="s">
        <v>7</v>
      </c>
    </row>
    <row r="1458" spans="8:18" s="15" customFormat="1" x14ac:dyDescent="0.3">
      <c r="H1458" t="s">
        <v>7</v>
      </c>
      <c r="I1458" t="s">
        <v>7</v>
      </c>
      <c r="J1458" s="129"/>
      <c r="K1458" t="s">
        <v>7</v>
      </c>
      <c r="L1458" s="15" t="s">
        <v>7</v>
      </c>
      <c r="M1458" s="129" t="s">
        <v>7</v>
      </c>
      <c r="N1458" s="15" t="s">
        <v>7</v>
      </c>
      <c r="O1458" s="15" t="s">
        <v>7</v>
      </c>
      <c r="P1458" t="s">
        <v>7</v>
      </c>
      <c r="Q1458" s="15" t="s">
        <v>7</v>
      </c>
      <c r="R1458" s="15" t="s">
        <v>7</v>
      </c>
    </row>
    <row r="1459" spans="8:18" s="15" customFormat="1" x14ac:dyDescent="0.3">
      <c r="H1459" t="s">
        <v>7</v>
      </c>
      <c r="I1459" t="s">
        <v>7</v>
      </c>
      <c r="J1459" s="129"/>
      <c r="K1459" t="s">
        <v>7</v>
      </c>
      <c r="L1459" s="15" t="s">
        <v>7</v>
      </c>
      <c r="M1459" s="129" t="s">
        <v>7</v>
      </c>
      <c r="N1459" s="15" t="s">
        <v>7</v>
      </c>
      <c r="O1459" s="15" t="s">
        <v>7</v>
      </c>
      <c r="P1459" t="s">
        <v>7</v>
      </c>
      <c r="Q1459" s="15" t="s">
        <v>7</v>
      </c>
      <c r="R1459" s="15" t="s">
        <v>7</v>
      </c>
    </row>
    <row r="1460" spans="8:18" s="15" customFormat="1" x14ac:dyDescent="0.3">
      <c r="H1460" t="s">
        <v>7</v>
      </c>
      <c r="I1460" t="s">
        <v>7</v>
      </c>
      <c r="J1460" s="129"/>
      <c r="K1460" t="s">
        <v>7</v>
      </c>
      <c r="L1460" s="15" t="s">
        <v>7</v>
      </c>
      <c r="M1460" s="129" t="s">
        <v>7</v>
      </c>
      <c r="N1460" s="15" t="s">
        <v>7</v>
      </c>
      <c r="O1460" s="15" t="s">
        <v>7</v>
      </c>
      <c r="P1460" t="s">
        <v>7</v>
      </c>
      <c r="Q1460" s="15" t="s">
        <v>7</v>
      </c>
      <c r="R1460" s="15" t="s">
        <v>7</v>
      </c>
    </row>
    <row r="1461" spans="8:18" s="15" customFormat="1" x14ac:dyDescent="0.3">
      <c r="H1461" t="s">
        <v>7</v>
      </c>
      <c r="I1461" t="s">
        <v>7</v>
      </c>
      <c r="J1461" s="129"/>
      <c r="K1461" t="s">
        <v>7</v>
      </c>
      <c r="L1461" s="15" t="s">
        <v>7</v>
      </c>
      <c r="M1461" s="129" t="s">
        <v>7</v>
      </c>
      <c r="N1461" s="15" t="s">
        <v>7</v>
      </c>
      <c r="O1461" s="15" t="s">
        <v>7</v>
      </c>
      <c r="P1461" t="s">
        <v>7</v>
      </c>
      <c r="Q1461" s="15" t="s">
        <v>7</v>
      </c>
      <c r="R1461" s="15" t="s">
        <v>7</v>
      </c>
    </row>
    <row r="1462" spans="8:18" s="15" customFormat="1" x14ac:dyDescent="0.3">
      <c r="H1462" t="s">
        <v>7</v>
      </c>
      <c r="I1462" t="s">
        <v>7</v>
      </c>
      <c r="J1462" s="129"/>
      <c r="K1462" t="s">
        <v>7</v>
      </c>
      <c r="L1462" s="15" t="s">
        <v>7</v>
      </c>
      <c r="M1462" s="129" t="s">
        <v>7</v>
      </c>
      <c r="N1462" s="15" t="s">
        <v>7</v>
      </c>
      <c r="O1462" s="15" t="s">
        <v>7</v>
      </c>
      <c r="P1462" t="s">
        <v>7</v>
      </c>
      <c r="Q1462" s="15" t="s">
        <v>7</v>
      </c>
      <c r="R1462" s="15" t="s">
        <v>7</v>
      </c>
    </row>
    <row r="1463" spans="8:18" s="15" customFormat="1" x14ac:dyDescent="0.3">
      <c r="H1463" t="s">
        <v>7</v>
      </c>
      <c r="I1463" t="s">
        <v>7</v>
      </c>
      <c r="J1463" s="129"/>
      <c r="K1463" t="s">
        <v>7</v>
      </c>
      <c r="L1463" s="15" t="s">
        <v>7</v>
      </c>
      <c r="M1463" s="129" t="s">
        <v>7</v>
      </c>
      <c r="N1463" s="15" t="s">
        <v>7</v>
      </c>
      <c r="O1463" s="15" t="s">
        <v>7</v>
      </c>
      <c r="P1463" t="s">
        <v>7</v>
      </c>
      <c r="Q1463" s="15" t="s">
        <v>7</v>
      </c>
      <c r="R1463" s="15" t="s">
        <v>7</v>
      </c>
    </row>
    <row r="1464" spans="8:18" s="15" customFormat="1" x14ac:dyDescent="0.3">
      <c r="H1464" t="s">
        <v>7</v>
      </c>
      <c r="I1464" t="s">
        <v>7</v>
      </c>
      <c r="J1464" s="129"/>
      <c r="K1464" t="s">
        <v>7</v>
      </c>
      <c r="L1464" s="15" t="s">
        <v>7</v>
      </c>
      <c r="M1464" s="129" t="s">
        <v>7</v>
      </c>
      <c r="N1464" s="15" t="s">
        <v>7</v>
      </c>
      <c r="O1464" s="15" t="s">
        <v>7</v>
      </c>
      <c r="P1464" t="s">
        <v>7</v>
      </c>
      <c r="Q1464" s="15" t="s">
        <v>7</v>
      </c>
      <c r="R1464" s="15" t="s">
        <v>7</v>
      </c>
    </row>
    <row r="1465" spans="8:18" s="15" customFormat="1" x14ac:dyDescent="0.3">
      <c r="H1465" t="s">
        <v>7</v>
      </c>
      <c r="I1465" t="s">
        <v>7</v>
      </c>
      <c r="J1465" s="129"/>
      <c r="K1465" t="s">
        <v>7</v>
      </c>
      <c r="L1465" s="15" t="s">
        <v>7</v>
      </c>
      <c r="M1465" s="129" t="s">
        <v>7</v>
      </c>
      <c r="N1465" s="15" t="s">
        <v>7</v>
      </c>
      <c r="O1465" s="15" t="s">
        <v>7</v>
      </c>
      <c r="P1465" t="s">
        <v>7</v>
      </c>
      <c r="Q1465" s="15" t="s">
        <v>7</v>
      </c>
      <c r="R1465" s="15" t="s">
        <v>7</v>
      </c>
    </row>
    <row r="1466" spans="8:18" s="15" customFormat="1" x14ac:dyDescent="0.3">
      <c r="H1466" t="s">
        <v>7</v>
      </c>
      <c r="I1466" t="s">
        <v>7</v>
      </c>
      <c r="J1466" s="129"/>
      <c r="K1466" t="s">
        <v>7</v>
      </c>
      <c r="L1466" s="15" t="s">
        <v>7</v>
      </c>
      <c r="M1466" s="129" t="s">
        <v>7</v>
      </c>
      <c r="N1466" s="15" t="s">
        <v>7</v>
      </c>
      <c r="O1466" s="15" t="s">
        <v>7</v>
      </c>
      <c r="P1466" t="s">
        <v>7</v>
      </c>
      <c r="Q1466" s="15" t="s">
        <v>7</v>
      </c>
      <c r="R1466" s="15" t="s">
        <v>7</v>
      </c>
    </row>
    <row r="1467" spans="8:18" s="15" customFormat="1" x14ac:dyDescent="0.3">
      <c r="H1467" t="s">
        <v>7</v>
      </c>
      <c r="I1467" t="s">
        <v>7</v>
      </c>
      <c r="J1467" s="129"/>
      <c r="K1467" t="s">
        <v>7</v>
      </c>
      <c r="L1467" s="15" t="s">
        <v>7</v>
      </c>
      <c r="M1467" s="129" t="s">
        <v>7</v>
      </c>
      <c r="N1467" s="15" t="s">
        <v>7</v>
      </c>
      <c r="O1467" s="15" t="s">
        <v>7</v>
      </c>
      <c r="P1467" t="s">
        <v>7</v>
      </c>
      <c r="Q1467" s="15" t="s">
        <v>7</v>
      </c>
      <c r="R1467" s="15" t="s">
        <v>7</v>
      </c>
    </row>
    <row r="1468" spans="8:18" s="15" customFormat="1" x14ac:dyDescent="0.3">
      <c r="H1468" t="s">
        <v>7</v>
      </c>
      <c r="I1468" t="s">
        <v>7</v>
      </c>
      <c r="J1468" s="129"/>
      <c r="K1468" t="s">
        <v>7</v>
      </c>
      <c r="L1468" s="15" t="s">
        <v>7</v>
      </c>
      <c r="M1468" s="129" t="s">
        <v>7</v>
      </c>
      <c r="N1468" s="15" t="s">
        <v>7</v>
      </c>
      <c r="O1468" s="15" t="s">
        <v>7</v>
      </c>
      <c r="P1468" t="s">
        <v>7</v>
      </c>
      <c r="Q1468" s="15" t="s">
        <v>7</v>
      </c>
      <c r="R1468" s="15" t="s">
        <v>7</v>
      </c>
    </row>
    <row r="1469" spans="8:18" s="15" customFormat="1" x14ac:dyDescent="0.3">
      <c r="H1469" t="s">
        <v>7</v>
      </c>
      <c r="I1469" t="s">
        <v>7</v>
      </c>
      <c r="J1469" s="129"/>
      <c r="K1469" t="s">
        <v>7</v>
      </c>
      <c r="L1469" s="15" t="s">
        <v>7</v>
      </c>
      <c r="M1469" s="129" t="s">
        <v>7</v>
      </c>
      <c r="N1469" s="15" t="s">
        <v>7</v>
      </c>
      <c r="O1469" s="15" t="s">
        <v>7</v>
      </c>
      <c r="P1469" t="s">
        <v>7</v>
      </c>
      <c r="Q1469" s="15" t="s">
        <v>7</v>
      </c>
      <c r="R1469" s="15" t="s">
        <v>7</v>
      </c>
    </row>
    <row r="1470" spans="8:18" s="15" customFormat="1" x14ac:dyDescent="0.3">
      <c r="H1470" t="s">
        <v>7</v>
      </c>
      <c r="I1470" t="s">
        <v>7</v>
      </c>
      <c r="J1470" s="129"/>
      <c r="K1470" t="s">
        <v>7</v>
      </c>
      <c r="L1470" s="15" t="s">
        <v>7</v>
      </c>
      <c r="M1470" s="129" t="s">
        <v>7</v>
      </c>
      <c r="N1470" s="15" t="s">
        <v>7</v>
      </c>
      <c r="O1470" s="15" t="s">
        <v>7</v>
      </c>
      <c r="P1470" t="s">
        <v>7</v>
      </c>
      <c r="Q1470" s="15" t="s">
        <v>7</v>
      </c>
      <c r="R1470" s="15" t="s">
        <v>7</v>
      </c>
    </row>
    <row r="1471" spans="8:18" s="15" customFormat="1" x14ac:dyDescent="0.3">
      <c r="H1471" t="s">
        <v>7</v>
      </c>
      <c r="I1471" t="s">
        <v>7</v>
      </c>
      <c r="J1471" s="129"/>
      <c r="K1471" t="s">
        <v>7</v>
      </c>
      <c r="L1471" s="15" t="s">
        <v>7</v>
      </c>
      <c r="M1471" s="129" t="s">
        <v>7</v>
      </c>
      <c r="N1471" s="15" t="s">
        <v>7</v>
      </c>
      <c r="O1471" s="15" t="s">
        <v>7</v>
      </c>
      <c r="P1471" t="s">
        <v>7</v>
      </c>
      <c r="Q1471" s="15" t="s">
        <v>7</v>
      </c>
      <c r="R1471" s="15" t="s">
        <v>7</v>
      </c>
    </row>
    <row r="1472" spans="8:18" s="15" customFormat="1" x14ac:dyDescent="0.3">
      <c r="H1472" t="s">
        <v>7</v>
      </c>
      <c r="I1472" t="s">
        <v>7</v>
      </c>
      <c r="J1472" s="129"/>
      <c r="K1472" t="s">
        <v>7</v>
      </c>
      <c r="L1472" s="15" t="s">
        <v>7</v>
      </c>
      <c r="M1472" s="129" t="s">
        <v>7</v>
      </c>
      <c r="N1472" s="15" t="s">
        <v>7</v>
      </c>
      <c r="O1472" s="15" t="s">
        <v>7</v>
      </c>
      <c r="P1472" t="s">
        <v>7</v>
      </c>
      <c r="Q1472" s="15" t="s">
        <v>7</v>
      </c>
      <c r="R1472" s="15" t="s">
        <v>7</v>
      </c>
    </row>
    <row r="1473" spans="8:18" s="15" customFormat="1" x14ac:dyDescent="0.3">
      <c r="H1473" t="s">
        <v>7</v>
      </c>
      <c r="I1473" t="s">
        <v>7</v>
      </c>
      <c r="J1473" s="129"/>
      <c r="K1473" t="s">
        <v>7</v>
      </c>
      <c r="L1473" s="15" t="s">
        <v>7</v>
      </c>
      <c r="M1473" s="129" t="s">
        <v>7</v>
      </c>
      <c r="N1473" s="15" t="s">
        <v>7</v>
      </c>
      <c r="O1473" s="15" t="s">
        <v>7</v>
      </c>
      <c r="P1473" t="s">
        <v>7</v>
      </c>
      <c r="Q1473" s="15" t="s">
        <v>7</v>
      </c>
      <c r="R1473" s="15" t="s">
        <v>7</v>
      </c>
    </row>
    <row r="1474" spans="8:18" s="15" customFormat="1" x14ac:dyDescent="0.3">
      <c r="H1474" t="s">
        <v>7</v>
      </c>
      <c r="I1474" t="s">
        <v>7</v>
      </c>
      <c r="J1474" s="129"/>
      <c r="K1474" t="s">
        <v>7</v>
      </c>
      <c r="L1474" s="15" t="s">
        <v>7</v>
      </c>
      <c r="M1474" s="129" t="s">
        <v>7</v>
      </c>
      <c r="N1474" s="15" t="s">
        <v>7</v>
      </c>
      <c r="O1474" s="15" t="s">
        <v>7</v>
      </c>
      <c r="P1474" t="s">
        <v>7</v>
      </c>
      <c r="Q1474" s="15" t="s">
        <v>7</v>
      </c>
      <c r="R1474" s="15" t="s">
        <v>7</v>
      </c>
    </row>
    <row r="1475" spans="8:18" s="15" customFormat="1" x14ac:dyDescent="0.3">
      <c r="H1475" t="s">
        <v>7</v>
      </c>
      <c r="I1475" t="s">
        <v>7</v>
      </c>
      <c r="J1475" s="129"/>
      <c r="K1475" t="s">
        <v>7</v>
      </c>
      <c r="L1475" s="15" t="s">
        <v>7</v>
      </c>
      <c r="M1475" s="129" t="s">
        <v>7</v>
      </c>
      <c r="N1475" s="15" t="s">
        <v>7</v>
      </c>
      <c r="O1475" s="15" t="s">
        <v>7</v>
      </c>
      <c r="P1475" t="s">
        <v>7</v>
      </c>
      <c r="Q1475" s="15" t="s">
        <v>7</v>
      </c>
      <c r="R1475" s="15" t="s">
        <v>7</v>
      </c>
    </row>
    <row r="1476" spans="8:18" s="15" customFormat="1" x14ac:dyDescent="0.3">
      <c r="H1476" t="s">
        <v>7</v>
      </c>
      <c r="I1476" t="s">
        <v>7</v>
      </c>
      <c r="J1476" s="129"/>
      <c r="K1476" t="s">
        <v>7</v>
      </c>
      <c r="L1476" s="15" t="s">
        <v>7</v>
      </c>
      <c r="M1476" s="129" t="s">
        <v>7</v>
      </c>
      <c r="N1476" s="15" t="s">
        <v>7</v>
      </c>
      <c r="O1476" s="15" t="s">
        <v>7</v>
      </c>
      <c r="P1476" t="s">
        <v>7</v>
      </c>
      <c r="Q1476" s="15" t="s">
        <v>7</v>
      </c>
      <c r="R1476" s="15" t="s">
        <v>7</v>
      </c>
    </row>
    <row r="1477" spans="8:18" s="15" customFormat="1" x14ac:dyDescent="0.3">
      <c r="H1477" t="s">
        <v>7</v>
      </c>
      <c r="I1477" t="s">
        <v>7</v>
      </c>
      <c r="J1477" s="129"/>
      <c r="K1477" t="s">
        <v>7</v>
      </c>
      <c r="L1477" s="15" t="s">
        <v>7</v>
      </c>
      <c r="M1477" s="129" t="s">
        <v>7</v>
      </c>
      <c r="N1477" s="15" t="s">
        <v>7</v>
      </c>
      <c r="O1477" s="15" t="s">
        <v>7</v>
      </c>
      <c r="P1477" t="s">
        <v>7</v>
      </c>
      <c r="Q1477" s="15" t="s">
        <v>7</v>
      </c>
      <c r="R1477" s="15" t="s">
        <v>7</v>
      </c>
    </row>
    <row r="1478" spans="8:18" s="15" customFormat="1" x14ac:dyDescent="0.3">
      <c r="H1478" t="s">
        <v>7</v>
      </c>
      <c r="I1478" t="s">
        <v>7</v>
      </c>
      <c r="J1478" s="129"/>
      <c r="K1478" t="s">
        <v>7</v>
      </c>
      <c r="L1478" s="15" t="s">
        <v>7</v>
      </c>
      <c r="M1478" s="129" t="s">
        <v>7</v>
      </c>
      <c r="N1478" s="15" t="s">
        <v>7</v>
      </c>
      <c r="O1478" s="15" t="s">
        <v>7</v>
      </c>
      <c r="P1478" t="s">
        <v>7</v>
      </c>
      <c r="Q1478" s="15" t="s">
        <v>7</v>
      </c>
      <c r="R1478" s="15" t="s">
        <v>7</v>
      </c>
    </row>
    <row r="1479" spans="8:18" s="15" customFormat="1" x14ac:dyDescent="0.3">
      <c r="H1479" t="s">
        <v>7</v>
      </c>
      <c r="I1479" t="s">
        <v>7</v>
      </c>
      <c r="J1479" s="129"/>
      <c r="K1479" t="s">
        <v>7</v>
      </c>
      <c r="L1479" s="15" t="s">
        <v>7</v>
      </c>
      <c r="M1479" s="129" t="s">
        <v>7</v>
      </c>
      <c r="N1479" s="15" t="s">
        <v>7</v>
      </c>
      <c r="O1479" s="15" t="s">
        <v>7</v>
      </c>
      <c r="P1479" t="s">
        <v>7</v>
      </c>
      <c r="Q1479" s="15" t="s">
        <v>7</v>
      </c>
      <c r="R1479" s="15" t="s">
        <v>7</v>
      </c>
    </row>
    <row r="1480" spans="8:18" s="15" customFormat="1" x14ac:dyDescent="0.3">
      <c r="H1480" t="s">
        <v>7</v>
      </c>
      <c r="I1480" t="s">
        <v>7</v>
      </c>
      <c r="J1480" s="129"/>
      <c r="K1480" t="s">
        <v>7</v>
      </c>
      <c r="L1480" s="15" t="s">
        <v>7</v>
      </c>
      <c r="M1480" s="129" t="s">
        <v>7</v>
      </c>
      <c r="N1480" s="15" t="s">
        <v>7</v>
      </c>
      <c r="O1480" s="15" t="s">
        <v>7</v>
      </c>
      <c r="P1480" t="s">
        <v>7</v>
      </c>
      <c r="Q1480" s="15" t="s">
        <v>7</v>
      </c>
      <c r="R1480" s="15" t="s">
        <v>7</v>
      </c>
    </row>
    <row r="1481" spans="8:18" s="15" customFormat="1" x14ac:dyDescent="0.3">
      <c r="H1481" t="s">
        <v>7</v>
      </c>
      <c r="I1481" t="s">
        <v>7</v>
      </c>
      <c r="J1481" s="129"/>
      <c r="K1481" t="s">
        <v>7</v>
      </c>
      <c r="L1481" s="15" t="s">
        <v>7</v>
      </c>
      <c r="M1481" s="129" t="s">
        <v>7</v>
      </c>
      <c r="N1481" s="15" t="s">
        <v>7</v>
      </c>
      <c r="O1481" s="15" t="s">
        <v>7</v>
      </c>
      <c r="P1481" t="s">
        <v>7</v>
      </c>
      <c r="Q1481" s="15" t="s">
        <v>7</v>
      </c>
      <c r="R1481" s="15" t="s">
        <v>7</v>
      </c>
    </row>
    <row r="1482" spans="8:18" s="15" customFormat="1" x14ac:dyDescent="0.3">
      <c r="H1482" t="s">
        <v>7</v>
      </c>
      <c r="I1482" t="s">
        <v>7</v>
      </c>
      <c r="J1482" s="129"/>
      <c r="K1482" t="s">
        <v>7</v>
      </c>
      <c r="L1482" s="15" t="s">
        <v>7</v>
      </c>
      <c r="M1482" s="129" t="s">
        <v>7</v>
      </c>
      <c r="N1482" s="15" t="s">
        <v>7</v>
      </c>
      <c r="O1482" s="15" t="s">
        <v>7</v>
      </c>
      <c r="P1482" t="s">
        <v>7</v>
      </c>
      <c r="Q1482" s="15" t="s">
        <v>7</v>
      </c>
      <c r="R1482" s="15" t="s">
        <v>7</v>
      </c>
    </row>
    <row r="1483" spans="8:18" s="15" customFormat="1" x14ac:dyDescent="0.3">
      <c r="H1483" t="s">
        <v>7</v>
      </c>
      <c r="I1483" t="s">
        <v>7</v>
      </c>
      <c r="J1483" s="129"/>
      <c r="K1483" t="s">
        <v>7</v>
      </c>
      <c r="L1483" s="15" t="s">
        <v>7</v>
      </c>
      <c r="M1483" s="129" t="s">
        <v>7</v>
      </c>
      <c r="N1483" s="15" t="s">
        <v>7</v>
      </c>
      <c r="O1483" s="15" t="s">
        <v>7</v>
      </c>
      <c r="P1483" t="s">
        <v>7</v>
      </c>
      <c r="Q1483" s="15" t="s">
        <v>7</v>
      </c>
      <c r="R1483" s="15" t="s">
        <v>7</v>
      </c>
    </row>
    <row r="1484" spans="8:18" s="15" customFormat="1" x14ac:dyDescent="0.3">
      <c r="H1484" t="s">
        <v>7</v>
      </c>
      <c r="I1484" t="s">
        <v>7</v>
      </c>
      <c r="J1484" s="129"/>
      <c r="K1484" t="s">
        <v>7</v>
      </c>
      <c r="L1484" s="15" t="s">
        <v>7</v>
      </c>
      <c r="M1484" s="129" t="s">
        <v>7</v>
      </c>
      <c r="N1484" s="15" t="s">
        <v>7</v>
      </c>
      <c r="O1484" s="15" t="s">
        <v>7</v>
      </c>
      <c r="P1484" t="s">
        <v>7</v>
      </c>
      <c r="Q1484" s="15" t="s">
        <v>7</v>
      </c>
      <c r="R1484" s="15" t="s">
        <v>7</v>
      </c>
    </row>
    <row r="1485" spans="8:18" s="15" customFormat="1" x14ac:dyDescent="0.3">
      <c r="H1485" t="s">
        <v>7</v>
      </c>
      <c r="I1485" t="s">
        <v>7</v>
      </c>
      <c r="J1485" s="129"/>
      <c r="K1485" t="s">
        <v>7</v>
      </c>
      <c r="L1485" s="15" t="s">
        <v>7</v>
      </c>
      <c r="M1485" s="129" t="s">
        <v>7</v>
      </c>
      <c r="N1485" s="15" t="s">
        <v>7</v>
      </c>
      <c r="O1485" s="15" t="s">
        <v>7</v>
      </c>
      <c r="P1485" t="s">
        <v>7</v>
      </c>
      <c r="Q1485" s="15" t="s">
        <v>7</v>
      </c>
      <c r="R1485" s="15" t="s">
        <v>7</v>
      </c>
    </row>
    <row r="1486" spans="8:18" s="15" customFormat="1" x14ac:dyDescent="0.3">
      <c r="H1486" t="s">
        <v>7</v>
      </c>
      <c r="I1486" t="s">
        <v>7</v>
      </c>
      <c r="J1486" s="129"/>
      <c r="K1486" t="s">
        <v>7</v>
      </c>
      <c r="L1486" s="15" t="s">
        <v>7</v>
      </c>
      <c r="M1486" s="129" t="s">
        <v>7</v>
      </c>
      <c r="N1486" s="15" t="s">
        <v>7</v>
      </c>
      <c r="O1486" s="15" t="s">
        <v>7</v>
      </c>
      <c r="P1486" t="s">
        <v>7</v>
      </c>
      <c r="Q1486" s="15" t="s">
        <v>7</v>
      </c>
      <c r="R1486" s="15" t="s">
        <v>7</v>
      </c>
    </row>
    <row r="1487" spans="8:18" s="15" customFormat="1" x14ac:dyDescent="0.3">
      <c r="H1487" t="s">
        <v>7</v>
      </c>
      <c r="I1487" t="s">
        <v>7</v>
      </c>
      <c r="J1487" s="129"/>
      <c r="K1487" t="s">
        <v>7</v>
      </c>
      <c r="L1487" s="15" t="s">
        <v>7</v>
      </c>
      <c r="M1487" s="129" t="s">
        <v>7</v>
      </c>
      <c r="N1487" s="15" t="s">
        <v>7</v>
      </c>
      <c r="O1487" s="15" t="s">
        <v>7</v>
      </c>
      <c r="P1487" t="s">
        <v>7</v>
      </c>
      <c r="Q1487" s="15" t="s">
        <v>7</v>
      </c>
      <c r="R1487" s="15" t="s">
        <v>7</v>
      </c>
    </row>
    <row r="1488" spans="8:18" s="15" customFormat="1" x14ac:dyDescent="0.3">
      <c r="H1488" t="s">
        <v>7</v>
      </c>
      <c r="I1488" t="s">
        <v>7</v>
      </c>
      <c r="J1488" s="129"/>
      <c r="K1488" t="s">
        <v>7</v>
      </c>
      <c r="L1488" s="15" t="s">
        <v>7</v>
      </c>
      <c r="M1488" s="129" t="s">
        <v>7</v>
      </c>
      <c r="N1488" s="15" t="s">
        <v>7</v>
      </c>
      <c r="O1488" s="15" t="s">
        <v>7</v>
      </c>
      <c r="P1488" t="s">
        <v>7</v>
      </c>
      <c r="Q1488" s="15" t="s">
        <v>7</v>
      </c>
      <c r="R1488" s="15" t="s">
        <v>7</v>
      </c>
    </row>
    <row r="1489" spans="8:18" s="15" customFormat="1" x14ac:dyDescent="0.3">
      <c r="H1489" t="s">
        <v>7</v>
      </c>
      <c r="I1489" t="s">
        <v>7</v>
      </c>
      <c r="J1489" s="129"/>
      <c r="K1489" t="s">
        <v>7</v>
      </c>
      <c r="L1489" s="15" t="s">
        <v>7</v>
      </c>
      <c r="M1489" s="129" t="s">
        <v>7</v>
      </c>
      <c r="N1489" s="15" t="s">
        <v>7</v>
      </c>
      <c r="O1489" s="15" t="s">
        <v>7</v>
      </c>
      <c r="P1489" t="s">
        <v>7</v>
      </c>
      <c r="Q1489" s="15" t="s">
        <v>7</v>
      </c>
      <c r="R1489" s="15" t="s">
        <v>7</v>
      </c>
    </row>
    <row r="1490" spans="8:18" s="15" customFormat="1" x14ac:dyDescent="0.3">
      <c r="H1490" t="s">
        <v>7</v>
      </c>
      <c r="I1490" t="s">
        <v>7</v>
      </c>
      <c r="J1490" s="129"/>
      <c r="K1490" t="s">
        <v>7</v>
      </c>
      <c r="L1490" s="15" t="s">
        <v>7</v>
      </c>
      <c r="M1490" s="129" t="s">
        <v>7</v>
      </c>
      <c r="N1490" s="15" t="s">
        <v>7</v>
      </c>
      <c r="O1490" s="15" t="s">
        <v>7</v>
      </c>
      <c r="P1490" t="s">
        <v>7</v>
      </c>
      <c r="Q1490" s="15" t="s">
        <v>7</v>
      </c>
      <c r="R1490" s="15" t="s">
        <v>7</v>
      </c>
    </row>
    <row r="1491" spans="8:18" s="15" customFormat="1" x14ac:dyDescent="0.3">
      <c r="H1491" t="s">
        <v>7</v>
      </c>
      <c r="I1491" t="s">
        <v>7</v>
      </c>
      <c r="J1491" s="129"/>
      <c r="K1491" t="s">
        <v>7</v>
      </c>
      <c r="L1491" s="15" t="s">
        <v>7</v>
      </c>
      <c r="M1491" s="129" t="s">
        <v>7</v>
      </c>
      <c r="N1491" s="15" t="s">
        <v>7</v>
      </c>
      <c r="O1491" s="15" t="s">
        <v>7</v>
      </c>
      <c r="P1491" t="s">
        <v>7</v>
      </c>
      <c r="Q1491" s="15" t="s">
        <v>7</v>
      </c>
      <c r="R1491" s="15" t="s">
        <v>7</v>
      </c>
    </row>
    <row r="1492" spans="8:18" s="15" customFormat="1" x14ac:dyDescent="0.3">
      <c r="H1492" t="s">
        <v>7</v>
      </c>
      <c r="I1492" t="s">
        <v>7</v>
      </c>
      <c r="J1492" s="129"/>
      <c r="K1492" t="s">
        <v>7</v>
      </c>
      <c r="L1492" s="15" t="s">
        <v>7</v>
      </c>
      <c r="M1492" s="129" t="s">
        <v>7</v>
      </c>
      <c r="N1492" s="15" t="s">
        <v>7</v>
      </c>
      <c r="O1492" s="15" t="s">
        <v>7</v>
      </c>
      <c r="P1492" t="s">
        <v>7</v>
      </c>
      <c r="Q1492" s="15" t="s">
        <v>7</v>
      </c>
      <c r="R1492" s="15" t="s">
        <v>7</v>
      </c>
    </row>
    <row r="1493" spans="8:18" s="15" customFormat="1" x14ac:dyDescent="0.3">
      <c r="H1493" t="s">
        <v>7</v>
      </c>
      <c r="I1493" t="s">
        <v>7</v>
      </c>
      <c r="J1493" s="129"/>
      <c r="K1493" t="s">
        <v>7</v>
      </c>
      <c r="L1493" s="15" t="s">
        <v>7</v>
      </c>
      <c r="M1493" s="129" t="s">
        <v>7</v>
      </c>
      <c r="N1493" s="15" t="s">
        <v>7</v>
      </c>
      <c r="O1493" s="15" t="s">
        <v>7</v>
      </c>
      <c r="P1493" t="s">
        <v>7</v>
      </c>
      <c r="Q1493" s="15" t="s">
        <v>7</v>
      </c>
      <c r="R1493" s="15" t="s">
        <v>7</v>
      </c>
    </row>
    <row r="1494" spans="8:18" s="15" customFormat="1" x14ac:dyDescent="0.3">
      <c r="H1494" t="s">
        <v>7</v>
      </c>
      <c r="I1494" t="s">
        <v>7</v>
      </c>
      <c r="J1494" s="129"/>
      <c r="K1494" t="s">
        <v>7</v>
      </c>
      <c r="L1494" s="15" t="s">
        <v>7</v>
      </c>
      <c r="M1494" s="129" t="s">
        <v>7</v>
      </c>
      <c r="N1494" s="15" t="s">
        <v>7</v>
      </c>
      <c r="O1494" s="15" t="s">
        <v>7</v>
      </c>
      <c r="P1494" t="s">
        <v>7</v>
      </c>
      <c r="Q1494" s="15" t="s">
        <v>7</v>
      </c>
      <c r="R1494" s="15" t="s">
        <v>7</v>
      </c>
    </row>
    <row r="1495" spans="8:18" s="15" customFormat="1" x14ac:dyDescent="0.3">
      <c r="H1495" t="s">
        <v>7</v>
      </c>
      <c r="I1495" t="s">
        <v>7</v>
      </c>
      <c r="J1495" s="129"/>
      <c r="K1495" t="s">
        <v>7</v>
      </c>
      <c r="L1495" s="15" t="s">
        <v>7</v>
      </c>
      <c r="M1495" s="129" t="s">
        <v>7</v>
      </c>
      <c r="N1495" s="15" t="s">
        <v>7</v>
      </c>
      <c r="O1495" s="15" t="s">
        <v>7</v>
      </c>
      <c r="P1495" t="s">
        <v>7</v>
      </c>
      <c r="Q1495" s="15" t="s">
        <v>7</v>
      </c>
      <c r="R1495" s="15" t="s">
        <v>7</v>
      </c>
    </row>
    <row r="1496" spans="8:18" s="15" customFormat="1" x14ac:dyDescent="0.3">
      <c r="H1496" t="s">
        <v>7</v>
      </c>
      <c r="I1496" t="s">
        <v>7</v>
      </c>
      <c r="J1496" s="129"/>
      <c r="K1496" t="s">
        <v>7</v>
      </c>
      <c r="L1496" s="15" t="s">
        <v>7</v>
      </c>
      <c r="M1496" s="129" t="s">
        <v>7</v>
      </c>
      <c r="N1496" s="15" t="s">
        <v>7</v>
      </c>
      <c r="O1496" s="15" t="s">
        <v>7</v>
      </c>
      <c r="P1496" t="s">
        <v>7</v>
      </c>
      <c r="Q1496" s="15" t="s">
        <v>7</v>
      </c>
      <c r="R1496" s="15" t="s">
        <v>7</v>
      </c>
    </row>
    <row r="1497" spans="8:18" s="15" customFormat="1" x14ac:dyDescent="0.3">
      <c r="H1497" t="s">
        <v>7</v>
      </c>
      <c r="I1497" t="s">
        <v>7</v>
      </c>
      <c r="J1497" s="129"/>
      <c r="K1497" t="s">
        <v>7</v>
      </c>
      <c r="L1497" s="15" t="s">
        <v>7</v>
      </c>
      <c r="M1497" s="129" t="s">
        <v>7</v>
      </c>
      <c r="N1497" s="15" t="s">
        <v>7</v>
      </c>
      <c r="O1497" s="15" t="s">
        <v>7</v>
      </c>
      <c r="P1497" t="s">
        <v>7</v>
      </c>
      <c r="Q1497" s="15" t="s">
        <v>7</v>
      </c>
      <c r="R1497" s="15" t="s">
        <v>7</v>
      </c>
    </row>
    <row r="1498" spans="8:18" s="15" customFormat="1" x14ac:dyDescent="0.3">
      <c r="H1498" t="s">
        <v>7</v>
      </c>
      <c r="I1498" t="s">
        <v>7</v>
      </c>
      <c r="J1498" s="129"/>
      <c r="K1498" t="s">
        <v>7</v>
      </c>
      <c r="L1498" s="15" t="s">
        <v>7</v>
      </c>
      <c r="M1498" s="129" t="s">
        <v>7</v>
      </c>
      <c r="N1498" s="15" t="s">
        <v>7</v>
      </c>
      <c r="O1498" s="15" t="s">
        <v>7</v>
      </c>
      <c r="P1498" t="s">
        <v>7</v>
      </c>
      <c r="Q1498" s="15" t="s">
        <v>7</v>
      </c>
      <c r="R1498" s="15" t="s">
        <v>7</v>
      </c>
    </row>
    <row r="1499" spans="8:18" s="15" customFormat="1" x14ac:dyDescent="0.3">
      <c r="H1499" t="s">
        <v>7</v>
      </c>
      <c r="I1499" t="s">
        <v>7</v>
      </c>
      <c r="J1499" s="129"/>
      <c r="K1499" t="s">
        <v>7</v>
      </c>
      <c r="L1499" s="15" t="s">
        <v>7</v>
      </c>
      <c r="M1499" s="129" t="s">
        <v>7</v>
      </c>
      <c r="N1499" s="15" t="s">
        <v>7</v>
      </c>
      <c r="O1499" s="15" t="s">
        <v>7</v>
      </c>
      <c r="P1499" t="s">
        <v>7</v>
      </c>
      <c r="Q1499" s="15" t="s">
        <v>7</v>
      </c>
      <c r="R1499" s="15" t="s">
        <v>7</v>
      </c>
    </row>
    <row r="1500" spans="8:18" s="15" customFormat="1" x14ac:dyDescent="0.3">
      <c r="H1500" t="s">
        <v>7</v>
      </c>
      <c r="I1500" t="s">
        <v>7</v>
      </c>
      <c r="J1500" s="129"/>
      <c r="K1500" t="s">
        <v>7</v>
      </c>
      <c r="L1500" s="15" t="s">
        <v>7</v>
      </c>
      <c r="M1500" s="129" t="s">
        <v>7</v>
      </c>
      <c r="N1500" s="15" t="s">
        <v>7</v>
      </c>
      <c r="O1500" s="15" t="s">
        <v>7</v>
      </c>
      <c r="P1500" t="s">
        <v>7</v>
      </c>
      <c r="Q1500" s="15" t="s">
        <v>7</v>
      </c>
      <c r="R1500" s="15" t="s">
        <v>7</v>
      </c>
    </row>
    <row r="1501" spans="8:18" s="15" customFormat="1" x14ac:dyDescent="0.3">
      <c r="H1501" t="s">
        <v>7</v>
      </c>
      <c r="I1501" t="s">
        <v>7</v>
      </c>
      <c r="J1501" s="129"/>
      <c r="K1501" t="s">
        <v>7</v>
      </c>
      <c r="L1501" s="15" t="s">
        <v>7</v>
      </c>
      <c r="M1501" s="129" t="s">
        <v>7</v>
      </c>
      <c r="N1501" s="15" t="s">
        <v>7</v>
      </c>
      <c r="O1501" s="15" t="s">
        <v>7</v>
      </c>
      <c r="P1501" t="s">
        <v>7</v>
      </c>
      <c r="Q1501" s="15" t="s">
        <v>7</v>
      </c>
      <c r="R1501" s="15" t="s">
        <v>7</v>
      </c>
    </row>
    <row r="1502" spans="8:18" s="15" customFormat="1" x14ac:dyDescent="0.3">
      <c r="H1502" t="s">
        <v>7</v>
      </c>
      <c r="I1502" t="s">
        <v>7</v>
      </c>
      <c r="J1502" s="129"/>
      <c r="K1502" t="s">
        <v>7</v>
      </c>
      <c r="L1502" s="15" t="s">
        <v>7</v>
      </c>
      <c r="M1502" s="129" t="s">
        <v>7</v>
      </c>
      <c r="N1502" s="15" t="s">
        <v>7</v>
      </c>
      <c r="O1502" s="15" t="s">
        <v>7</v>
      </c>
      <c r="P1502" t="s">
        <v>7</v>
      </c>
      <c r="Q1502" s="15" t="s">
        <v>7</v>
      </c>
      <c r="R1502" s="15" t="s">
        <v>7</v>
      </c>
    </row>
    <row r="1503" spans="8:18" s="15" customFormat="1" x14ac:dyDescent="0.3">
      <c r="H1503" t="s">
        <v>7</v>
      </c>
      <c r="I1503" t="s">
        <v>7</v>
      </c>
      <c r="J1503" s="129"/>
      <c r="K1503" t="s">
        <v>7</v>
      </c>
      <c r="L1503" s="15" t="s">
        <v>7</v>
      </c>
      <c r="M1503" s="129" t="s">
        <v>7</v>
      </c>
      <c r="N1503" s="15" t="s">
        <v>7</v>
      </c>
      <c r="O1503" s="15" t="s">
        <v>7</v>
      </c>
      <c r="P1503" t="s">
        <v>7</v>
      </c>
      <c r="Q1503" s="15" t="s">
        <v>7</v>
      </c>
      <c r="R1503" s="15" t="s">
        <v>7</v>
      </c>
    </row>
    <row r="1504" spans="8:18" s="15" customFormat="1" x14ac:dyDescent="0.3">
      <c r="H1504" t="s">
        <v>7</v>
      </c>
      <c r="I1504" t="s">
        <v>7</v>
      </c>
      <c r="J1504" s="129"/>
      <c r="K1504" t="s">
        <v>7</v>
      </c>
      <c r="L1504" s="15" t="s">
        <v>7</v>
      </c>
      <c r="M1504" s="129" t="s">
        <v>7</v>
      </c>
      <c r="N1504" s="15" t="s">
        <v>7</v>
      </c>
      <c r="O1504" s="15" t="s">
        <v>7</v>
      </c>
      <c r="P1504" t="s">
        <v>7</v>
      </c>
      <c r="Q1504" s="15" t="s">
        <v>7</v>
      </c>
      <c r="R1504" s="15" t="s">
        <v>7</v>
      </c>
    </row>
    <row r="1505" spans="8:18" s="15" customFormat="1" x14ac:dyDescent="0.3">
      <c r="H1505" t="s">
        <v>7</v>
      </c>
      <c r="I1505" t="s">
        <v>7</v>
      </c>
      <c r="J1505" s="129"/>
      <c r="K1505" t="s">
        <v>7</v>
      </c>
      <c r="L1505" s="15" t="s">
        <v>7</v>
      </c>
      <c r="M1505" s="129" t="s">
        <v>7</v>
      </c>
      <c r="N1505" s="15" t="s">
        <v>7</v>
      </c>
      <c r="O1505" s="15" t="s">
        <v>7</v>
      </c>
      <c r="P1505" t="s">
        <v>7</v>
      </c>
      <c r="Q1505" s="15" t="s">
        <v>7</v>
      </c>
      <c r="R1505" s="15" t="s">
        <v>7</v>
      </c>
    </row>
    <row r="1506" spans="8:18" s="15" customFormat="1" x14ac:dyDescent="0.3">
      <c r="H1506" t="s">
        <v>7</v>
      </c>
      <c r="I1506" t="s">
        <v>7</v>
      </c>
      <c r="J1506" s="129"/>
      <c r="K1506" t="s">
        <v>7</v>
      </c>
      <c r="L1506" s="15" t="s">
        <v>7</v>
      </c>
      <c r="M1506" s="129" t="s">
        <v>7</v>
      </c>
      <c r="N1506" s="15" t="s">
        <v>7</v>
      </c>
      <c r="O1506" s="15" t="s">
        <v>7</v>
      </c>
      <c r="P1506" t="s">
        <v>7</v>
      </c>
      <c r="Q1506" s="15" t="s">
        <v>7</v>
      </c>
      <c r="R1506" s="15" t="s">
        <v>7</v>
      </c>
    </row>
    <row r="1507" spans="8:18" s="15" customFormat="1" x14ac:dyDescent="0.3">
      <c r="H1507" t="s">
        <v>7</v>
      </c>
      <c r="I1507" t="s">
        <v>7</v>
      </c>
      <c r="J1507" s="129"/>
      <c r="K1507" t="s">
        <v>7</v>
      </c>
      <c r="L1507" s="15" t="s">
        <v>7</v>
      </c>
      <c r="M1507" s="129" t="s">
        <v>7</v>
      </c>
      <c r="N1507" s="15" t="s">
        <v>7</v>
      </c>
      <c r="O1507" s="15" t="s">
        <v>7</v>
      </c>
      <c r="P1507" t="s">
        <v>7</v>
      </c>
      <c r="Q1507" s="15" t="s">
        <v>7</v>
      </c>
      <c r="R1507" s="15" t="s">
        <v>7</v>
      </c>
    </row>
    <row r="1508" spans="8:18" s="15" customFormat="1" x14ac:dyDescent="0.3">
      <c r="H1508" t="s">
        <v>7</v>
      </c>
      <c r="I1508" t="s">
        <v>7</v>
      </c>
      <c r="J1508" s="129"/>
      <c r="K1508" t="s">
        <v>7</v>
      </c>
      <c r="L1508" s="15" t="s">
        <v>7</v>
      </c>
      <c r="M1508" s="129" t="s">
        <v>7</v>
      </c>
      <c r="N1508" s="15" t="s">
        <v>7</v>
      </c>
      <c r="O1508" s="15" t="s">
        <v>7</v>
      </c>
      <c r="P1508" t="s">
        <v>7</v>
      </c>
      <c r="Q1508" s="15" t="s">
        <v>7</v>
      </c>
      <c r="R1508" s="15" t="s">
        <v>7</v>
      </c>
    </row>
    <row r="1509" spans="8:18" s="15" customFormat="1" x14ac:dyDescent="0.3">
      <c r="H1509" t="s">
        <v>7</v>
      </c>
      <c r="I1509" t="s">
        <v>7</v>
      </c>
      <c r="J1509" s="129"/>
      <c r="K1509" t="s">
        <v>7</v>
      </c>
      <c r="L1509" s="15" t="s">
        <v>7</v>
      </c>
      <c r="M1509" s="129" t="s">
        <v>7</v>
      </c>
      <c r="N1509" s="15" t="s">
        <v>7</v>
      </c>
      <c r="O1509" s="15" t="s">
        <v>7</v>
      </c>
      <c r="P1509" t="s">
        <v>7</v>
      </c>
      <c r="Q1509" s="15" t="s">
        <v>7</v>
      </c>
      <c r="R1509" s="15" t="s">
        <v>7</v>
      </c>
    </row>
    <row r="1510" spans="8:18" s="15" customFormat="1" x14ac:dyDescent="0.3">
      <c r="H1510" t="s">
        <v>7</v>
      </c>
      <c r="I1510" t="s">
        <v>7</v>
      </c>
      <c r="J1510" s="129"/>
      <c r="K1510" t="s">
        <v>7</v>
      </c>
      <c r="L1510" s="15" t="s">
        <v>7</v>
      </c>
      <c r="M1510" s="129" t="s">
        <v>7</v>
      </c>
      <c r="N1510" s="15" t="s">
        <v>7</v>
      </c>
      <c r="O1510" s="15" t="s">
        <v>7</v>
      </c>
      <c r="P1510" t="s">
        <v>7</v>
      </c>
      <c r="Q1510" s="15" t="s">
        <v>7</v>
      </c>
      <c r="R1510" s="15" t="s">
        <v>7</v>
      </c>
    </row>
    <row r="1511" spans="8:18" s="15" customFormat="1" x14ac:dyDescent="0.3">
      <c r="H1511" t="s">
        <v>7</v>
      </c>
      <c r="I1511" t="s">
        <v>7</v>
      </c>
      <c r="J1511" s="129"/>
      <c r="K1511" t="s">
        <v>7</v>
      </c>
      <c r="L1511" s="15" t="s">
        <v>7</v>
      </c>
      <c r="M1511" s="129" t="s">
        <v>7</v>
      </c>
      <c r="N1511" s="15" t="s">
        <v>7</v>
      </c>
      <c r="O1511" s="15" t="s">
        <v>7</v>
      </c>
      <c r="P1511" t="s">
        <v>7</v>
      </c>
      <c r="Q1511" s="15" t="s">
        <v>7</v>
      </c>
      <c r="R1511" s="15" t="s">
        <v>7</v>
      </c>
    </row>
    <row r="1512" spans="8:18" s="15" customFormat="1" x14ac:dyDescent="0.3">
      <c r="H1512" t="s">
        <v>7</v>
      </c>
      <c r="I1512" t="s">
        <v>7</v>
      </c>
      <c r="J1512" s="129"/>
      <c r="K1512" t="s">
        <v>7</v>
      </c>
      <c r="L1512" s="15" t="s">
        <v>7</v>
      </c>
      <c r="M1512" s="129" t="s">
        <v>7</v>
      </c>
      <c r="N1512" s="15" t="s">
        <v>7</v>
      </c>
      <c r="O1512" s="15" t="s">
        <v>7</v>
      </c>
      <c r="P1512" t="s">
        <v>7</v>
      </c>
      <c r="Q1512" s="15" t="s">
        <v>7</v>
      </c>
      <c r="R1512" s="15" t="s">
        <v>7</v>
      </c>
    </row>
    <row r="1513" spans="8:18" s="15" customFormat="1" x14ac:dyDescent="0.3">
      <c r="H1513" t="s">
        <v>7</v>
      </c>
      <c r="I1513" t="s">
        <v>7</v>
      </c>
      <c r="J1513" s="129"/>
      <c r="K1513" t="s">
        <v>7</v>
      </c>
      <c r="L1513" s="15" t="s">
        <v>7</v>
      </c>
      <c r="M1513" s="129" t="s">
        <v>7</v>
      </c>
      <c r="N1513" s="15" t="s">
        <v>7</v>
      </c>
      <c r="O1513" s="15" t="s">
        <v>7</v>
      </c>
      <c r="P1513" t="s">
        <v>7</v>
      </c>
      <c r="Q1513" s="15" t="s">
        <v>7</v>
      </c>
      <c r="R1513" s="15" t="s">
        <v>7</v>
      </c>
    </row>
    <row r="1514" spans="8:18" s="15" customFormat="1" x14ac:dyDescent="0.3">
      <c r="H1514" t="s">
        <v>7</v>
      </c>
      <c r="I1514" t="s">
        <v>7</v>
      </c>
      <c r="J1514" s="129"/>
      <c r="K1514" t="s">
        <v>7</v>
      </c>
      <c r="L1514" s="15" t="s">
        <v>7</v>
      </c>
      <c r="M1514" s="129" t="s">
        <v>7</v>
      </c>
      <c r="N1514" s="15" t="s">
        <v>7</v>
      </c>
      <c r="O1514" s="15" t="s">
        <v>7</v>
      </c>
      <c r="P1514" t="s">
        <v>7</v>
      </c>
      <c r="Q1514" s="15" t="s">
        <v>7</v>
      </c>
      <c r="R1514" s="15" t="s">
        <v>7</v>
      </c>
    </row>
    <row r="1515" spans="8:18" s="15" customFormat="1" x14ac:dyDescent="0.3">
      <c r="H1515" t="s">
        <v>7</v>
      </c>
      <c r="I1515" t="s">
        <v>7</v>
      </c>
      <c r="J1515" s="129"/>
      <c r="K1515" t="s">
        <v>7</v>
      </c>
      <c r="L1515" s="15" t="s">
        <v>7</v>
      </c>
      <c r="M1515" s="129" t="s">
        <v>7</v>
      </c>
      <c r="N1515" s="15" t="s">
        <v>7</v>
      </c>
      <c r="O1515" s="15" t="s">
        <v>7</v>
      </c>
      <c r="P1515" t="s">
        <v>7</v>
      </c>
      <c r="Q1515" s="15" t="s">
        <v>7</v>
      </c>
      <c r="R1515" s="15" t="s">
        <v>7</v>
      </c>
    </row>
    <row r="1516" spans="8:18" s="15" customFormat="1" x14ac:dyDescent="0.3">
      <c r="H1516" t="s">
        <v>7</v>
      </c>
      <c r="I1516" t="s">
        <v>7</v>
      </c>
      <c r="J1516" s="129"/>
      <c r="K1516" t="s">
        <v>7</v>
      </c>
      <c r="L1516" s="15" t="s">
        <v>7</v>
      </c>
      <c r="M1516" s="129" t="s">
        <v>7</v>
      </c>
      <c r="N1516" s="15" t="s">
        <v>7</v>
      </c>
      <c r="O1516" s="15" t="s">
        <v>7</v>
      </c>
      <c r="P1516" t="s">
        <v>7</v>
      </c>
      <c r="Q1516" s="15" t="s">
        <v>7</v>
      </c>
      <c r="R1516" s="15" t="s">
        <v>7</v>
      </c>
    </row>
    <row r="1517" spans="8:18" s="15" customFormat="1" x14ac:dyDescent="0.3">
      <c r="H1517" t="s">
        <v>7</v>
      </c>
      <c r="I1517" t="s">
        <v>7</v>
      </c>
      <c r="J1517" s="129"/>
      <c r="K1517" t="s">
        <v>7</v>
      </c>
      <c r="L1517" s="15" t="s">
        <v>7</v>
      </c>
      <c r="M1517" s="129" t="s">
        <v>7</v>
      </c>
      <c r="N1517" s="15" t="s">
        <v>7</v>
      </c>
      <c r="O1517" s="15" t="s">
        <v>7</v>
      </c>
      <c r="P1517" t="s">
        <v>7</v>
      </c>
      <c r="Q1517" s="15" t="s">
        <v>7</v>
      </c>
      <c r="R1517" s="15" t="s">
        <v>7</v>
      </c>
    </row>
    <row r="1518" spans="8:18" s="15" customFormat="1" x14ac:dyDescent="0.3">
      <c r="H1518" t="s">
        <v>7</v>
      </c>
      <c r="I1518" t="s">
        <v>7</v>
      </c>
      <c r="J1518" s="129"/>
      <c r="K1518" t="s">
        <v>7</v>
      </c>
      <c r="L1518" s="15" t="s">
        <v>7</v>
      </c>
      <c r="M1518" s="129" t="s">
        <v>7</v>
      </c>
      <c r="N1518" s="15" t="s">
        <v>7</v>
      </c>
      <c r="O1518" s="15" t="s">
        <v>7</v>
      </c>
      <c r="P1518" t="s">
        <v>7</v>
      </c>
      <c r="Q1518" s="15" t="s">
        <v>7</v>
      </c>
      <c r="R1518" s="15" t="s">
        <v>7</v>
      </c>
    </row>
    <row r="1519" spans="8:18" s="15" customFormat="1" x14ac:dyDescent="0.3">
      <c r="H1519" t="s">
        <v>7</v>
      </c>
      <c r="I1519" t="s">
        <v>7</v>
      </c>
      <c r="J1519" s="129"/>
      <c r="K1519" t="s">
        <v>7</v>
      </c>
      <c r="L1519" s="15" t="s">
        <v>7</v>
      </c>
      <c r="M1519" s="129" t="s">
        <v>7</v>
      </c>
      <c r="N1519" s="15" t="s">
        <v>7</v>
      </c>
      <c r="O1519" s="15" t="s">
        <v>7</v>
      </c>
      <c r="P1519" t="s">
        <v>7</v>
      </c>
      <c r="Q1519" s="15" t="s">
        <v>7</v>
      </c>
      <c r="R1519" s="15" t="s">
        <v>7</v>
      </c>
    </row>
    <row r="1520" spans="8:18" s="15" customFormat="1" x14ac:dyDescent="0.3">
      <c r="H1520" t="s">
        <v>7</v>
      </c>
      <c r="I1520" t="s">
        <v>7</v>
      </c>
      <c r="J1520" s="129"/>
      <c r="K1520" t="s">
        <v>7</v>
      </c>
      <c r="L1520" s="15" t="s">
        <v>7</v>
      </c>
      <c r="M1520" s="129" t="s">
        <v>7</v>
      </c>
      <c r="N1520" s="15" t="s">
        <v>7</v>
      </c>
      <c r="O1520" s="15" t="s">
        <v>7</v>
      </c>
      <c r="P1520" t="s">
        <v>7</v>
      </c>
      <c r="Q1520" s="15" t="s">
        <v>7</v>
      </c>
      <c r="R1520" s="15" t="s">
        <v>7</v>
      </c>
    </row>
    <row r="1521" spans="8:18" s="15" customFormat="1" x14ac:dyDescent="0.3">
      <c r="H1521" t="s">
        <v>7</v>
      </c>
      <c r="I1521" t="s">
        <v>7</v>
      </c>
      <c r="J1521" s="129"/>
      <c r="K1521" t="s">
        <v>7</v>
      </c>
      <c r="L1521" s="15" t="s">
        <v>7</v>
      </c>
      <c r="M1521" s="129" t="s">
        <v>7</v>
      </c>
      <c r="N1521" s="15" t="s">
        <v>7</v>
      </c>
      <c r="O1521" s="15" t="s">
        <v>7</v>
      </c>
      <c r="P1521" t="s">
        <v>7</v>
      </c>
      <c r="Q1521" s="15" t="s">
        <v>7</v>
      </c>
      <c r="R1521" s="15" t="s">
        <v>7</v>
      </c>
    </row>
    <row r="1522" spans="8:18" s="15" customFormat="1" x14ac:dyDescent="0.3">
      <c r="H1522" t="s">
        <v>7</v>
      </c>
      <c r="I1522" t="s">
        <v>7</v>
      </c>
      <c r="J1522" s="129"/>
      <c r="K1522" t="s">
        <v>7</v>
      </c>
      <c r="L1522" s="15" t="s">
        <v>7</v>
      </c>
      <c r="M1522" s="129" t="s">
        <v>7</v>
      </c>
      <c r="N1522" s="15" t="s">
        <v>7</v>
      </c>
      <c r="O1522" s="15" t="s">
        <v>7</v>
      </c>
      <c r="P1522" t="s">
        <v>7</v>
      </c>
      <c r="Q1522" s="15" t="s">
        <v>7</v>
      </c>
      <c r="R1522" s="15" t="s">
        <v>7</v>
      </c>
    </row>
    <row r="1523" spans="8:18" s="15" customFormat="1" x14ac:dyDescent="0.3">
      <c r="H1523" t="s">
        <v>7</v>
      </c>
      <c r="I1523" t="s">
        <v>7</v>
      </c>
      <c r="J1523" s="129"/>
      <c r="K1523" t="s">
        <v>7</v>
      </c>
      <c r="L1523" s="15" t="s">
        <v>7</v>
      </c>
      <c r="M1523" s="129" t="s">
        <v>7</v>
      </c>
      <c r="N1523" s="15" t="s">
        <v>7</v>
      </c>
      <c r="O1523" s="15" t="s">
        <v>7</v>
      </c>
      <c r="P1523" t="s">
        <v>7</v>
      </c>
      <c r="Q1523" s="15" t="s">
        <v>7</v>
      </c>
      <c r="R1523" s="15" t="s">
        <v>7</v>
      </c>
    </row>
    <row r="1524" spans="8:18" s="15" customFormat="1" x14ac:dyDescent="0.3">
      <c r="H1524" t="s">
        <v>7</v>
      </c>
      <c r="I1524" t="s">
        <v>7</v>
      </c>
      <c r="J1524" s="129"/>
      <c r="K1524" t="s">
        <v>7</v>
      </c>
      <c r="L1524" s="15" t="s">
        <v>7</v>
      </c>
      <c r="M1524" s="129" t="s">
        <v>7</v>
      </c>
      <c r="N1524" s="15" t="s">
        <v>7</v>
      </c>
      <c r="O1524" s="15" t="s">
        <v>7</v>
      </c>
      <c r="P1524" t="s">
        <v>7</v>
      </c>
      <c r="Q1524" s="15" t="s">
        <v>7</v>
      </c>
      <c r="R1524" s="15" t="s">
        <v>7</v>
      </c>
    </row>
    <row r="1525" spans="8:18" s="15" customFormat="1" x14ac:dyDescent="0.3">
      <c r="H1525" t="s">
        <v>7</v>
      </c>
      <c r="I1525" t="s">
        <v>7</v>
      </c>
      <c r="J1525" s="129"/>
      <c r="K1525" t="s">
        <v>7</v>
      </c>
      <c r="L1525" s="15" t="s">
        <v>7</v>
      </c>
      <c r="M1525" s="129" t="s">
        <v>7</v>
      </c>
      <c r="N1525" s="15" t="s">
        <v>7</v>
      </c>
      <c r="O1525" s="15" t="s">
        <v>7</v>
      </c>
      <c r="P1525" t="s">
        <v>7</v>
      </c>
      <c r="Q1525" s="15" t="s">
        <v>7</v>
      </c>
      <c r="R1525" s="15" t="s">
        <v>7</v>
      </c>
    </row>
    <row r="1526" spans="8:18" s="15" customFormat="1" x14ac:dyDescent="0.3">
      <c r="H1526" t="s">
        <v>7</v>
      </c>
      <c r="I1526" t="s">
        <v>7</v>
      </c>
      <c r="J1526" s="129"/>
      <c r="K1526" t="s">
        <v>7</v>
      </c>
      <c r="L1526" s="15" t="s">
        <v>7</v>
      </c>
      <c r="M1526" s="129" t="s">
        <v>7</v>
      </c>
      <c r="N1526" s="15" t="s">
        <v>7</v>
      </c>
      <c r="O1526" s="15" t="s">
        <v>7</v>
      </c>
      <c r="P1526" t="s">
        <v>7</v>
      </c>
      <c r="Q1526" s="15" t="s">
        <v>7</v>
      </c>
      <c r="R1526" s="15" t="s">
        <v>7</v>
      </c>
    </row>
    <row r="1527" spans="8:18" s="15" customFormat="1" x14ac:dyDescent="0.3">
      <c r="H1527" t="s">
        <v>7</v>
      </c>
      <c r="I1527" t="s">
        <v>7</v>
      </c>
      <c r="J1527" s="129"/>
      <c r="K1527" t="s">
        <v>7</v>
      </c>
      <c r="L1527" s="15" t="s">
        <v>7</v>
      </c>
      <c r="M1527" s="129" t="s">
        <v>7</v>
      </c>
      <c r="N1527" s="15" t="s">
        <v>7</v>
      </c>
      <c r="O1527" s="15" t="s">
        <v>7</v>
      </c>
      <c r="P1527" t="s">
        <v>7</v>
      </c>
      <c r="Q1527" s="15" t="s">
        <v>7</v>
      </c>
      <c r="R1527" s="15" t="s">
        <v>7</v>
      </c>
    </row>
    <row r="1528" spans="8:18" s="15" customFormat="1" x14ac:dyDescent="0.3">
      <c r="H1528" t="s">
        <v>7</v>
      </c>
      <c r="I1528" t="s">
        <v>7</v>
      </c>
      <c r="J1528" s="129"/>
      <c r="K1528" t="s">
        <v>7</v>
      </c>
      <c r="L1528" s="15" t="s">
        <v>7</v>
      </c>
      <c r="M1528" s="129" t="s">
        <v>7</v>
      </c>
      <c r="N1528" s="15" t="s">
        <v>7</v>
      </c>
      <c r="O1528" s="15" t="s">
        <v>7</v>
      </c>
      <c r="P1528" t="s">
        <v>7</v>
      </c>
      <c r="Q1528" s="15" t="s">
        <v>7</v>
      </c>
      <c r="R1528" s="15" t="s">
        <v>7</v>
      </c>
    </row>
    <row r="1529" spans="8:18" s="15" customFormat="1" x14ac:dyDescent="0.3">
      <c r="H1529" t="s">
        <v>7</v>
      </c>
      <c r="I1529" t="s">
        <v>7</v>
      </c>
      <c r="J1529" s="129"/>
      <c r="K1529" t="s">
        <v>7</v>
      </c>
      <c r="L1529" s="15" t="s">
        <v>7</v>
      </c>
      <c r="M1529" s="129" t="s">
        <v>7</v>
      </c>
      <c r="N1529" s="15" t="s">
        <v>7</v>
      </c>
      <c r="O1529" s="15" t="s">
        <v>7</v>
      </c>
      <c r="P1529" t="s">
        <v>7</v>
      </c>
      <c r="Q1529" s="15" t="s">
        <v>7</v>
      </c>
      <c r="R1529" s="15" t="s">
        <v>7</v>
      </c>
    </row>
    <row r="1530" spans="8:18" s="15" customFormat="1" x14ac:dyDescent="0.3">
      <c r="H1530" t="s">
        <v>7</v>
      </c>
      <c r="I1530" t="s">
        <v>7</v>
      </c>
      <c r="J1530" s="129"/>
      <c r="K1530" t="s">
        <v>7</v>
      </c>
      <c r="L1530" s="15" t="s">
        <v>7</v>
      </c>
      <c r="M1530" s="129" t="s">
        <v>7</v>
      </c>
      <c r="N1530" s="15" t="s">
        <v>7</v>
      </c>
      <c r="O1530" s="15" t="s">
        <v>7</v>
      </c>
      <c r="P1530" t="s">
        <v>7</v>
      </c>
      <c r="Q1530" s="15" t="s">
        <v>7</v>
      </c>
      <c r="R1530" s="15" t="s">
        <v>7</v>
      </c>
    </row>
    <row r="1531" spans="8:18" s="15" customFormat="1" x14ac:dyDescent="0.3">
      <c r="H1531" t="s">
        <v>7</v>
      </c>
      <c r="I1531" t="s">
        <v>7</v>
      </c>
      <c r="J1531" s="129"/>
      <c r="K1531" t="s">
        <v>7</v>
      </c>
      <c r="L1531" s="15" t="s">
        <v>7</v>
      </c>
      <c r="M1531" s="129" t="s">
        <v>7</v>
      </c>
      <c r="N1531" s="15" t="s">
        <v>7</v>
      </c>
      <c r="O1531" s="15" t="s">
        <v>7</v>
      </c>
      <c r="P1531" t="s">
        <v>7</v>
      </c>
      <c r="Q1531" s="15" t="s">
        <v>7</v>
      </c>
      <c r="R1531" s="15" t="s">
        <v>7</v>
      </c>
    </row>
    <row r="1532" spans="8:18" s="15" customFormat="1" x14ac:dyDescent="0.3">
      <c r="H1532" t="s">
        <v>7</v>
      </c>
      <c r="I1532" t="s">
        <v>7</v>
      </c>
      <c r="J1532" s="129"/>
      <c r="K1532" t="s">
        <v>7</v>
      </c>
      <c r="L1532" s="15" t="s">
        <v>7</v>
      </c>
      <c r="M1532" s="129" t="s">
        <v>7</v>
      </c>
      <c r="N1532" s="15" t="s">
        <v>7</v>
      </c>
      <c r="O1532" s="15" t="s">
        <v>7</v>
      </c>
      <c r="P1532" t="s">
        <v>7</v>
      </c>
      <c r="Q1532" s="15" t="s">
        <v>7</v>
      </c>
      <c r="R1532" s="15" t="s">
        <v>7</v>
      </c>
    </row>
    <row r="1533" spans="8:18" s="15" customFormat="1" x14ac:dyDescent="0.3">
      <c r="H1533" t="s">
        <v>7</v>
      </c>
      <c r="I1533" t="s">
        <v>7</v>
      </c>
      <c r="J1533" s="129"/>
      <c r="K1533" t="s">
        <v>7</v>
      </c>
      <c r="L1533" s="15" t="s">
        <v>7</v>
      </c>
      <c r="M1533" s="129" t="s">
        <v>7</v>
      </c>
      <c r="N1533" s="15" t="s">
        <v>7</v>
      </c>
      <c r="O1533" s="15" t="s">
        <v>7</v>
      </c>
      <c r="P1533" t="s">
        <v>7</v>
      </c>
      <c r="Q1533" s="15" t="s">
        <v>7</v>
      </c>
      <c r="R1533" s="15" t="s">
        <v>7</v>
      </c>
    </row>
    <row r="1534" spans="8:18" s="15" customFormat="1" x14ac:dyDescent="0.3">
      <c r="H1534" t="s">
        <v>7</v>
      </c>
      <c r="I1534" t="s">
        <v>7</v>
      </c>
      <c r="J1534" s="129"/>
      <c r="K1534" t="s">
        <v>7</v>
      </c>
      <c r="L1534" s="15" t="s">
        <v>7</v>
      </c>
      <c r="M1534" s="129" t="s">
        <v>7</v>
      </c>
      <c r="N1534" s="15" t="s">
        <v>7</v>
      </c>
      <c r="O1534" s="15" t="s">
        <v>7</v>
      </c>
      <c r="P1534" t="s">
        <v>7</v>
      </c>
      <c r="Q1534" s="15" t="s">
        <v>7</v>
      </c>
      <c r="R1534" s="15" t="s">
        <v>7</v>
      </c>
    </row>
    <row r="1535" spans="8:18" s="15" customFormat="1" x14ac:dyDescent="0.3">
      <c r="H1535" t="s">
        <v>7</v>
      </c>
      <c r="I1535" t="s">
        <v>7</v>
      </c>
      <c r="J1535" s="129"/>
      <c r="K1535" t="s">
        <v>7</v>
      </c>
      <c r="L1535" s="15" t="s">
        <v>7</v>
      </c>
      <c r="M1535" s="129" t="s">
        <v>7</v>
      </c>
      <c r="N1535" s="15" t="s">
        <v>7</v>
      </c>
      <c r="O1535" s="15" t="s">
        <v>7</v>
      </c>
      <c r="P1535" t="s">
        <v>7</v>
      </c>
      <c r="Q1535" s="15" t="s">
        <v>7</v>
      </c>
      <c r="R1535" s="15" t="s">
        <v>7</v>
      </c>
    </row>
    <row r="1536" spans="8:18" s="15" customFormat="1" x14ac:dyDescent="0.3">
      <c r="H1536" t="s">
        <v>7</v>
      </c>
      <c r="I1536" t="s">
        <v>7</v>
      </c>
      <c r="J1536" s="129"/>
      <c r="K1536" t="s">
        <v>7</v>
      </c>
      <c r="L1536" s="15" t="s">
        <v>7</v>
      </c>
      <c r="M1536" s="129" t="s">
        <v>7</v>
      </c>
      <c r="N1536" s="15" t="s">
        <v>7</v>
      </c>
      <c r="O1536" s="15" t="s">
        <v>7</v>
      </c>
      <c r="P1536" t="s">
        <v>7</v>
      </c>
      <c r="Q1536" s="15" t="s">
        <v>7</v>
      </c>
      <c r="R1536" s="15" t="s">
        <v>7</v>
      </c>
    </row>
    <row r="1537" spans="8:18" s="15" customFormat="1" x14ac:dyDescent="0.3">
      <c r="H1537" t="s">
        <v>7</v>
      </c>
      <c r="I1537" t="s">
        <v>7</v>
      </c>
      <c r="J1537" s="129"/>
      <c r="K1537" t="s">
        <v>7</v>
      </c>
      <c r="L1537" s="15" t="s">
        <v>7</v>
      </c>
      <c r="M1537" s="129" t="s">
        <v>7</v>
      </c>
      <c r="N1537" s="15" t="s">
        <v>7</v>
      </c>
      <c r="O1537" s="15" t="s">
        <v>7</v>
      </c>
      <c r="P1537" t="s">
        <v>7</v>
      </c>
      <c r="Q1537" s="15" t="s">
        <v>7</v>
      </c>
      <c r="R1537" s="15" t="s">
        <v>7</v>
      </c>
    </row>
    <row r="1538" spans="8:18" s="15" customFormat="1" x14ac:dyDescent="0.3">
      <c r="H1538" t="s">
        <v>7</v>
      </c>
      <c r="I1538" t="s">
        <v>7</v>
      </c>
      <c r="J1538" s="129"/>
      <c r="K1538" t="s">
        <v>7</v>
      </c>
      <c r="L1538" s="15" t="s">
        <v>7</v>
      </c>
      <c r="M1538" s="129" t="s">
        <v>7</v>
      </c>
      <c r="N1538" s="15" t="s">
        <v>7</v>
      </c>
      <c r="O1538" s="15" t="s">
        <v>7</v>
      </c>
      <c r="P1538" t="s">
        <v>7</v>
      </c>
      <c r="Q1538" s="15" t="s">
        <v>7</v>
      </c>
      <c r="R1538" s="15" t="s">
        <v>7</v>
      </c>
    </row>
    <row r="1539" spans="8:18" s="15" customFormat="1" x14ac:dyDescent="0.3">
      <c r="H1539" t="s">
        <v>7</v>
      </c>
      <c r="I1539" t="s">
        <v>7</v>
      </c>
      <c r="J1539" s="129"/>
      <c r="K1539" t="s">
        <v>7</v>
      </c>
      <c r="L1539" s="15" t="s">
        <v>7</v>
      </c>
      <c r="M1539" s="129" t="s">
        <v>7</v>
      </c>
      <c r="N1539" s="15" t="s">
        <v>7</v>
      </c>
      <c r="O1539" s="15" t="s">
        <v>7</v>
      </c>
      <c r="P1539" t="s">
        <v>7</v>
      </c>
      <c r="Q1539" s="15" t="s">
        <v>7</v>
      </c>
      <c r="R1539" s="15" t="s">
        <v>7</v>
      </c>
    </row>
    <row r="1540" spans="8:18" s="15" customFormat="1" x14ac:dyDescent="0.3">
      <c r="H1540" t="s">
        <v>7</v>
      </c>
      <c r="I1540" t="s">
        <v>7</v>
      </c>
      <c r="J1540" s="129"/>
      <c r="K1540" t="s">
        <v>7</v>
      </c>
      <c r="L1540" s="15" t="s">
        <v>7</v>
      </c>
      <c r="M1540" s="129" t="s">
        <v>7</v>
      </c>
      <c r="N1540" s="15" t="s">
        <v>7</v>
      </c>
      <c r="O1540" s="15" t="s">
        <v>7</v>
      </c>
      <c r="P1540" t="s">
        <v>7</v>
      </c>
      <c r="Q1540" s="15" t="s">
        <v>7</v>
      </c>
      <c r="R1540" s="15" t="s">
        <v>7</v>
      </c>
    </row>
    <row r="1541" spans="8:18" s="15" customFormat="1" x14ac:dyDescent="0.3">
      <c r="H1541" t="s">
        <v>7</v>
      </c>
      <c r="I1541" t="s">
        <v>7</v>
      </c>
      <c r="J1541" s="129"/>
      <c r="K1541" t="s">
        <v>7</v>
      </c>
      <c r="L1541" s="15" t="s">
        <v>7</v>
      </c>
      <c r="M1541" s="129" t="s">
        <v>7</v>
      </c>
      <c r="N1541" s="15" t="s">
        <v>7</v>
      </c>
      <c r="O1541" s="15" t="s">
        <v>7</v>
      </c>
      <c r="P1541" t="s">
        <v>7</v>
      </c>
      <c r="Q1541" s="15" t="s">
        <v>7</v>
      </c>
      <c r="R1541" s="15" t="s">
        <v>7</v>
      </c>
    </row>
    <row r="1542" spans="8:18" s="15" customFormat="1" x14ac:dyDescent="0.3">
      <c r="H1542" t="s">
        <v>7</v>
      </c>
      <c r="I1542" t="s">
        <v>7</v>
      </c>
      <c r="J1542" s="129"/>
      <c r="K1542" t="s">
        <v>7</v>
      </c>
      <c r="L1542" s="15" t="s">
        <v>7</v>
      </c>
      <c r="M1542" s="129" t="s">
        <v>7</v>
      </c>
      <c r="N1542" s="15" t="s">
        <v>7</v>
      </c>
      <c r="O1542" s="15" t="s">
        <v>7</v>
      </c>
      <c r="P1542" t="s">
        <v>7</v>
      </c>
      <c r="Q1542" s="15" t="s">
        <v>7</v>
      </c>
      <c r="R1542" s="15" t="s">
        <v>7</v>
      </c>
    </row>
    <row r="1543" spans="8:18" s="15" customFormat="1" x14ac:dyDescent="0.3">
      <c r="H1543" t="s">
        <v>7</v>
      </c>
      <c r="I1543" t="s">
        <v>7</v>
      </c>
      <c r="J1543" s="129"/>
      <c r="K1543" t="s">
        <v>7</v>
      </c>
      <c r="L1543" s="15" t="s">
        <v>7</v>
      </c>
      <c r="M1543" s="129" t="s">
        <v>7</v>
      </c>
      <c r="N1543" s="15" t="s">
        <v>7</v>
      </c>
      <c r="O1543" s="15" t="s">
        <v>7</v>
      </c>
      <c r="P1543" t="s">
        <v>7</v>
      </c>
      <c r="Q1543" s="15" t="s">
        <v>7</v>
      </c>
      <c r="R1543" s="15" t="s">
        <v>7</v>
      </c>
    </row>
    <row r="1544" spans="8:18" s="15" customFormat="1" x14ac:dyDescent="0.3">
      <c r="H1544" t="s">
        <v>7</v>
      </c>
      <c r="I1544" t="s">
        <v>7</v>
      </c>
      <c r="J1544" s="129"/>
      <c r="K1544" t="s">
        <v>7</v>
      </c>
      <c r="L1544" s="15" t="s">
        <v>7</v>
      </c>
      <c r="M1544" s="129" t="s">
        <v>7</v>
      </c>
      <c r="N1544" s="15" t="s">
        <v>7</v>
      </c>
      <c r="O1544" s="15" t="s">
        <v>7</v>
      </c>
      <c r="P1544" t="s">
        <v>7</v>
      </c>
      <c r="Q1544" s="15" t="s">
        <v>7</v>
      </c>
      <c r="R1544" s="15" t="s">
        <v>7</v>
      </c>
    </row>
    <row r="1545" spans="8:18" s="15" customFormat="1" x14ac:dyDescent="0.3">
      <c r="H1545" t="s">
        <v>7</v>
      </c>
      <c r="I1545" t="s">
        <v>7</v>
      </c>
      <c r="J1545" s="129"/>
      <c r="K1545" t="s">
        <v>7</v>
      </c>
      <c r="L1545" s="15" t="s">
        <v>7</v>
      </c>
      <c r="M1545" s="129" t="s">
        <v>7</v>
      </c>
      <c r="N1545" s="15" t="s">
        <v>7</v>
      </c>
      <c r="O1545" s="15" t="s">
        <v>7</v>
      </c>
      <c r="P1545" t="s">
        <v>7</v>
      </c>
      <c r="Q1545" s="15" t="s">
        <v>7</v>
      </c>
      <c r="R1545" s="15" t="s">
        <v>7</v>
      </c>
    </row>
    <row r="1546" spans="8:18" s="15" customFormat="1" x14ac:dyDescent="0.3">
      <c r="H1546" t="s">
        <v>7</v>
      </c>
      <c r="I1546" t="s">
        <v>7</v>
      </c>
      <c r="J1546" s="129"/>
      <c r="K1546" t="s">
        <v>7</v>
      </c>
      <c r="L1546" s="15" t="s">
        <v>7</v>
      </c>
      <c r="M1546" s="129" t="s">
        <v>7</v>
      </c>
      <c r="N1546" s="15" t="s">
        <v>7</v>
      </c>
      <c r="O1546" s="15" t="s">
        <v>7</v>
      </c>
      <c r="P1546" t="s">
        <v>7</v>
      </c>
      <c r="Q1546" s="15" t="s">
        <v>7</v>
      </c>
      <c r="R1546" s="15" t="s">
        <v>7</v>
      </c>
    </row>
    <row r="1547" spans="8:18" s="15" customFormat="1" x14ac:dyDescent="0.3">
      <c r="H1547" t="s">
        <v>7</v>
      </c>
      <c r="I1547" t="s">
        <v>7</v>
      </c>
      <c r="J1547" s="129"/>
      <c r="K1547" t="s">
        <v>7</v>
      </c>
      <c r="L1547" s="15" t="s">
        <v>7</v>
      </c>
      <c r="M1547" s="129" t="s">
        <v>7</v>
      </c>
      <c r="N1547" s="15" t="s">
        <v>7</v>
      </c>
      <c r="O1547" s="15" t="s">
        <v>7</v>
      </c>
      <c r="P1547" t="s">
        <v>7</v>
      </c>
      <c r="Q1547" s="15" t="s">
        <v>7</v>
      </c>
      <c r="R1547" s="15" t="s">
        <v>7</v>
      </c>
    </row>
    <row r="1548" spans="8:18" s="15" customFormat="1" x14ac:dyDescent="0.3">
      <c r="H1548" t="s">
        <v>7</v>
      </c>
      <c r="I1548" t="s">
        <v>7</v>
      </c>
      <c r="J1548" s="129"/>
      <c r="K1548" t="s">
        <v>7</v>
      </c>
      <c r="L1548" s="15" t="s">
        <v>7</v>
      </c>
      <c r="M1548" s="129" t="s">
        <v>7</v>
      </c>
      <c r="N1548" s="15" t="s">
        <v>7</v>
      </c>
      <c r="O1548" s="15" t="s">
        <v>7</v>
      </c>
      <c r="P1548" t="s">
        <v>7</v>
      </c>
      <c r="Q1548" s="15" t="s">
        <v>7</v>
      </c>
      <c r="R1548" s="15" t="s">
        <v>7</v>
      </c>
    </row>
    <row r="1549" spans="8:18" s="15" customFormat="1" x14ac:dyDescent="0.3">
      <c r="H1549" t="s">
        <v>7</v>
      </c>
      <c r="I1549" t="s">
        <v>7</v>
      </c>
      <c r="J1549" s="129"/>
      <c r="K1549" t="s">
        <v>7</v>
      </c>
      <c r="L1549" s="15" t="s">
        <v>7</v>
      </c>
      <c r="M1549" s="129" t="s">
        <v>7</v>
      </c>
      <c r="N1549" s="15" t="s">
        <v>7</v>
      </c>
      <c r="O1549" s="15" t="s">
        <v>7</v>
      </c>
      <c r="P1549" t="s">
        <v>7</v>
      </c>
      <c r="Q1549" s="15" t="s">
        <v>7</v>
      </c>
      <c r="R1549" s="15" t="s">
        <v>7</v>
      </c>
    </row>
    <row r="1550" spans="8:18" s="15" customFormat="1" x14ac:dyDescent="0.3">
      <c r="H1550" t="s">
        <v>7</v>
      </c>
      <c r="I1550" t="s">
        <v>7</v>
      </c>
      <c r="J1550" s="129"/>
      <c r="K1550" t="s">
        <v>7</v>
      </c>
      <c r="L1550" s="15" t="s">
        <v>7</v>
      </c>
      <c r="M1550" s="129" t="s">
        <v>7</v>
      </c>
      <c r="N1550" s="15" t="s">
        <v>7</v>
      </c>
      <c r="O1550" s="15" t="s">
        <v>7</v>
      </c>
      <c r="P1550" t="s">
        <v>7</v>
      </c>
      <c r="Q1550" s="15" t="s">
        <v>7</v>
      </c>
      <c r="R1550" s="15" t="s">
        <v>7</v>
      </c>
    </row>
    <row r="1551" spans="8:18" s="15" customFormat="1" x14ac:dyDescent="0.3">
      <c r="H1551" t="s">
        <v>7</v>
      </c>
      <c r="I1551" t="s">
        <v>7</v>
      </c>
      <c r="J1551" s="129"/>
      <c r="K1551" t="s">
        <v>7</v>
      </c>
      <c r="L1551" s="15" t="s">
        <v>7</v>
      </c>
      <c r="M1551" s="129" t="s">
        <v>7</v>
      </c>
      <c r="N1551" s="15" t="s">
        <v>7</v>
      </c>
      <c r="O1551" s="15" t="s">
        <v>7</v>
      </c>
      <c r="P1551" t="s">
        <v>7</v>
      </c>
      <c r="Q1551" s="15" t="s">
        <v>7</v>
      </c>
      <c r="R1551" s="15" t="s">
        <v>7</v>
      </c>
    </row>
    <row r="1552" spans="8:18" s="15" customFormat="1" x14ac:dyDescent="0.3">
      <c r="H1552" t="s">
        <v>7</v>
      </c>
      <c r="I1552" t="s">
        <v>7</v>
      </c>
      <c r="J1552" s="129"/>
      <c r="K1552" t="s">
        <v>7</v>
      </c>
      <c r="L1552" s="15" t="s">
        <v>7</v>
      </c>
      <c r="M1552" s="129" t="s">
        <v>7</v>
      </c>
      <c r="N1552" s="15" t="s">
        <v>7</v>
      </c>
      <c r="O1552" s="15" t="s">
        <v>7</v>
      </c>
      <c r="P1552" t="s">
        <v>7</v>
      </c>
      <c r="Q1552" s="15" t="s">
        <v>7</v>
      </c>
      <c r="R1552" s="15" t="s">
        <v>7</v>
      </c>
    </row>
    <row r="1553" spans="8:18" s="15" customFormat="1" x14ac:dyDescent="0.3">
      <c r="H1553" t="s">
        <v>7</v>
      </c>
      <c r="I1553" t="s">
        <v>7</v>
      </c>
      <c r="J1553" s="129"/>
      <c r="K1553" t="s">
        <v>7</v>
      </c>
      <c r="L1553" s="15" t="s">
        <v>7</v>
      </c>
      <c r="M1553" s="129" t="s">
        <v>7</v>
      </c>
      <c r="N1553" s="15" t="s">
        <v>7</v>
      </c>
      <c r="O1553" s="15" t="s">
        <v>7</v>
      </c>
      <c r="P1553" t="s">
        <v>7</v>
      </c>
      <c r="Q1553" s="15" t="s">
        <v>7</v>
      </c>
      <c r="R1553" s="15" t="s">
        <v>7</v>
      </c>
    </row>
    <row r="1554" spans="8:18" s="15" customFormat="1" x14ac:dyDescent="0.3">
      <c r="H1554" t="s">
        <v>7</v>
      </c>
      <c r="I1554" t="s">
        <v>7</v>
      </c>
      <c r="J1554" s="129"/>
      <c r="K1554" t="s">
        <v>7</v>
      </c>
      <c r="L1554" s="15" t="s">
        <v>7</v>
      </c>
      <c r="M1554" s="129" t="s">
        <v>7</v>
      </c>
      <c r="N1554" s="15" t="s">
        <v>7</v>
      </c>
      <c r="O1554" s="15" t="s">
        <v>7</v>
      </c>
      <c r="P1554" t="s">
        <v>7</v>
      </c>
      <c r="Q1554" s="15" t="s">
        <v>7</v>
      </c>
      <c r="R1554" s="15" t="s">
        <v>7</v>
      </c>
    </row>
    <row r="1555" spans="8:18" s="15" customFormat="1" x14ac:dyDescent="0.3">
      <c r="H1555" t="s">
        <v>7</v>
      </c>
      <c r="I1555" t="s">
        <v>7</v>
      </c>
      <c r="J1555" s="129"/>
      <c r="K1555" t="s">
        <v>7</v>
      </c>
      <c r="L1555" s="15" t="s">
        <v>7</v>
      </c>
      <c r="M1555" s="129" t="s">
        <v>7</v>
      </c>
      <c r="N1555" s="15" t="s">
        <v>7</v>
      </c>
      <c r="O1555" s="15" t="s">
        <v>7</v>
      </c>
      <c r="P1555" t="s">
        <v>7</v>
      </c>
      <c r="Q1555" s="15" t="s">
        <v>7</v>
      </c>
      <c r="R1555" s="15" t="s">
        <v>7</v>
      </c>
    </row>
    <row r="1556" spans="8:18" s="15" customFormat="1" x14ac:dyDescent="0.3">
      <c r="H1556" t="s">
        <v>7</v>
      </c>
      <c r="I1556" t="s">
        <v>7</v>
      </c>
      <c r="J1556" s="129"/>
      <c r="K1556" t="s">
        <v>7</v>
      </c>
      <c r="L1556" s="15" t="s">
        <v>7</v>
      </c>
      <c r="M1556" s="129" t="s">
        <v>7</v>
      </c>
      <c r="N1556" s="15" t="s">
        <v>7</v>
      </c>
      <c r="O1556" s="15" t="s">
        <v>7</v>
      </c>
      <c r="P1556" t="s">
        <v>7</v>
      </c>
      <c r="Q1556" s="15" t="s">
        <v>7</v>
      </c>
      <c r="R1556" s="15" t="s">
        <v>7</v>
      </c>
    </row>
    <row r="1557" spans="8:18" s="15" customFormat="1" x14ac:dyDescent="0.3">
      <c r="H1557" t="s">
        <v>7</v>
      </c>
      <c r="I1557" t="s">
        <v>7</v>
      </c>
      <c r="J1557" s="129"/>
      <c r="K1557" t="s">
        <v>7</v>
      </c>
      <c r="L1557" s="15" t="s">
        <v>7</v>
      </c>
      <c r="M1557" s="129" t="s">
        <v>7</v>
      </c>
      <c r="N1557" s="15" t="s">
        <v>7</v>
      </c>
      <c r="O1557" s="15" t="s">
        <v>7</v>
      </c>
      <c r="P1557" t="s">
        <v>7</v>
      </c>
      <c r="Q1557" s="15" t="s">
        <v>7</v>
      </c>
      <c r="R1557" s="15" t="s">
        <v>7</v>
      </c>
    </row>
    <row r="1558" spans="8:18" s="15" customFormat="1" x14ac:dyDescent="0.3">
      <c r="H1558" t="s">
        <v>7</v>
      </c>
      <c r="I1558" t="s">
        <v>7</v>
      </c>
      <c r="J1558" s="129"/>
      <c r="K1558" t="s">
        <v>7</v>
      </c>
      <c r="L1558" s="15" t="s">
        <v>7</v>
      </c>
      <c r="M1558" s="129" t="s">
        <v>7</v>
      </c>
      <c r="N1558" s="15" t="s">
        <v>7</v>
      </c>
      <c r="O1558" s="15" t="s">
        <v>7</v>
      </c>
      <c r="P1558" t="s">
        <v>7</v>
      </c>
      <c r="Q1558" s="15" t="s">
        <v>7</v>
      </c>
      <c r="R1558" s="15" t="s">
        <v>7</v>
      </c>
    </row>
    <row r="1559" spans="8:18" s="15" customFormat="1" x14ac:dyDescent="0.3">
      <c r="H1559" t="s">
        <v>7</v>
      </c>
      <c r="I1559" t="s">
        <v>7</v>
      </c>
      <c r="J1559" s="129"/>
      <c r="K1559" t="s">
        <v>7</v>
      </c>
      <c r="L1559" s="15" t="s">
        <v>7</v>
      </c>
      <c r="M1559" s="129" t="s">
        <v>7</v>
      </c>
      <c r="N1559" s="15" t="s">
        <v>7</v>
      </c>
      <c r="O1559" s="15" t="s">
        <v>7</v>
      </c>
      <c r="P1559" t="s">
        <v>7</v>
      </c>
      <c r="Q1559" s="15" t="s">
        <v>7</v>
      </c>
      <c r="R1559" s="15" t="s">
        <v>7</v>
      </c>
    </row>
    <row r="1560" spans="8:18" s="15" customFormat="1" x14ac:dyDescent="0.3">
      <c r="H1560" t="s">
        <v>7</v>
      </c>
      <c r="I1560" t="s">
        <v>7</v>
      </c>
      <c r="J1560" s="129"/>
      <c r="K1560" t="s">
        <v>7</v>
      </c>
      <c r="L1560" s="15" t="s">
        <v>7</v>
      </c>
      <c r="M1560" s="129" t="s">
        <v>7</v>
      </c>
      <c r="N1560" s="15" t="s">
        <v>7</v>
      </c>
      <c r="O1560" s="15" t="s">
        <v>7</v>
      </c>
      <c r="P1560" t="s">
        <v>7</v>
      </c>
      <c r="Q1560" s="15" t="s">
        <v>7</v>
      </c>
      <c r="R1560" s="15" t="s">
        <v>7</v>
      </c>
    </row>
    <row r="1561" spans="8:18" s="15" customFormat="1" x14ac:dyDescent="0.3">
      <c r="H1561" t="s">
        <v>7</v>
      </c>
      <c r="I1561" t="s">
        <v>7</v>
      </c>
      <c r="J1561" s="129"/>
      <c r="K1561" t="s">
        <v>7</v>
      </c>
      <c r="L1561" s="15" t="s">
        <v>7</v>
      </c>
      <c r="M1561" s="129" t="s">
        <v>7</v>
      </c>
      <c r="N1561" s="15" t="s">
        <v>7</v>
      </c>
      <c r="O1561" s="15" t="s">
        <v>7</v>
      </c>
      <c r="P1561" t="s">
        <v>7</v>
      </c>
      <c r="Q1561" s="15" t="s">
        <v>7</v>
      </c>
      <c r="R1561" s="15" t="s">
        <v>7</v>
      </c>
    </row>
    <row r="1562" spans="8:18" s="15" customFormat="1" x14ac:dyDescent="0.3">
      <c r="H1562" t="s">
        <v>7</v>
      </c>
      <c r="I1562" t="s">
        <v>7</v>
      </c>
      <c r="J1562" s="129"/>
      <c r="K1562" t="s">
        <v>7</v>
      </c>
      <c r="L1562" s="15" t="s">
        <v>7</v>
      </c>
      <c r="M1562" s="129" t="s">
        <v>7</v>
      </c>
      <c r="N1562" s="15" t="s">
        <v>7</v>
      </c>
      <c r="O1562" s="15" t="s">
        <v>7</v>
      </c>
      <c r="P1562" t="s">
        <v>7</v>
      </c>
      <c r="Q1562" s="15" t="s">
        <v>7</v>
      </c>
      <c r="R1562" s="15" t="s">
        <v>7</v>
      </c>
    </row>
    <row r="1563" spans="8:18" s="15" customFormat="1" x14ac:dyDescent="0.3">
      <c r="H1563" t="s">
        <v>7</v>
      </c>
      <c r="I1563" t="s">
        <v>7</v>
      </c>
      <c r="J1563" s="129"/>
      <c r="K1563" t="s">
        <v>7</v>
      </c>
      <c r="L1563" s="15" t="s">
        <v>7</v>
      </c>
      <c r="M1563" s="129" t="s">
        <v>7</v>
      </c>
      <c r="N1563" s="15" t="s">
        <v>7</v>
      </c>
      <c r="O1563" s="15" t="s">
        <v>7</v>
      </c>
      <c r="P1563" t="s">
        <v>7</v>
      </c>
      <c r="Q1563" s="15" t="s">
        <v>7</v>
      </c>
      <c r="R1563" s="15" t="s">
        <v>7</v>
      </c>
    </row>
    <row r="1564" spans="8:18" s="15" customFormat="1" x14ac:dyDescent="0.3">
      <c r="H1564" t="s">
        <v>7</v>
      </c>
      <c r="I1564" t="s">
        <v>7</v>
      </c>
      <c r="J1564" s="129"/>
      <c r="K1564" t="s">
        <v>7</v>
      </c>
      <c r="L1564" s="15" t="s">
        <v>7</v>
      </c>
      <c r="M1564" s="129" t="s">
        <v>7</v>
      </c>
      <c r="N1564" s="15" t="s">
        <v>7</v>
      </c>
      <c r="O1564" s="15" t="s">
        <v>7</v>
      </c>
      <c r="P1564" t="s">
        <v>7</v>
      </c>
      <c r="Q1564" s="15" t="s">
        <v>7</v>
      </c>
      <c r="R1564" s="15" t="s">
        <v>7</v>
      </c>
    </row>
    <row r="1565" spans="8:18" s="15" customFormat="1" x14ac:dyDescent="0.3">
      <c r="H1565" t="s">
        <v>7</v>
      </c>
      <c r="I1565" t="s">
        <v>7</v>
      </c>
      <c r="J1565" s="129"/>
      <c r="K1565" t="s">
        <v>7</v>
      </c>
      <c r="L1565" s="15" t="s">
        <v>7</v>
      </c>
      <c r="M1565" s="129" t="s">
        <v>7</v>
      </c>
      <c r="N1565" s="15" t="s">
        <v>7</v>
      </c>
      <c r="O1565" s="15" t="s">
        <v>7</v>
      </c>
      <c r="P1565" t="s">
        <v>7</v>
      </c>
      <c r="Q1565" s="15" t="s">
        <v>7</v>
      </c>
      <c r="R1565" s="15" t="s">
        <v>7</v>
      </c>
    </row>
    <row r="1566" spans="8:18" s="15" customFormat="1" x14ac:dyDescent="0.3">
      <c r="H1566" t="s">
        <v>7</v>
      </c>
      <c r="I1566" t="s">
        <v>7</v>
      </c>
      <c r="J1566" s="129"/>
      <c r="K1566" t="s">
        <v>7</v>
      </c>
      <c r="L1566" s="15" t="s">
        <v>7</v>
      </c>
      <c r="M1566" s="129" t="s">
        <v>7</v>
      </c>
      <c r="N1566" s="15" t="s">
        <v>7</v>
      </c>
      <c r="O1566" s="15" t="s">
        <v>7</v>
      </c>
      <c r="P1566" t="s">
        <v>7</v>
      </c>
      <c r="Q1566" s="15" t="s">
        <v>7</v>
      </c>
      <c r="R1566" s="15" t="s">
        <v>7</v>
      </c>
    </row>
    <row r="1567" spans="8:18" s="15" customFormat="1" x14ac:dyDescent="0.3">
      <c r="H1567" t="s">
        <v>7</v>
      </c>
      <c r="I1567" t="s">
        <v>7</v>
      </c>
      <c r="J1567" s="129"/>
      <c r="K1567" t="s">
        <v>7</v>
      </c>
      <c r="L1567" s="15" t="s">
        <v>7</v>
      </c>
      <c r="M1567" s="129" t="s">
        <v>7</v>
      </c>
      <c r="N1567" s="15" t="s">
        <v>7</v>
      </c>
      <c r="O1567" s="15" t="s">
        <v>7</v>
      </c>
      <c r="P1567" t="s">
        <v>7</v>
      </c>
      <c r="Q1567" s="15" t="s">
        <v>7</v>
      </c>
      <c r="R1567" s="15" t="s">
        <v>7</v>
      </c>
    </row>
    <row r="1568" spans="8:18" s="15" customFormat="1" x14ac:dyDescent="0.3">
      <c r="H1568" t="s">
        <v>7</v>
      </c>
      <c r="I1568" t="s">
        <v>7</v>
      </c>
      <c r="J1568" s="129"/>
      <c r="K1568" t="s">
        <v>7</v>
      </c>
      <c r="L1568" s="15" t="s">
        <v>7</v>
      </c>
      <c r="M1568" s="129" t="s">
        <v>7</v>
      </c>
      <c r="N1568" s="15" t="s">
        <v>7</v>
      </c>
      <c r="O1568" s="15" t="s">
        <v>7</v>
      </c>
      <c r="P1568" t="s">
        <v>7</v>
      </c>
      <c r="Q1568" s="15" t="s">
        <v>7</v>
      </c>
      <c r="R1568" s="15" t="s">
        <v>7</v>
      </c>
    </row>
    <row r="1569" spans="8:18" s="15" customFormat="1" x14ac:dyDescent="0.3">
      <c r="H1569" t="s">
        <v>7</v>
      </c>
      <c r="I1569" t="s">
        <v>7</v>
      </c>
      <c r="J1569" s="129"/>
      <c r="K1569" t="s">
        <v>7</v>
      </c>
      <c r="L1569" s="15" t="s">
        <v>7</v>
      </c>
      <c r="M1569" s="129" t="s">
        <v>7</v>
      </c>
      <c r="N1569" s="15" t="s">
        <v>7</v>
      </c>
      <c r="O1569" s="15" t="s">
        <v>7</v>
      </c>
      <c r="P1569" t="s">
        <v>7</v>
      </c>
      <c r="Q1569" s="15" t="s">
        <v>7</v>
      </c>
      <c r="R1569" s="15" t="s">
        <v>7</v>
      </c>
    </row>
    <row r="1570" spans="8:18" s="15" customFormat="1" x14ac:dyDescent="0.3">
      <c r="H1570" t="s">
        <v>7</v>
      </c>
      <c r="I1570" t="s">
        <v>7</v>
      </c>
      <c r="J1570" s="129"/>
      <c r="K1570" t="s">
        <v>7</v>
      </c>
      <c r="L1570" s="15" t="s">
        <v>7</v>
      </c>
      <c r="M1570" s="129" t="s">
        <v>7</v>
      </c>
      <c r="N1570" s="15" t="s">
        <v>7</v>
      </c>
      <c r="O1570" s="15" t="s">
        <v>7</v>
      </c>
      <c r="P1570" t="s">
        <v>7</v>
      </c>
      <c r="Q1570" s="15" t="s">
        <v>7</v>
      </c>
      <c r="R1570" s="15" t="s">
        <v>7</v>
      </c>
    </row>
    <row r="1571" spans="8:18" s="15" customFormat="1" x14ac:dyDescent="0.3">
      <c r="H1571" t="s">
        <v>7</v>
      </c>
      <c r="I1571" t="s">
        <v>7</v>
      </c>
      <c r="J1571" s="129"/>
      <c r="K1571" t="s">
        <v>7</v>
      </c>
      <c r="L1571" s="15" t="s">
        <v>7</v>
      </c>
      <c r="M1571" s="129" t="s">
        <v>7</v>
      </c>
      <c r="N1571" s="15" t="s">
        <v>7</v>
      </c>
      <c r="O1571" s="15" t="s">
        <v>7</v>
      </c>
      <c r="P1571" t="s">
        <v>7</v>
      </c>
      <c r="Q1571" s="15" t="s">
        <v>7</v>
      </c>
      <c r="R1571" s="15" t="s">
        <v>7</v>
      </c>
    </row>
    <row r="1572" spans="8:18" s="15" customFormat="1" x14ac:dyDescent="0.3">
      <c r="H1572" t="s">
        <v>7</v>
      </c>
      <c r="I1572" t="s">
        <v>7</v>
      </c>
      <c r="J1572" s="129"/>
      <c r="K1572" t="s">
        <v>7</v>
      </c>
      <c r="L1572" s="15" t="s">
        <v>7</v>
      </c>
      <c r="M1572" s="129" t="s">
        <v>7</v>
      </c>
      <c r="N1572" s="15" t="s">
        <v>7</v>
      </c>
      <c r="O1572" s="15" t="s">
        <v>7</v>
      </c>
      <c r="P1572" t="s">
        <v>7</v>
      </c>
      <c r="Q1572" s="15" t="s">
        <v>7</v>
      </c>
      <c r="R1572" s="15" t="s">
        <v>7</v>
      </c>
    </row>
    <row r="1573" spans="8:18" s="15" customFormat="1" x14ac:dyDescent="0.3">
      <c r="H1573" t="s">
        <v>7</v>
      </c>
      <c r="I1573" t="s">
        <v>7</v>
      </c>
      <c r="J1573" s="129"/>
      <c r="K1573" t="s">
        <v>7</v>
      </c>
      <c r="L1573" s="15" t="s">
        <v>7</v>
      </c>
      <c r="M1573" s="129" t="s">
        <v>7</v>
      </c>
      <c r="N1573" s="15" t="s">
        <v>7</v>
      </c>
      <c r="O1573" s="15" t="s">
        <v>7</v>
      </c>
      <c r="P1573" t="s">
        <v>7</v>
      </c>
      <c r="Q1573" s="15" t="s">
        <v>7</v>
      </c>
      <c r="R1573" s="15" t="s">
        <v>7</v>
      </c>
    </row>
    <row r="1574" spans="8:18" s="15" customFormat="1" x14ac:dyDescent="0.3">
      <c r="H1574" t="s">
        <v>7</v>
      </c>
      <c r="I1574" t="s">
        <v>7</v>
      </c>
      <c r="J1574" s="129"/>
      <c r="K1574" t="s">
        <v>7</v>
      </c>
      <c r="L1574" s="15" t="s">
        <v>7</v>
      </c>
      <c r="M1574" s="129" t="s">
        <v>7</v>
      </c>
      <c r="N1574" s="15" t="s">
        <v>7</v>
      </c>
      <c r="O1574" s="15" t="s">
        <v>7</v>
      </c>
      <c r="P1574" t="s">
        <v>7</v>
      </c>
      <c r="Q1574" s="15" t="s">
        <v>7</v>
      </c>
      <c r="R1574" s="15" t="s">
        <v>7</v>
      </c>
    </row>
    <row r="1575" spans="8:18" s="15" customFormat="1" x14ac:dyDescent="0.3">
      <c r="H1575" t="s">
        <v>7</v>
      </c>
      <c r="I1575" t="s">
        <v>7</v>
      </c>
      <c r="J1575" s="129"/>
      <c r="K1575" t="s">
        <v>7</v>
      </c>
      <c r="L1575" s="15" t="s">
        <v>7</v>
      </c>
      <c r="M1575" s="129" t="s">
        <v>7</v>
      </c>
      <c r="N1575" s="15" t="s">
        <v>7</v>
      </c>
      <c r="O1575" s="15" t="s">
        <v>7</v>
      </c>
      <c r="P1575" t="s">
        <v>7</v>
      </c>
      <c r="Q1575" s="15" t="s">
        <v>7</v>
      </c>
      <c r="R1575" s="15" t="s">
        <v>7</v>
      </c>
    </row>
    <row r="1576" spans="8:18" s="15" customFormat="1" x14ac:dyDescent="0.3">
      <c r="H1576" t="s">
        <v>7</v>
      </c>
      <c r="I1576" t="s">
        <v>7</v>
      </c>
      <c r="J1576" s="129"/>
      <c r="K1576" t="s">
        <v>7</v>
      </c>
      <c r="L1576" s="15" t="s">
        <v>7</v>
      </c>
      <c r="M1576" s="129" t="s">
        <v>7</v>
      </c>
      <c r="N1576" s="15" t="s">
        <v>7</v>
      </c>
      <c r="O1576" s="15" t="s">
        <v>7</v>
      </c>
      <c r="P1576" t="s">
        <v>7</v>
      </c>
      <c r="Q1576" s="15" t="s">
        <v>7</v>
      </c>
      <c r="R1576" s="15" t="s">
        <v>7</v>
      </c>
    </row>
    <row r="1577" spans="8:18" s="15" customFormat="1" x14ac:dyDescent="0.3">
      <c r="H1577" t="s">
        <v>7</v>
      </c>
      <c r="I1577" t="s">
        <v>7</v>
      </c>
      <c r="J1577" s="129"/>
      <c r="K1577" t="s">
        <v>7</v>
      </c>
      <c r="L1577" s="15" t="s">
        <v>7</v>
      </c>
      <c r="M1577" s="129" t="s">
        <v>7</v>
      </c>
      <c r="N1577" s="15" t="s">
        <v>7</v>
      </c>
      <c r="O1577" s="15" t="s">
        <v>7</v>
      </c>
      <c r="P1577" t="s">
        <v>7</v>
      </c>
      <c r="Q1577" s="15" t="s">
        <v>7</v>
      </c>
      <c r="R1577" s="15" t="s">
        <v>7</v>
      </c>
    </row>
    <row r="1578" spans="8:18" s="15" customFormat="1" x14ac:dyDescent="0.3">
      <c r="H1578" t="s">
        <v>7</v>
      </c>
      <c r="I1578" t="s">
        <v>7</v>
      </c>
      <c r="J1578" s="129"/>
      <c r="K1578" t="s">
        <v>7</v>
      </c>
      <c r="L1578" s="15" t="s">
        <v>7</v>
      </c>
      <c r="M1578" s="129" t="s">
        <v>7</v>
      </c>
      <c r="N1578" s="15" t="s">
        <v>7</v>
      </c>
      <c r="O1578" s="15" t="s">
        <v>7</v>
      </c>
      <c r="P1578" t="s">
        <v>7</v>
      </c>
      <c r="Q1578" s="15" t="s">
        <v>7</v>
      </c>
      <c r="R1578" s="15" t="s">
        <v>7</v>
      </c>
    </row>
    <row r="1579" spans="8:18" s="15" customFormat="1" x14ac:dyDescent="0.3">
      <c r="H1579" t="s">
        <v>7</v>
      </c>
      <c r="I1579" t="s">
        <v>7</v>
      </c>
      <c r="J1579" s="129"/>
      <c r="K1579" t="s">
        <v>7</v>
      </c>
      <c r="L1579" s="15" t="s">
        <v>7</v>
      </c>
      <c r="M1579" s="129" t="s">
        <v>7</v>
      </c>
      <c r="N1579" s="15" t="s">
        <v>7</v>
      </c>
      <c r="O1579" s="15" t="s">
        <v>7</v>
      </c>
      <c r="P1579" t="s">
        <v>7</v>
      </c>
      <c r="Q1579" s="15" t="s">
        <v>7</v>
      </c>
      <c r="R1579" s="15" t="s">
        <v>7</v>
      </c>
    </row>
    <row r="1580" spans="8:18" s="15" customFormat="1" x14ac:dyDescent="0.3">
      <c r="H1580" t="s">
        <v>7</v>
      </c>
      <c r="I1580" t="s">
        <v>7</v>
      </c>
      <c r="J1580" s="129"/>
      <c r="K1580" t="s">
        <v>7</v>
      </c>
      <c r="L1580" s="15" t="s">
        <v>7</v>
      </c>
      <c r="M1580" s="129" t="s">
        <v>7</v>
      </c>
      <c r="N1580" s="15" t="s">
        <v>7</v>
      </c>
      <c r="O1580" s="15" t="s">
        <v>7</v>
      </c>
      <c r="P1580" t="s">
        <v>7</v>
      </c>
      <c r="Q1580" s="15" t="s">
        <v>7</v>
      </c>
      <c r="R1580" s="15" t="s">
        <v>7</v>
      </c>
    </row>
    <row r="1581" spans="8:18" s="15" customFormat="1" x14ac:dyDescent="0.3">
      <c r="H1581" t="s">
        <v>7</v>
      </c>
      <c r="I1581" t="s">
        <v>7</v>
      </c>
      <c r="J1581" s="129"/>
      <c r="K1581" t="s">
        <v>7</v>
      </c>
      <c r="L1581" s="15" t="s">
        <v>7</v>
      </c>
      <c r="M1581" s="129" t="s">
        <v>7</v>
      </c>
      <c r="N1581" s="15" t="s">
        <v>7</v>
      </c>
      <c r="O1581" s="15" t="s">
        <v>7</v>
      </c>
      <c r="P1581" t="s">
        <v>7</v>
      </c>
      <c r="Q1581" s="15" t="s">
        <v>7</v>
      </c>
      <c r="R1581" s="15" t="s">
        <v>7</v>
      </c>
    </row>
    <row r="1582" spans="8:18" s="15" customFormat="1" x14ac:dyDescent="0.3">
      <c r="H1582" t="s">
        <v>7</v>
      </c>
      <c r="I1582" t="s">
        <v>7</v>
      </c>
      <c r="J1582" s="129"/>
      <c r="K1582" t="s">
        <v>7</v>
      </c>
      <c r="L1582" s="15" t="s">
        <v>7</v>
      </c>
      <c r="M1582" s="129" t="s">
        <v>7</v>
      </c>
      <c r="N1582" s="15" t="s">
        <v>7</v>
      </c>
      <c r="O1582" s="15" t="s">
        <v>7</v>
      </c>
      <c r="P1582" t="s">
        <v>7</v>
      </c>
      <c r="Q1582" s="15" t="s">
        <v>7</v>
      </c>
      <c r="R1582" s="15" t="s">
        <v>7</v>
      </c>
    </row>
    <row r="1583" spans="8:18" s="15" customFormat="1" x14ac:dyDescent="0.3">
      <c r="H1583" t="s">
        <v>7</v>
      </c>
      <c r="I1583" t="s">
        <v>7</v>
      </c>
      <c r="J1583" s="129"/>
      <c r="K1583" t="s">
        <v>7</v>
      </c>
      <c r="L1583" s="15" t="s">
        <v>7</v>
      </c>
      <c r="M1583" s="129" t="s">
        <v>7</v>
      </c>
      <c r="N1583" s="15" t="s">
        <v>7</v>
      </c>
      <c r="O1583" s="15" t="s">
        <v>7</v>
      </c>
      <c r="P1583" t="s">
        <v>7</v>
      </c>
      <c r="Q1583" s="15" t="s">
        <v>7</v>
      </c>
      <c r="R1583" s="15" t="s">
        <v>7</v>
      </c>
    </row>
    <row r="1584" spans="8:18" s="15" customFormat="1" x14ac:dyDescent="0.3">
      <c r="H1584" t="s">
        <v>7</v>
      </c>
      <c r="I1584" t="s">
        <v>7</v>
      </c>
      <c r="J1584" s="129"/>
      <c r="K1584" t="s">
        <v>7</v>
      </c>
      <c r="L1584" s="15" t="s">
        <v>7</v>
      </c>
      <c r="M1584" s="129" t="s">
        <v>7</v>
      </c>
      <c r="N1584" s="15" t="s">
        <v>7</v>
      </c>
      <c r="O1584" s="15" t="s">
        <v>7</v>
      </c>
      <c r="P1584" t="s">
        <v>7</v>
      </c>
      <c r="Q1584" s="15" t="s">
        <v>7</v>
      </c>
      <c r="R1584" s="15" t="s">
        <v>7</v>
      </c>
    </row>
    <row r="1585" spans="8:18" s="15" customFormat="1" x14ac:dyDescent="0.3">
      <c r="H1585" t="s">
        <v>7</v>
      </c>
      <c r="I1585" t="s">
        <v>7</v>
      </c>
      <c r="J1585" s="129"/>
      <c r="K1585" t="s">
        <v>7</v>
      </c>
      <c r="L1585" s="15" t="s">
        <v>7</v>
      </c>
      <c r="M1585" s="129" t="s">
        <v>7</v>
      </c>
      <c r="N1585" s="15" t="s">
        <v>7</v>
      </c>
      <c r="O1585" s="15" t="s">
        <v>7</v>
      </c>
      <c r="P1585" t="s">
        <v>7</v>
      </c>
      <c r="Q1585" s="15" t="s">
        <v>7</v>
      </c>
      <c r="R1585" s="15" t="s">
        <v>7</v>
      </c>
    </row>
    <row r="1586" spans="8:18" s="15" customFormat="1" x14ac:dyDescent="0.3">
      <c r="H1586" t="s">
        <v>7</v>
      </c>
      <c r="I1586" t="s">
        <v>7</v>
      </c>
      <c r="J1586" s="129"/>
      <c r="K1586" t="s">
        <v>7</v>
      </c>
      <c r="L1586" s="15" t="s">
        <v>7</v>
      </c>
      <c r="M1586" s="129" t="s">
        <v>7</v>
      </c>
      <c r="N1586" s="15" t="s">
        <v>7</v>
      </c>
      <c r="O1586" s="15" t="s">
        <v>7</v>
      </c>
      <c r="P1586" t="s">
        <v>7</v>
      </c>
      <c r="Q1586" s="15" t="s">
        <v>7</v>
      </c>
      <c r="R1586" s="15" t="s">
        <v>7</v>
      </c>
    </row>
    <row r="1587" spans="8:18" s="15" customFormat="1" x14ac:dyDescent="0.3">
      <c r="H1587" t="s">
        <v>7</v>
      </c>
      <c r="I1587" t="s">
        <v>7</v>
      </c>
      <c r="J1587" s="129"/>
      <c r="K1587" t="s">
        <v>7</v>
      </c>
      <c r="L1587" s="15" t="s">
        <v>7</v>
      </c>
      <c r="M1587" s="129" t="s">
        <v>7</v>
      </c>
      <c r="N1587" s="15" t="s">
        <v>7</v>
      </c>
      <c r="O1587" s="15" t="s">
        <v>7</v>
      </c>
      <c r="P1587" t="s">
        <v>7</v>
      </c>
      <c r="Q1587" s="15" t="s">
        <v>7</v>
      </c>
      <c r="R1587" s="15" t="s">
        <v>7</v>
      </c>
    </row>
    <row r="1588" spans="8:18" s="15" customFormat="1" x14ac:dyDescent="0.3">
      <c r="H1588" t="s">
        <v>7</v>
      </c>
      <c r="I1588" t="s">
        <v>7</v>
      </c>
      <c r="J1588" s="129"/>
      <c r="K1588" t="s">
        <v>7</v>
      </c>
      <c r="L1588" s="15" t="s">
        <v>7</v>
      </c>
      <c r="M1588" s="129" t="s">
        <v>7</v>
      </c>
      <c r="N1588" s="15" t="s">
        <v>7</v>
      </c>
      <c r="O1588" s="15" t="s">
        <v>7</v>
      </c>
      <c r="P1588" t="s">
        <v>7</v>
      </c>
      <c r="Q1588" s="15" t="s">
        <v>7</v>
      </c>
      <c r="R1588" s="15" t="s">
        <v>7</v>
      </c>
    </row>
    <row r="1589" spans="8:18" s="15" customFormat="1" x14ac:dyDescent="0.3">
      <c r="H1589" t="s">
        <v>7</v>
      </c>
      <c r="I1589" t="s">
        <v>7</v>
      </c>
      <c r="J1589" s="129"/>
      <c r="K1589" t="s">
        <v>7</v>
      </c>
      <c r="L1589" s="15" t="s">
        <v>7</v>
      </c>
      <c r="M1589" s="129" t="s">
        <v>7</v>
      </c>
      <c r="N1589" s="15" t="s">
        <v>7</v>
      </c>
      <c r="O1589" s="15" t="s">
        <v>7</v>
      </c>
      <c r="P1589" t="s">
        <v>7</v>
      </c>
      <c r="Q1589" s="15" t="s">
        <v>7</v>
      </c>
      <c r="R1589" s="15" t="s">
        <v>7</v>
      </c>
    </row>
    <row r="1590" spans="8:18" s="15" customFormat="1" x14ac:dyDescent="0.3">
      <c r="H1590" t="s">
        <v>7</v>
      </c>
      <c r="I1590" t="s">
        <v>7</v>
      </c>
      <c r="J1590" s="129"/>
      <c r="K1590" t="s">
        <v>7</v>
      </c>
      <c r="L1590" s="15" t="s">
        <v>7</v>
      </c>
      <c r="M1590" s="129" t="s">
        <v>7</v>
      </c>
      <c r="N1590" s="15" t="s">
        <v>7</v>
      </c>
      <c r="O1590" s="15" t="s">
        <v>7</v>
      </c>
      <c r="P1590" t="s">
        <v>7</v>
      </c>
      <c r="Q1590" s="15" t="s">
        <v>7</v>
      </c>
      <c r="R1590" s="15" t="s">
        <v>7</v>
      </c>
    </row>
    <row r="1591" spans="8:18" s="15" customFormat="1" x14ac:dyDescent="0.3">
      <c r="H1591" t="s">
        <v>7</v>
      </c>
      <c r="I1591" t="s">
        <v>7</v>
      </c>
      <c r="J1591" s="129"/>
      <c r="K1591" t="s">
        <v>7</v>
      </c>
      <c r="L1591" s="15" t="s">
        <v>7</v>
      </c>
      <c r="M1591" s="129" t="s">
        <v>7</v>
      </c>
      <c r="N1591" s="15" t="s">
        <v>7</v>
      </c>
      <c r="O1591" s="15" t="s">
        <v>7</v>
      </c>
      <c r="P1591" t="s">
        <v>7</v>
      </c>
      <c r="Q1591" s="15" t="s">
        <v>7</v>
      </c>
      <c r="R1591" s="15" t="s">
        <v>7</v>
      </c>
    </row>
    <row r="1592" spans="8:18" s="15" customFormat="1" x14ac:dyDescent="0.3">
      <c r="H1592" t="s">
        <v>7</v>
      </c>
      <c r="I1592" t="s">
        <v>7</v>
      </c>
      <c r="J1592" s="129"/>
      <c r="K1592" t="s">
        <v>7</v>
      </c>
      <c r="L1592" s="15" t="s">
        <v>7</v>
      </c>
      <c r="M1592" s="129" t="s">
        <v>7</v>
      </c>
      <c r="N1592" s="15" t="s">
        <v>7</v>
      </c>
      <c r="O1592" s="15" t="s">
        <v>7</v>
      </c>
      <c r="P1592" t="s">
        <v>7</v>
      </c>
      <c r="Q1592" s="15" t="s">
        <v>7</v>
      </c>
      <c r="R1592" s="15" t="s">
        <v>7</v>
      </c>
    </row>
    <row r="1593" spans="8:18" s="15" customFormat="1" x14ac:dyDescent="0.3">
      <c r="H1593" t="s">
        <v>7</v>
      </c>
      <c r="I1593" t="s">
        <v>7</v>
      </c>
      <c r="J1593" s="129"/>
      <c r="K1593" t="s">
        <v>7</v>
      </c>
      <c r="L1593" s="15" t="s">
        <v>7</v>
      </c>
      <c r="M1593" s="129" t="s">
        <v>7</v>
      </c>
      <c r="N1593" s="15" t="s">
        <v>7</v>
      </c>
      <c r="O1593" s="15" t="s">
        <v>7</v>
      </c>
      <c r="P1593" t="s">
        <v>7</v>
      </c>
      <c r="Q1593" s="15" t="s">
        <v>7</v>
      </c>
      <c r="R1593" s="15" t="s">
        <v>7</v>
      </c>
    </row>
    <row r="1594" spans="8:18" s="15" customFormat="1" x14ac:dyDescent="0.3">
      <c r="H1594" t="s">
        <v>7</v>
      </c>
      <c r="I1594" t="s">
        <v>7</v>
      </c>
      <c r="J1594" s="129"/>
      <c r="K1594" t="s">
        <v>7</v>
      </c>
      <c r="L1594" s="15" t="s">
        <v>7</v>
      </c>
      <c r="M1594" s="129" t="s">
        <v>7</v>
      </c>
      <c r="N1594" s="15" t="s">
        <v>7</v>
      </c>
      <c r="O1594" s="15" t="s">
        <v>7</v>
      </c>
      <c r="P1594" t="s">
        <v>7</v>
      </c>
      <c r="Q1594" s="15" t="s">
        <v>7</v>
      </c>
      <c r="R1594" s="15" t="s">
        <v>7</v>
      </c>
    </row>
    <row r="1595" spans="8:18" s="15" customFormat="1" x14ac:dyDescent="0.3">
      <c r="H1595" t="s">
        <v>7</v>
      </c>
      <c r="I1595" t="s">
        <v>7</v>
      </c>
      <c r="J1595" s="129"/>
      <c r="K1595" t="s">
        <v>7</v>
      </c>
      <c r="L1595" s="15" t="s">
        <v>7</v>
      </c>
      <c r="M1595" s="129" t="s">
        <v>7</v>
      </c>
      <c r="N1595" s="15" t="s">
        <v>7</v>
      </c>
      <c r="O1595" s="15" t="s">
        <v>7</v>
      </c>
      <c r="P1595" t="s">
        <v>7</v>
      </c>
      <c r="Q1595" s="15" t="s">
        <v>7</v>
      </c>
      <c r="R1595" s="15" t="s">
        <v>7</v>
      </c>
    </row>
    <row r="1596" spans="8:18" s="15" customFormat="1" x14ac:dyDescent="0.3">
      <c r="H1596" t="s">
        <v>7</v>
      </c>
      <c r="I1596" t="s">
        <v>7</v>
      </c>
      <c r="J1596" s="129"/>
      <c r="K1596" t="s">
        <v>7</v>
      </c>
      <c r="L1596" s="15" t="s">
        <v>7</v>
      </c>
      <c r="M1596" s="129" t="s">
        <v>7</v>
      </c>
      <c r="N1596" s="15" t="s">
        <v>7</v>
      </c>
      <c r="O1596" s="15" t="s">
        <v>7</v>
      </c>
      <c r="P1596" t="s">
        <v>7</v>
      </c>
      <c r="Q1596" s="15" t="s">
        <v>7</v>
      </c>
      <c r="R1596" s="15" t="s">
        <v>7</v>
      </c>
    </row>
    <row r="1597" spans="8:18" s="15" customFormat="1" x14ac:dyDescent="0.3">
      <c r="H1597" t="s">
        <v>7</v>
      </c>
      <c r="I1597" t="s">
        <v>7</v>
      </c>
      <c r="J1597" s="129"/>
      <c r="K1597" t="s">
        <v>7</v>
      </c>
      <c r="L1597" s="15" t="s">
        <v>7</v>
      </c>
      <c r="M1597" s="129" t="s">
        <v>7</v>
      </c>
      <c r="N1597" s="15" t="s">
        <v>7</v>
      </c>
      <c r="O1597" s="15" t="s">
        <v>7</v>
      </c>
      <c r="P1597" t="s">
        <v>7</v>
      </c>
      <c r="Q1597" s="15" t="s">
        <v>7</v>
      </c>
      <c r="R1597" s="15" t="s">
        <v>7</v>
      </c>
    </row>
    <row r="1598" spans="8:18" s="15" customFormat="1" x14ac:dyDescent="0.3">
      <c r="H1598" t="s">
        <v>7</v>
      </c>
      <c r="I1598" t="s">
        <v>7</v>
      </c>
      <c r="J1598" s="129"/>
      <c r="K1598" t="s">
        <v>7</v>
      </c>
      <c r="L1598" s="15" t="s">
        <v>7</v>
      </c>
      <c r="M1598" s="129" t="s">
        <v>7</v>
      </c>
      <c r="N1598" s="15" t="s">
        <v>7</v>
      </c>
      <c r="O1598" s="15" t="s">
        <v>7</v>
      </c>
      <c r="P1598" t="s">
        <v>7</v>
      </c>
      <c r="Q1598" s="15" t="s">
        <v>7</v>
      </c>
      <c r="R1598" s="15" t="s">
        <v>7</v>
      </c>
    </row>
    <row r="1599" spans="8:18" s="15" customFormat="1" x14ac:dyDescent="0.3">
      <c r="H1599" t="s">
        <v>7</v>
      </c>
      <c r="I1599" t="s">
        <v>7</v>
      </c>
      <c r="J1599" s="129"/>
      <c r="K1599" t="s">
        <v>7</v>
      </c>
      <c r="L1599" s="15" t="s">
        <v>7</v>
      </c>
      <c r="M1599" s="129" t="s">
        <v>7</v>
      </c>
      <c r="N1599" s="15" t="s">
        <v>7</v>
      </c>
      <c r="O1599" s="15" t="s">
        <v>7</v>
      </c>
      <c r="P1599" t="s">
        <v>7</v>
      </c>
      <c r="Q1599" s="15" t="s">
        <v>7</v>
      </c>
      <c r="R1599" s="15" t="s">
        <v>7</v>
      </c>
    </row>
    <row r="1600" spans="8:18" s="15" customFormat="1" x14ac:dyDescent="0.3">
      <c r="H1600" t="s">
        <v>7</v>
      </c>
      <c r="I1600" t="s">
        <v>7</v>
      </c>
      <c r="J1600" s="129"/>
      <c r="K1600" t="s">
        <v>7</v>
      </c>
      <c r="L1600" s="15" t="s">
        <v>7</v>
      </c>
      <c r="M1600" s="129" t="s">
        <v>7</v>
      </c>
      <c r="N1600" s="15" t="s">
        <v>7</v>
      </c>
      <c r="O1600" s="15" t="s">
        <v>7</v>
      </c>
      <c r="P1600" t="s">
        <v>7</v>
      </c>
      <c r="Q1600" s="15" t="s">
        <v>7</v>
      </c>
      <c r="R1600" s="15" t="s">
        <v>7</v>
      </c>
    </row>
    <row r="1601" spans="8:18" s="15" customFormat="1" x14ac:dyDescent="0.3">
      <c r="H1601" t="s">
        <v>7</v>
      </c>
      <c r="I1601" t="s">
        <v>7</v>
      </c>
      <c r="J1601" s="129"/>
      <c r="K1601" t="s">
        <v>7</v>
      </c>
      <c r="L1601" s="15" t="s">
        <v>7</v>
      </c>
      <c r="M1601" s="129" t="s">
        <v>7</v>
      </c>
      <c r="N1601" s="15" t="s">
        <v>7</v>
      </c>
      <c r="O1601" s="15" t="s">
        <v>7</v>
      </c>
      <c r="P1601" t="s">
        <v>7</v>
      </c>
      <c r="Q1601" s="15" t="s">
        <v>7</v>
      </c>
      <c r="R1601" s="15" t="s">
        <v>7</v>
      </c>
    </row>
    <row r="1602" spans="8:18" s="15" customFormat="1" x14ac:dyDescent="0.3">
      <c r="H1602" t="s">
        <v>7</v>
      </c>
      <c r="I1602" t="s">
        <v>7</v>
      </c>
      <c r="J1602" s="129"/>
      <c r="K1602" t="s">
        <v>7</v>
      </c>
      <c r="L1602" s="15" t="s">
        <v>7</v>
      </c>
      <c r="M1602" s="129" t="s">
        <v>7</v>
      </c>
      <c r="N1602" s="15" t="s">
        <v>7</v>
      </c>
      <c r="O1602" s="15" t="s">
        <v>7</v>
      </c>
      <c r="P1602" t="s">
        <v>7</v>
      </c>
      <c r="Q1602" s="15" t="s">
        <v>7</v>
      </c>
      <c r="R1602" s="15" t="s">
        <v>7</v>
      </c>
    </row>
    <row r="1603" spans="8:18" s="15" customFormat="1" x14ac:dyDescent="0.3">
      <c r="H1603" t="s">
        <v>7</v>
      </c>
      <c r="I1603" t="s">
        <v>7</v>
      </c>
      <c r="J1603" s="129"/>
      <c r="K1603" t="s">
        <v>7</v>
      </c>
      <c r="L1603" s="15" t="s">
        <v>7</v>
      </c>
      <c r="M1603" s="129" t="s">
        <v>7</v>
      </c>
      <c r="N1603" s="15" t="s">
        <v>7</v>
      </c>
      <c r="O1603" s="15" t="s">
        <v>7</v>
      </c>
      <c r="P1603" t="s">
        <v>7</v>
      </c>
      <c r="Q1603" s="15" t="s">
        <v>7</v>
      </c>
      <c r="R1603" s="15" t="s">
        <v>7</v>
      </c>
    </row>
    <row r="1604" spans="8:18" s="15" customFormat="1" x14ac:dyDescent="0.3">
      <c r="H1604" t="s">
        <v>7</v>
      </c>
      <c r="I1604" t="s">
        <v>7</v>
      </c>
      <c r="J1604" s="129"/>
      <c r="K1604" t="s">
        <v>7</v>
      </c>
      <c r="L1604" s="15" t="s">
        <v>7</v>
      </c>
      <c r="M1604" s="129" t="s">
        <v>7</v>
      </c>
      <c r="N1604" s="15" t="s">
        <v>7</v>
      </c>
      <c r="O1604" s="15" t="s">
        <v>7</v>
      </c>
      <c r="P1604" t="s">
        <v>7</v>
      </c>
      <c r="Q1604" s="15" t="s">
        <v>7</v>
      </c>
      <c r="R1604" s="15" t="s">
        <v>7</v>
      </c>
    </row>
    <row r="1605" spans="8:18" s="15" customFormat="1" x14ac:dyDescent="0.3">
      <c r="H1605" t="s">
        <v>7</v>
      </c>
      <c r="I1605" t="s">
        <v>7</v>
      </c>
      <c r="J1605" s="129"/>
      <c r="K1605" t="s">
        <v>7</v>
      </c>
      <c r="L1605" s="15" t="s">
        <v>7</v>
      </c>
      <c r="M1605" s="129" t="s">
        <v>7</v>
      </c>
      <c r="N1605" s="15" t="s">
        <v>7</v>
      </c>
      <c r="O1605" s="15" t="s">
        <v>7</v>
      </c>
      <c r="P1605" t="s">
        <v>7</v>
      </c>
      <c r="Q1605" s="15" t="s">
        <v>7</v>
      </c>
      <c r="R1605" s="15" t="s">
        <v>7</v>
      </c>
    </row>
    <row r="1606" spans="8:18" s="15" customFormat="1" x14ac:dyDescent="0.3">
      <c r="H1606" t="s">
        <v>7</v>
      </c>
      <c r="I1606" t="s">
        <v>7</v>
      </c>
      <c r="J1606" s="129"/>
      <c r="K1606" t="s">
        <v>7</v>
      </c>
      <c r="L1606" s="15" t="s">
        <v>7</v>
      </c>
      <c r="M1606" s="129" t="s">
        <v>7</v>
      </c>
      <c r="N1606" s="15" t="s">
        <v>7</v>
      </c>
      <c r="O1606" s="15" t="s">
        <v>7</v>
      </c>
      <c r="P1606" t="s">
        <v>7</v>
      </c>
      <c r="Q1606" s="15" t="s">
        <v>7</v>
      </c>
      <c r="R1606" s="15" t="s">
        <v>7</v>
      </c>
    </row>
    <row r="1607" spans="8:18" s="15" customFormat="1" x14ac:dyDescent="0.3">
      <c r="H1607" t="s">
        <v>7</v>
      </c>
      <c r="I1607" t="s">
        <v>7</v>
      </c>
      <c r="J1607" s="129"/>
      <c r="K1607" t="s">
        <v>7</v>
      </c>
      <c r="L1607" s="15" t="s">
        <v>7</v>
      </c>
      <c r="M1607" s="129" t="s">
        <v>7</v>
      </c>
      <c r="N1607" s="15" t="s">
        <v>7</v>
      </c>
      <c r="O1607" s="15" t="s">
        <v>7</v>
      </c>
      <c r="P1607" t="s">
        <v>7</v>
      </c>
      <c r="Q1607" s="15" t="s">
        <v>7</v>
      </c>
      <c r="R1607" s="15" t="s">
        <v>7</v>
      </c>
    </row>
    <row r="1608" spans="8:18" s="15" customFormat="1" x14ac:dyDescent="0.3">
      <c r="H1608" t="s">
        <v>7</v>
      </c>
      <c r="I1608" t="s">
        <v>7</v>
      </c>
      <c r="J1608" s="129"/>
      <c r="K1608" t="s">
        <v>7</v>
      </c>
      <c r="L1608" s="15" t="s">
        <v>7</v>
      </c>
      <c r="M1608" s="129" t="s">
        <v>7</v>
      </c>
      <c r="N1608" s="15" t="s">
        <v>7</v>
      </c>
      <c r="O1608" s="15" t="s">
        <v>7</v>
      </c>
      <c r="P1608" t="s">
        <v>7</v>
      </c>
      <c r="Q1608" s="15" t="s">
        <v>7</v>
      </c>
      <c r="R1608" s="15" t="s">
        <v>7</v>
      </c>
    </row>
    <row r="1609" spans="8:18" s="15" customFormat="1" x14ac:dyDescent="0.3">
      <c r="H1609" t="s">
        <v>7</v>
      </c>
      <c r="I1609" t="s">
        <v>7</v>
      </c>
      <c r="J1609" s="129"/>
      <c r="K1609" t="s">
        <v>7</v>
      </c>
      <c r="L1609" s="15" t="s">
        <v>7</v>
      </c>
      <c r="M1609" s="129" t="s">
        <v>7</v>
      </c>
      <c r="N1609" s="15" t="s">
        <v>7</v>
      </c>
      <c r="O1609" s="15" t="s">
        <v>7</v>
      </c>
      <c r="P1609" t="s">
        <v>7</v>
      </c>
      <c r="Q1609" s="15" t="s">
        <v>7</v>
      </c>
      <c r="R1609" s="15" t="s">
        <v>7</v>
      </c>
    </row>
    <row r="1610" spans="8:18" s="15" customFormat="1" x14ac:dyDescent="0.3">
      <c r="H1610" t="s">
        <v>7</v>
      </c>
      <c r="I1610" t="s">
        <v>7</v>
      </c>
      <c r="J1610" s="129"/>
      <c r="K1610" t="s">
        <v>7</v>
      </c>
      <c r="L1610" s="15" t="s">
        <v>7</v>
      </c>
      <c r="M1610" s="129" t="s">
        <v>7</v>
      </c>
      <c r="N1610" s="15" t="s">
        <v>7</v>
      </c>
      <c r="O1610" s="15" t="s">
        <v>7</v>
      </c>
      <c r="P1610" t="s">
        <v>7</v>
      </c>
      <c r="Q1610" s="15" t="s">
        <v>7</v>
      </c>
      <c r="R1610" s="15" t="s">
        <v>7</v>
      </c>
    </row>
    <row r="1611" spans="8:18" s="15" customFormat="1" x14ac:dyDescent="0.3">
      <c r="H1611" t="s">
        <v>7</v>
      </c>
      <c r="I1611" t="s">
        <v>7</v>
      </c>
      <c r="J1611" s="129"/>
      <c r="K1611" t="s">
        <v>7</v>
      </c>
      <c r="L1611" s="15" t="s">
        <v>7</v>
      </c>
      <c r="M1611" s="129" t="s">
        <v>7</v>
      </c>
      <c r="N1611" s="15" t="s">
        <v>7</v>
      </c>
      <c r="O1611" s="15" t="s">
        <v>7</v>
      </c>
      <c r="P1611" t="s">
        <v>7</v>
      </c>
      <c r="Q1611" s="15" t="s">
        <v>7</v>
      </c>
      <c r="R1611" s="15" t="s">
        <v>7</v>
      </c>
    </row>
    <row r="1612" spans="8:18" s="15" customFormat="1" x14ac:dyDescent="0.3">
      <c r="H1612" t="s">
        <v>7</v>
      </c>
      <c r="I1612" t="s">
        <v>7</v>
      </c>
      <c r="J1612" s="129"/>
      <c r="K1612" t="s">
        <v>7</v>
      </c>
      <c r="L1612" s="15" t="s">
        <v>7</v>
      </c>
      <c r="M1612" s="129" t="s">
        <v>7</v>
      </c>
      <c r="N1612" s="15" t="s">
        <v>7</v>
      </c>
      <c r="O1612" s="15" t="s">
        <v>7</v>
      </c>
      <c r="P1612" t="s">
        <v>7</v>
      </c>
      <c r="Q1612" s="15" t="s">
        <v>7</v>
      </c>
      <c r="R1612" s="15" t="s">
        <v>7</v>
      </c>
    </row>
    <row r="1613" spans="8:18" s="15" customFormat="1" x14ac:dyDescent="0.3">
      <c r="H1613" t="s">
        <v>7</v>
      </c>
      <c r="I1613" t="s">
        <v>7</v>
      </c>
      <c r="J1613" s="129"/>
      <c r="K1613" t="s">
        <v>7</v>
      </c>
      <c r="L1613" s="15" t="s">
        <v>7</v>
      </c>
      <c r="M1613" s="129" t="s">
        <v>7</v>
      </c>
      <c r="N1613" s="15" t="s">
        <v>7</v>
      </c>
      <c r="O1613" s="15" t="s">
        <v>7</v>
      </c>
      <c r="P1613" t="s">
        <v>7</v>
      </c>
      <c r="Q1613" s="15" t="s">
        <v>7</v>
      </c>
      <c r="R1613" s="15" t="s">
        <v>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47AE7-4CC0-4032-8928-007B79D0BCBD}">
  <dimension ref="A1:X1614"/>
  <sheetViews>
    <sheetView zoomScale="110" workbookViewId="0">
      <pane ySplit="2" topLeftCell="A3" activePane="bottomLeft" state="frozen"/>
      <selection pane="bottomLeft" activeCell="U43" sqref="A1:U43"/>
    </sheetView>
  </sheetViews>
  <sheetFormatPr defaultRowHeight="14.4" x14ac:dyDescent="0.3"/>
  <cols>
    <col min="1" max="1" width="42.33203125" customWidth="1"/>
    <col min="2" max="2" width="6.5546875" customWidth="1"/>
    <col min="3" max="3" width="6.44140625" customWidth="1"/>
    <col min="4" max="4" width="7.88671875" customWidth="1"/>
    <col min="5" max="5" width="14.33203125" style="18" customWidth="1"/>
    <col min="6" max="6" width="7" style="25" customWidth="1"/>
    <col min="7" max="7" width="7" style="19" customWidth="1"/>
    <col min="8" max="8" width="0.21875" style="20" customWidth="1"/>
    <col min="9" max="9" width="0.33203125" style="20" customWidth="1"/>
    <col min="10" max="10" width="7.109375" style="21" customWidth="1"/>
    <col min="11" max="11" width="8.77734375" style="108" customWidth="1"/>
    <col min="12" max="12" width="11.44140625" style="109" customWidth="1"/>
    <col min="13" max="13" width="7.77734375" style="110" customWidth="1"/>
    <col min="14" max="15" width="6.109375" customWidth="1"/>
    <col min="16" max="16" width="6.109375" style="22" customWidth="1"/>
    <col min="17" max="20" width="6.109375" customWidth="1"/>
    <col min="21" max="21" width="8" style="24" customWidth="1"/>
  </cols>
  <sheetData>
    <row r="1" spans="1:24" s="18" customFormat="1" ht="2.4" customHeight="1" thickBot="1" x14ac:dyDescent="0.35">
      <c r="H1" s="61"/>
      <c r="I1" s="61"/>
      <c r="J1" s="62"/>
      <c r="K1" s="97"/>
      <c r="L1" s="97"/>
      <c r="M1" s="98"/>
      <c r="U1" s="63"/>
    </row>
    <row r="2" spans="1:24" s="64" customFormat="1" ht="72" customHeight="1" thickTop="1" thickBot="1" x14ac:dyDescent="0.35">
      <c r="B2" s="65" t="s">
        <v>2667</v>
      </c>
      <c r="C2" s="66" t="s">
        <v>2668</v>
      </c>
      <c r="D2" s="66" t="s">
        <v>2669</v>
      </c>
      <c r="E2" s="67" t="s">
        <v>2740</v>
      </c>
      <c r="F2" s="68" t="s">
        <v>2741</v>
      </c>
      <c r="G2" s="69" t="s">
        <v>2679</v>
      </c>
      <c r="H2" s="70" t="s">
        <v>2321</v>
      </c>
      <c r="I2" s="70" t="s">
        <v>2322</v>
      </c>
      <c r="J2" s="66" t="s">
        <v>2747</v>
      </c>
      <c r="K2" s="71" t="s">
        <v>2749</v>
      </c>
      <c r="L2" s="96" t="s">
        <v>2751</v>
      </c>
      <c r="M2" s="72" t="s">
        <v>2739</v>
      </c>
      <c r="N2" s="73" t="s">
        <v>2674</v>
      </c>
      <c r="O2" s="73" t="s">
        <v>2675</v>
      </c>
      <c r="P2" s="74" t="s">
        <v>2676</v>
      </c>
      <c r="Q2" s="75" t="s">
        <v>2677</v>
      </c>
      <c r="R2" s="75" t="s">
        <v>2742</v>
      </c>
      <c r="S2" s="75" t="s">
        <v>2678</v>
      </c>
      <c r="T2" s="75" t="s">
        <v>2665</v>
      </c>
      <c r="U2" s="76" t="s">
        <v>2748</v>
      </c>
    </row>
    <row r="3" spans="1:24" s="27" customFormat="1" ht="13.5" customHeight="1" thickTop="1" x14ac:dyDescent="0.3">
      <c r="A3" s="26" t="s">
        <v>2578</v>
      </c>
      <c r="C3" s="27">
        <v>110</v>
      </c>
      <c r="D3" s="27">
        <v>110</v>
      </c>
      <c r="E3" s="28" t="s">
        <v>2686</v>
      </c>
      <c r="F3" s="29">
        <v>307</v>
      </c>
      <c r="G3" s="30">
        <v>292</v>
      </c>
      <c r="H3" s="31">
        <v>0.95114006514657978</v>
      </c>
      <c r="I3" s="31">
        <v>2.6545454545454548</v>
      </c>
      <c r="J3" s="32">
        <v>130</v>
      </c>
      <c r="K3" s="33">
        <v>1.1818181818181819</v>
      </c>
      <c r="L3" s="34">
        <v>2.2033898305084745</v>
      </c>
      <c r="M3" s="35">
        <v>3.7142857142857144</v>
      </c>
      <c r="N3" s="27">
        <v>51</v>
      </c>
      <c r="O3" s="36">
        <v>15</v>
      </c>
      <c r="P3" s="27">
        <v>6</v>
      </c>
      <c r="Q3" s="27">
        <v>24</v>
      </c>
      <c r="R3" s="27">
        <v>7</v>
      </c>
      <c r="S3" s="27">
        <v>19</v>
      </c>
      <c r="T3" s="27">
        <v>8</v>
      </c>
      <c r="U3" s="37">
        <v>4.7033250000001701</v>
      </c>
    </row>
    <row r="4" spans="1:24" s="27" customFormat="1" ht="13.5" customHeight="1" x14ac:dyDescent="0.3">
      <c r="A4" s="27" t="s">
        <v>2628</v>
      </c>
      <c r="C4" s="27">
        <v>39</v>
      </c>
      <c r="D4" s="27">
        <v>39</v>
      </c>
      <c r="E4" s="28" t="s">
        <v>2687</v>
      </c>
      <c r="F4" s="29">
        <v>74</v>
      </c>
      <c r="G4" s="30">
        <v>112</v>
      </c>
      <c r="H4" s="38">
        <v>1.5135135135135136</v>
      </c>
      <c r="I4" s="38">
        <v>2.8717948717948718</v>
      </c>
      <c r="J4" s="32">
        <v>52</v>
      </c>
      <c r="K4" s="33">
        <v>1.3333333333333333</v>
      </c>
      <c r="L4" s="34">
        <v>2.08</v>
      </c>
      <c r="M4" s="35">
        <v>4</v>
      </c>
      <c r="N4" s="27">
        <v>16</v>
      </c>
      <c r="O4" s="36">
        <v>6</v>
      </c>
      <c r="P4" s="27">
        <v>7</v>
      </c>
      <c r="Q4" s="27">
        <v>0</v>
      </c>
      <c r="R4" s="27">
        <v>0</v>
      </c>
      <c r="S4" s="27">
        <v>23</v>
      </c>
      <c r="T4" s="27">
        <v>0</v>
      </c>
      <c r="U4" s="37">
        <v>0.78996140000000903</v>
      </c>
    </row>
    <row r="5" spans="1:24" s="27" customFormat="1" ht="13.5" customHeight="1" x14ac:dyDescent="0.3">
      <c r="A5" s="27" t="s">
        <v>2622</v>
      </c>
      <c r="C5" s="27">
        <v>115</v>
      </c>
      <c r="D5" s="27">
        <v>81</v>
      </c>
      <c r="E5" s="28" t="s">
        <v>2698</v>
      </c>
      <c r="F5" s="29">
        <v>229</v>
      </c>
      <c r="G5" s="30">
        <v>192</v>
      </c>
      <c r="H5" s="38">
        <v>0.83842794759825323</v>
      </c>
      <c r="I5" s="38">
        <v>2.3703703703703702</v>
      </c>
      <c r="J5" s="32">
        <v>81</v>
      </c>
      <c r="K5" s="33">
        <v>1</v>
      </c>
      <c r="L5" s="34">
        <v>1.975609756097561</v>
      </c>
      <c r="M5" s="35">
        <v>4.05</v>
      </c>
      <c r="N5" s="27">
        <v>22</v>
      </c>
      <c r="O5" s="36">
        <v>6</v>
      </c>
      <c r="P5" s="27">
        <v>17</v>
      </c>
      <c r="Q5" s="27">
        <v>3</v>
      </c>
      <c r="R5" s="27">
        <v>0</v>
      </c>
      <c r="S5" s="27">
        <v>25</v>
      </c>
      <c r="T5" s="27">
        <v>8</v>
      </c>
      <c r="U5" s="37">
        <v>5.2855559000000003</v>
      </c>
    </row>
    <row r="6" spans="1:24" s="27" customFormat="1" ht="13.5" customHeight="1" x14ac:dyDescent="0.3">
      <c r="A6" s="26" t="s">
        <v>2621</v>
      </c>
      <c r="C6" s="27">
        <v>54</v>
      </c>
      <c r="D6" s="27">
        <v>46</v>
      </c>
      <c r="E6" s="28" t="s">
        <v>2680</v>
      </c>
      <c r="F6" s="29">
        <v>111</v>
      </c>
      <c r="G6" s="30">
        <v>116</v>
      </c>
      <c r="H6" s="31">
        <v>1.045045045045045</v>
      </c>
      <c r="I6" s="31">
        <v>2.5217391304347827</v>
      </c>
      <c r="J6" s="32">
        <v>40</v>
      </c>
      <c r="K6" s="33">
        <v>0.86956521739130432</v>
      </c>
      <c r="L6" s="34">
        <v>1.9047619047619047</v>
      </c>
      <c r="M6" s="35">
        <v>4.4444444444444446</v>
      </c>
      <c r="N6" s="27">
        <v>4</v>
      </c>
      <c r="O6" s="36">
        <v>6</v>
      </c>
      <c r="P6" s="27">
        <v>5</v>
      </c>
      <c r="Q6" s="27">
        <v>1</v>
      </c>
      <c r="R6" s="27">
        <v>0</v>
      </c>
      <c r="S6" s="27">
        <v>18</v>
      </c>
      <c r="T6" s="27">
        <v>6</v>
      </c>
      <c r="U6" s="37">
        <v>1.5802986999999999</v>
      </c>
    </row>
    <row r="7" spans="1:24" s="27" customFormat="1" ht="13.5" customHeight="1" x14ac:dyDescent="0.3">
      <c r="A7" s="27" t="s">
        <v>2624</v>
      </c>
      <c r="C7" s="27">
        <v>51</v>
      </c>
      <c r="D7" s="27">
        <v>43</v>
      </c>
      <c r="E7" s="28" t="s">
        <v>2682</v>
      </c>
      <c r="F7" s="29">
        <v>101</v>
      </c>
      <c r="G7" s="30">
        <v>116</v>
      </c>
      <c r="H7" s="38">
        <v>1.1485148514851484</v>
      </c>
      <c r="I7" s="38">
        <v>2.6976744186046511</v>
      </c>
      <c r="J7" s="32">
        <v>40</v>
      </c>
      <c r="K7" s="33">
        <v>0.93023255813953487</v>
      </c>
      <c r="L7" s="34">
        <v>1.9047619047619047</v>
      </c>
      <c r="M7" s="35">
        <v>4.4444444444444446</v>
      </c>
      <c r="N7" s="27">
        <v>4</v>
      </c>
      <c r="O7" s="36">
        <v>6</v>
      </c>
      <c r="P7" s="27">
        <v>5</v>
      </c>
      <c r="Q7" s="27">
        <v>1</v>
      </c>
      <c r="R7" s="27">
        <v>0</v>
      </c>
      <c r="S7" s="27">
        <v>18</v>
      </c>
      <c r="T7" s="27">
        <v>6</v>
      </c>
      <c r="U7" s="37">
        <v>1.4220492999999901</v>
      </c>
    </row>
    <row r="8" spans="1:24" s="27" customFormat="1" ht="13.5" customHeight="1" x14ac:dyDescent="0.3">
      <c r="A8" s="27" t="s">
        <v>2562</v>
      </c>
      <c r="C8" s="27">
        <v>104</v>
      </c>
      <c r="D8" s="27">
        <v>72</v>
      </c>
      <c r="E8" s="28" t="s">
        <v>2685</v>
      </c>
      <c r="F8" s="29">
        <v>199</v>
      </c>
      <c r="G8" s="30">
        <v>151</v>
      </c>
      <c r="H8" s="38">
        <v>0.75879396984924619</v>
      </c>
      <c r="I8" s="38">
        <v>2.0972222222222223</v>
      </c>
      <c r="J8" s="32">
        <v>52</v>
      </c>
      <c r="K8" s="33">
        <v>0.72222222222222221</v>
      </c>
      <c r="L8" s="34">
        <v>1.6774193548387097</v>
      </c>
      <c r="M8" s="35">
        <v>4.7272727272727275</v>
      </c>
      <c r="N8" s="27">
        <v>8</v>
      </c>
      <c r="O8" s="36">
        <v>6</v>
      </c>
      <c r="P8" s="27">
        <v>5</v>
      </c>
      <c r="Q8" s="27">
        <v>3</v>
      </c>
      <c r="R8" s="27">
        <v>0</v>
      </c>
      <c r="S8" s="27">
        <v>23</v>
      </c>
      <c r="T8" s="27">
        <v>7</v>
      </c>
      <c r="U8" s="37">
        <v>3.77440099999989</v>
      </c>
    </row>
    <row r="9" spans="1:24" s="27" customFormat="1" ht="13.5" customHeight="1" x14ac:dyDescent="0.3">
      <c r="A9" s="27" t="s">
        <v>2623</v>
      </c>
      <c r="C9" s="27">
        <v>22</v>
      </c>
      <c r="D9" s="27">
        <v>20</v>
      </c>
      <c r="E9" s="28" t="s">
        <v>2681</v>
      </c>
      <c r="F9" s="29">
        <v>73</v>
      </c>
      <c r="G9" s="30">
        <v>142</v>
      </c>
      <c r="H9" s="38">
        <v>1.9452054794520548</v>
      </c>
      <c r="I9" s="38">
        <v>7.1</v>
      </c>
      <c r="J9" s="32">
        <v>23</v>
      </c>
      <c r="K9" s="33">
        <v>1.1499999999999999</v>
      </c>
      <c r="L9" s="34">
        <v>1.5333333333333334</v>
      </c>
      <c r="M9" s="35">
        <v>5.75</v>
      </c>
      <c r="N9" s="27">
        <v>0</v>
      </c>
      <c r="O9" s="36">
        <v>1</v>
      </c>
      <c r="P9" s="27">
        <v>4</v>
      </c>
      <c r="Q9" s="27">
        <v>0</v>
      </c>
      <c r="R9" s="27">
        <v>0</v>
      </c>
      <c r="S9" s="27">
        <v>16</v>
      </c>
      <c r="T9" s="27">
        <v>2</v>
      </c>
      <c r="U9" s="37">
        <v>2.3976779000000001</v>
      </c>
    </row>
    <row r="10" spans="1:24" s="27" customFormat="1" ht="13.5" customHeight="1" x14ac:dyDescent="0.3">
      <c r="A10" s="27" t="s">
        <v>2625</v>
      </c>
      <c r="C10" s="27">
        <v>81</v>
      </c>
      <c r="D10" s="27">
        <v>81</v>
      </c>
      <c r="E10" s="28" t="s">
        <v>2683</v>
      </c>
      <c r="F10" s="29">
        <v>136</v>
      </c>
      <c r="G10" s="30">
        <v>189</v>
      </c>
      <c r="H10" s="38">
        <v>1.3897058823529411</v>
      </c>
      <c r="I10" s="38">
        <v>2.3333333333333335</v>
      </c>
      <c r="J10" s="32">
        <v>88</v>
      </c>
      <c r="K10" s="33">
        <v>1.0864197530864197</v>
      </c>
      <c r="L10" s="34">
        <v>1.3333333333333333</v>
      </c>
      <c r="M10" s="35">
        <v>1.7959183673469388</v>
      </c>
      <c r="N10" s="27">
        <v>52</v>
      </c>
      <c r="O10" s="36">
        <v>14</v>
      </c>
      <c r="P10" s="27">
        <v>14</v>
      </c>
      <c r="Q10" s="27">
        <v>0</v>
      </c>
      <c r="R10" s="27">
        <v>0</v>
      </c>
      <c r="S10" s="27">
        <v>3</v>
      </c>
      <c r="T10" s="27">
        <v>5</v>
      </c>
      <c r="U10" s="37">
        <v>3.5683263000000198</v>
      </c>
    </row>
    <row r="11" spans="1:24" s="27" customFormat="1" ht="13.5" customHeight="1" x14ac:dyDescent="0.3">
      <c r="A11" s="27" t="s">
        <v>2630</v>
      </c>
      <c r="C11" s="27">
        <v>56</v>
      </c>
      <c r="D11" s="27">
        <v>56</v>
      </c>
      <c r="E11" s="28" t="s">
        <v>2688</v>
      </c>
      <c r="F11" s="29">
        <v>106</v>
      </c>
      <c r="G11" s="30">
        <v>95</v>
      </c>
      <c r="H11" s="38">
        <v>0.89622641509433965</v>
      </c>
      <c r="I11" s="38">
        <v>1.6964285714285714</v>
      </c>
      <c r="J11" s="32">
        <v>32</v>
      </c>
      <c r="K11" s="33">
        <v>0.5714285714285714</v>
      </c>
      <c r="L11" s="34">
        <v>1.2307692307692308</v>
      </c>
      <c r="M11" s="35">
        <v>2.9090909090909092</v>
      </c>
      <c r="N11" s="27">
        <v>2</v>
      </c>
      <c r="O11" s="36">
        <v>6</v>
      </c>
      <c r="P11" s="27">
        <v>1</v>
      </c>
      <c r="Q11" s="27">
        <v>10</v>
      </c>
      <c r="R11" s="27">
        <v>3</v>
      </c>
      <c r="S11" s="27">
        <v>4</v>
      </c>
      <c r="T11" s="27">
        <v>6</v>
      </c>
      <c r="U11" s="37">
        <v>1.06326940000008</v>
      </c>
    </row>
    <row r="12" spans="1:24" s="27" customFormat="1" ht="13.5" customHeight="1" x14ac:dyDescent="0.3">
      <c r="A12" s="27" t="s">
        <v>2627</v>
      </c>
      <c r="C12" s="27">
        <v>246</v>
      </c>
      <c r="D12" s="27">
        <v>246</v>
      </c>
      <c r="E12" s="28" t="s">
        <v>2684</v>
      </c>
      <c r="F12" s="29">
        <v>359</v>
      </c>
      <c r="G12" s="30">
        <v>143</v>
      </c>
      <c r="H12" s="38">
        <v>0.39832869080779942</v>
      </c>
      <c r="I12" s="38">
        <v>0.58130081300813008</v>
      </c>
      <c r="J12" s="32">
        <v>129</v>
      </c>
      <c r="K12" s="33">
        <v>0.52439024390243905</v>
      </c>
      <c r="L12" s="34">
        <v>1.0078125</v>
      </c>
      <c r="M12" s="35">
        <v>1.0238095238095237</v>
      </c>
      <c r="N12" s="27">
        <v>129</v>
      </c>
      <c r="O12" s="36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37">
        <v>23.469575599999999</v>
      </c>
    </row>
    <row r="13" spans="1:24" s="27" customFormat="1" ht="13.5" customHeight="1" thickBot="1" x14ac:dyDescent="0.35">
      <c r="A13" s="27" t="s">
        <v>2626</v>
      </c>
      <c r="C13" s="27">
        <v>23</v>
      </c>
      <c r="D13" s="27">
        <v>20</v>
      </c>
      <c r="E13" s="28" t="s">
        <v>2697</v>
      </c>
      <c r="F13" s="29">
        <v>65</v>
      </c>
      <c r="G13" s="30">
        <v>37</v>
      </c>
      <c r="H13" s="38">
        <v>0.56923076923076921</v>
      </c>
      <c r="I13" s="38">
        <v>1.85</v>
      </c>
      <c r="J13" s="32">
        <v>8</v>
      </c>
      <c r="K13" s="33">
        <v>0.4</v>
      </c>
      <c r="L13" s="34">
        <v>0.4</v>
      </c>
      <c r="M13" s="35">
        <v>2.6666666666666665</v>
      </c>
      <c r="N13" s="27">
        <v>0</v>
      </c>
      <c r="O13" s="36">
        <v>0</v>
      </c>
      <c r="P13" s="27">
        <v>2</v>
      </c>
      <c r="Q13" s="27">
        <v>3</v>
      </c>
      <c r="R13" s="27">
        <v>1</v>
      </c>
      <c r="S13" s="27">
        <v>0</v>
      </c>
      <c r="T13" s="27">
        <v>2</v>
      </c>
      <c r="U13" s="37">
        <v>0.88897350000001996</v>
      </c>
    </row>
    <row r="14" spans="1:24" s="79" customFormat="1" ht="13.5" customHeight="1" thickTop="1" x14ac:dyDescent="0.3">
      <c r="A14" s="93" t="s">
        <v>2750</v>
      </c>
      <c r="B14" s="94"/>
      <c r="C14" s="94"/>
      <c r="D14" s="94"/>
      <c r="E14" s="94"/>
      <c r="F14" s="94"/>
      <c r="G14" s="94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</row>
    <row r="15" spans="1:24" s="27" customFormat="1" ht="13.5" customHeight="1" x14ac:dyDescent="0.3">
      <c r="A15" s="39" t="s">
        <v>2729</v>
      </c>
      <c r="B15" s="27">
        <v>5</v>
      </c>
      <c r="C15" s="40">
        <v>101.8</v>
      </c>
      <c r="D15" s="40">
        <v>95.4</v>
      </c>
      <c r="E15" s="28" t="s">
        <v>2702</v>
      </c>
      <c r="F15" s="41">
        <v>202</v>
      </c>
      <c r="G15" s="42">
        <v>198</v>
      </c>
      <c r="H15" s="38">
        <v>0.97750596334793582</v>
      </c>
      <c r="I15" s="38">
        <v>2.0754044667829525</v>
      </c>
      <c r="J15" s="43">
        <v>73</v>
      </c>
      <c r="K15" s="33">
        <v>0.77728204401319256</v>
      </c>
      <c r="L15" s="34">
        <v>2.2146528479426961</v>
      </c>
      <c r="M15" s="35">
        <v>4.815952380952381</v>
      </c>
      <c r="N15" s="44">
        <v>14</v>
      </c>
      <c r="O15" s="45">
        <v>9</v>
      </c>
      <c r="P15" s="44">
        <v>4</v>
      </c>
      <c r="Q15" s="44">
        <v>16</v>
      </c>
      <c r="R15" s="44">
        <v>4</v>
      </c>
      <c r="S15" s="44">
        <v>18</v>
      </c>
      <c r="T15" s="44">
        <v>9</v>
      </c>
      <c r="U15" s="37">
        <v>9.0103127351351127</v>
      </c>
      <c r="X15" s="40"/>
    </row>
    <row r="16" spans="1:24" s="27" customFormat="1" ht="13.5" customHeight="1" x14ac:dyDescent="0.3">
      <c r="A16" s="39" t="s">
        <v>2730</v>
      </c>
      <c r="B16" s="27">
        <v>8</v>
      </c>
      <c r="C16" s="40">
        <v>154.75</v>
      </c>
      <c r="D16" s="40">
        <v>145.5</v>
      </c>
      <c r="E16" s="28" t="s">
        <v>2703</v>
      </c>
      <c r="F16" s="41">
        <v>296.375</v>
      </c>
      <c r="G16" s="42">
        <v>400.75</v>
      </c>
      <c r="H16" s="38">
        <v>1.3382300132683769</v>
      </c>
      <c r="I16" s="38">
        <v>2.7268679158202773</v>
      </c>
      <c r="J16" s="43">
        <v>101.125</v>
      </c>
      <c r="K16" s="33">
        <v>0.69857212806452107</v>
      </c>
      <c r="L16" s="34">
        <v>2.1928353976591914</v>
      </c>
      <c r="M16" s="35">
        <v>4.7612500000000004</v>
      </c>
      <c r="N16" s="44">
        <v>22</v>
      </c>
      <c r="O16" s="45">
        <v>9</v>
      </c>
      <c r="P16" s="44">
        <v>6.5</v>
      </c>
      <c r="Q16" s="44">
        <v>22.25</v>
      </c>
      <c r="R16" s="44">
        <v>4.25</v>
      </c>
      <c r="S16" s="44">
        <v>23.75</v>
      </c>
      <c r="T16" s="44">
        <v>13.375</v>
      </c>
      <c r="U16" s="37">
        <v>6.6973190500000017</v>
      </c>
      <c r="X16" s="40"/>
    </row>
    <row r="17" spans="1:24" s="27" customFormat="1" ht="13.5" customHeight="1" x14ac:dyDescent="0.3">
      <c r="A17" s="39" t="s">
        <v>2728</v>
      </c>
      <c r="B17" s="27">
        <v>32</v>
      </c>
      <c r="C17" s="40">
        <v>184.65625</v>
      </c>
      <c r="D17" s="40">
        <v>175.65625</v>
      </c>
      <c r="E17" s="28" t="s">
        <v>2712</v>
      </c>
      <c r="F17" s="41">
        <v>350.6875</v>
      </c>
      <c r="G17" s="42">
        <v>503</v>
      </c>
      <c r="H17" s="38">
        <v>1.9946440458541959</v>
      </c>
      <c r="I17" s="38">
        <v>2.8543501609903563</v>
      </c>
      <c r="J17" s="32">
        <v>127</v>
      </c>
      <c r="K17" s="33">
        <v>0.71863864618934403</v>
      </c>
      <c r="L17" s="34">
        <v>2.1762200714659192</v>
      </c>
      <c r="M17" s="35">
        <v>5.9081249999999992</v>
      </c>
      <c r="N17" s="44">
        <v>22</v>
      </c>
      <c r="O17" s="45">
        <v>9</v>
      </c>
      <c r="P17" s="44">
        <v>7.28125</v>
      </c>
      <c r="Q17" s="44">
        <v>33.59375</v>
      </c>
      <c r="R17" s="44">
        <v>5.59375</v>
      </c>
      <c r="S17" s="44">
        <v>32.4375</v>
      </c>
      <c r="T17" s="44">
        <v>16.6875</v>
      </c>
      <c r="U17" s="37">
        <v>9.9188214562499741</v>
      </c>
      <c r="X17" s="40"/>
    </row>
    <row r="18" spans="1:24" s="27" customFormat="1" ht="13.5" customHeight="1" x14ac:dyDescent="0.3">
      <c r="A18" s="39" t="s">
        <v>2727</v>
      </c>
      <c r="B18" s="27">
        <v>59</v>
      </c>
      <c r="C18" s="40">
        <v>57.220338983050844</v>
      </c>
      <c r="D18" s="40">
        <v>57.101694915254235</v>
      </c>
      <c r="E18" s="28" t="s">
        <v>2712</v>
      </c>
      <c r="F18" s="41">
        <v>132.54237288135593</v>
      </c>
      <c r="G18" s="42">
        <v>101.61016949152543</v>
      </c>
      <c r="H18" s="38">
        <v>0.78570185407426529</v>
      </c>
      <c r="I18" s="38">
        <v>1.834699680348582</v>
      </c>
      <c r="J18" s="43">
        <v>46.406779661016948</v>
      </c>
      <c r="K18" s="33">
        <v>0.82705793125741567</v>
      </c>
      <c r="L18" s="34">
        <v>1.8635910367130428</v>
      </c>
      <c r="M18" s="35">
        <v>5.2594946034887098</v>
      </c>
      <c r="N18" s="44">
        <v>9.7457627118644066</v>
      </c>
      <c r="O18" s="45">
        <v>4.6779661016949152</v>
      </c>
      <c r="P18" s="44">
        <v>1.9491525423728813</v>
      </c>
      <c r="Q18" s="44">
        <v>14.677966101694915</v>
      </c>
      <c r="R18" s="44">
        <v>3.2372881355932202</v>
      </c>
      <c r="S18" s="44">
        <v>6.6779661016949152</v>
      </c>
      <c r="T18" s="44">
        <v>5.4406779661016946</v>
      </c>
      <c r="U18" s="37">
        <v>1.7474484830508319</v>
      </c>
      <c r="X18" s="40"/>
    </row>
    <row r="19" spans="1:24" s="27" customFormat="1" ht="13.5" customHeight="1" x14ac:dyDescent="0.3">
      <c r="A19" s="39" t="s">
        <v>2718</v>
      </c>
      <c r="B19" s="27">
        <v>2</v>
      </c>
      <c r="C19" s="40">
        <v>57</v>
      </c>
      <c r="D19" s="40">
        <v>49</v>
      </c>
      <c r="E19" s="28" t="s">
        <v>2690</v>
      </c>
      <c r="F19" s="41">
        <v>164</v>
      </c>
      <c r="G19" s="42">
        <v>150.5</v>
      </c>
      <c r="H19" s="38">
        <v>0.91766127532998709</v>
      </c>
      <c r="I19" s="38">
        <v>3.0720833333333335</v>
      </c>
      <c r="J19" s="43">
        <v>41</v>
      </c>
      <c r="K19" s="33">
        <v>0.83708333333333329</v>
      </c>
      <c r="L19" s="34">
        <v>1.8303571428571428</v>
      </c>
      <c r="M19" s="35">
        <v>4.141414141414141</v>
      </c>
      <c r="N19" s="44">
        <v>4</v>
      </c>
      <c r="O19" s="45">
        <v>6</v>
      </c>
      <c r="P19" s="44">
        <v>5</v>
      </c>
      <c r="Q19" s="44">
        <v>1</v>
      </c>
      <c r="R19" s="44">
        <v>0</v>
      </c>
      <c r="S19" s="44">
        <v>18</v>
      </c>
      <c r="T19" s="44">
        <v>7</v>
      </c>
      <c r="U19" s="37">
        <v>2.950351449999995</v>
      </c>
      <c r="X19" s="40"/>
    </row>
    <row r="20" spans="1:24" s="27" customFormat="1" ht="13.5" customHeight="1" x14ac:dyDescent="0.3">
      <c r="A20" s="39" t="s">
        <v>2721</v>
      </c>
      <c r="B20" s="27">
        <v>2</v>
      </c>
      <c r="C20" s="40">
        <v>57</v>
      </c>
      <c r="D20" s="40">
        <v>49</v>
      </c>
      <c r="E20" s="28" t="s">
        <v>2690</v>
      </c>
      <c r="F20" s="41">
        <v>164</v>
      </c>
      <c r="G20" s="42">
        <v>150.5</v>
      </c>
      <c r="H20" s="38">
        <v>0.91766127532998709</v>
      </c>
      <c r="I20" s="38">
        <v>3.0720833333333335</v>
      </c>
      <c r="J20" s="43">
        <v>41</v>
      </c>
      <c r="K20" s="33">
        <v>0.83708333333333329</v>
      </c>
      <c r="L20" s="34">
        <v>1.8303571428571428</v>
      </c>
      <c r="M20" s="35">
        <v>4.141414141414141</v>
      </c>
      <c r="N20" s="44">
        <v>4</v>
      </c>
      <c r="O20" s="45">
        <v>6</v>
      </c>
      <c r="P20" s="44">
        <v>5</v>
      </c>
      <c r="Q20" s="44">
        <v>1</v>
      </c>
      <c r="R20" s="44">
        <v>0</v>
      </c>
      <c r="S20" s="44">
        <v>18</v>
      </c>
      <c r="T20" s="44">
        <v>7</v>
      </c>
      <c r="U20" s="37">
        <v>3.3470745500000154</v>
      </c>
      <c r="X20" s="40"/>
    </row>
    <row r="21" spans="1:24" s="27" customFormat="1" ht="13.5" customHeight="1" x14ac:dyDescent="0.3">
      <c r="A21" s="39" t="s">
        <v>2731</v>
      </c>
      <c r="B21" s="27">
        <v>2</v>
      </c>
      <c r="C21" s="40">
        <v>40.5</v>
      </c>
      <c r="D21" s="40">
        <v>37</v>
      </c>
      <c r="E21" s="28" t="s">
        <v>2704</v>
      </c>
      <c r="F21" s="41">
        <v>77</v>
      </c>
      <c r="G21" s="42">
        <v>74.5</v>
      </c>
      <c r="H21" s="38">
        <v>0.98020743301642177</v>
      </c>
      <c r="I21" s="38">
        <v>2.0147058823529411</v>
      </c>
      <c r="J21" s="43">
        <v>34.5</v>
      </c>
      <c r="K21" s="33">
        <v>0.93088235294117649</v>
      </c>
      <c r="L21" s="34">
        <v>1.8111111111111111</v>
      </c>
      <c r="M21" s="35">
        <v>6.2666666666666666</v>
      </c>
      <c r="N21" s="44">
        <v>0</v>
      </c>
      <c r="O21" s="45">
        <v>11.5</v>
      </c>
      <c r="P21" s="44">
        <v>5</v>
      </c>
      <c r="Q21" s="44">
        <v>4</v>
      </c>
      <c r="R21" s="44">
        <v>0</v>
      </c>
      <c r="S21" s="44">
        <v>11</v>
      </c>
      <c r="T21" s="44">
        <v>3</v>
      </c>
      <c r="U21" s="37">
        <v>0.74333979999994404</v>
      </c>
      <c r="X21" s="40"/>
    </row>
    <row r="22" spans="1:24" s="27" customFormat="1" ht="13.5" customHeight="1" x14ac:dyDescent="0.3">
      <c r="A22" s="39" t="s">
        <v>2738</v>
      </c>
      <c r="B22" s="27">
        <v>2</v>
      </c>
      <c r="C22" s="40">
        <v>54.5</v>
      </c>
      <c r="D22" s="40">
        <v>46.5</v>
      </c>
      <c r="E22" s="28" t="s">
        <v>2711</v>
      </c>
      <c r="F22" s="41">
        <v>115.5</v>
      </c>
      <c r="G22" s="42">
        <v>134</v>
      </c>
      <c r="H22" s="38">
        <v>1.1600314889788574</v>
      </c>
      <c r="I22" s="38">
        <v>2.8826388888888888</v>
      </c>
      <c r="J22" s="43">
        <v>41</v>
      </c>
      <c r="K22" s="33">
        <v>0.88263888888888886</v>
      </c>
      <c r="L22" s="34">
        <v>1.7961904761904761</v>
      </c>
      <c r="M22" s="35">
        <v>3.9861111111111107</v>
      </c>
      <c r="N22" s="44">
        <v>4</v>
      </c>
      <c r="O22" s="45">
        <v>6</v>
      </c>
      <c r="P22" s="44">
        <v>5</v>
      </c>
      <c r="Q22" s="44">
        <v>1</v>
      </c>
      <c r="R22" s="44">
        <v>0</v>
      </c>
      <c r="S22" s="44">
        <v>18</v>
      </c>
      <c r="T22" s="44">
        <v>7</v>
      </c>
      <c r="U22" s="37">
        <v>1.4657707999999698</v>
      </c>
      <c r="X22" s="40"/>
    </row>
    <row r="23" spans="1:24" s="27" customFormat="1" ht="13.5" customHeight="1" x14ac:dyDescent="0.3">
      <c r="A23" s="39" t="s">
        <v>2726</v>
      </c>
      <c r="B23" s="27">
        <v>5</v>
      </c>
      <c r="C23" s="40">
        <v>120.2</v>
      </c>
      <c r="D23" s="40">
        <v>96.2</v>
      </c>
      <c r="E23" s="28" t="s">
        <v>2696</v>
      </c>
      <c r="F23" s="41">
        <v>236</v>
      </c>
      <c r="G23" s="42">
        <v>149.4</v>
      </c>
      <c r="H23" s="38">
        <v>0.63720307724937109</v>
      </c>
      <c r="I23" s="38">
        <v>1.5883121857577822</v>
      </c>
      <c r="J23" s="43">
        <v>65.8</v>
      </c>
      <c r="K23" s="33">
        <v>0.7030047211003595</v>
      </c>
      <c r="L23" s="34">
        <v>1.7812606189076778</v>
      </c>
      <c r="M23" s="35">
        <v>3.9146078431372553</v>
      </c>
      <c r="N23" s="44">
        <v>6</v>
      </c>
      <c r="O23" s="45">
        <v>16.600000000000001</v>
      </c>
      <c r="P23" s="44">
        <v>13.4</v>
      </c>
      <c r="Q23" s="44">
        <v>10</v>
      </c>
      <c r="R23" s="44">
        <v>3</v>
      </c>
      <c r="S23" s="44">
        <v>7.2</v>
      </c>
      <c r="T23" s="44">
        <v>9.6</v>
      </c>
      <c r="U23" s="37">
        <v>2.4257627199999963</v>
      </c>
      <c r="X23" s="40"/>
    </row>
    <row r="24" spans="1:24" s="27" customFormat="1" ht="13.5" customHeight="1" x14ac:dyDescent="0.3">
      <c r="A24" s="39" t="s">
        <v>2722</v>
      </c>
      <c r="B24" s="27">
        <v>2</v>
      </c>
      <c r="C24" s="40">
        <v>58</v>
      </c>
      <c r="D24" s="40">
        <v>50</v>
      </c>
      <c r="E24" s="28" t="s">
        <v>2692</v>
      </c>
      <c r="F24" s="41">
        <v>124</v>
      </c>
      <c r="G24" s="42">
        <v>137</v>
      </c>
      <c r="H24" s="38">
        <v>1.1047358834244081</v>
      </c>
      <c r="I24" s="38">
        <v>2.7419871794871797</v>
      </c>
      <c r="J24" s="43">
        <v>41</v>
      </c>
      <c r="K24" s="33">
        <v>0.82131410256410253</v>
      </c>
      <c r="L24" s="34">
        <v>1.7646520146520146</v>
      </c>
      <c r="M24" s="35">
        <v>3.8547008547008543</v>
      </c>
      <c r="N24" s="44">
        <v>4</v>
      </c>
      <c r="O24" s="45">
        <v>6</v>
      </c>
      <c r="P24" s="44">
        <v>5</v>
      </c>
      <c r="Q24" s="44">
        <v>1</v>
      </c>
      <c r="R24" s="44">
        <v>0</v>
      </c>
      <c r="S24" s="44">
        <v>18</v>
      </c>
      <c r="T24" s="44">
        <v>7</v>
      </c>
      <c r="U24" s="37">
        <v>1.8870361499999948</v>
      </c>
      <c r="X24" s="40"/>
    </row>
    <row r="25" spans="1:24" s="27" customFormat="1" ht="13.5" customHeight="1" x14ac:dyDescent="0.3">
      <c r="A25" s="39" t="s">
        <v>2734</v>
      </c>
      <c r="B25" s="27">
        <v>4</v>
      </c>
      <c r="C25" s="40">
        <v>76</v>
      </c>
      <c r="D25" s="40">
        <v>68</v>
      </c>
      <c r="E25" s="28" t="s">
        <v>2707</v>
      </c>
      <c r="F25" s="41">
        <v>285.5</v>
      </c>
      <c r="G25" s="42">
        <v>156.5</v>
      </c>
      <c r="H25" s="38">
        <v>0.54758358171812826</v>
      </c>
      <c r="I25" s="38">
        <v>2.2987566030978606</v>
      </c>
      <c r="J25" s="43">
        <v>41</v>
      </c>
      <c r="K25" s="33">
        <v>0.60457995983781643</v>
      </c>
      <c r="L25" s="34">
        <v>1.7424658674658675</v>
      </c>
      <c r="M25" s="35">
        <v>3.8547008547008543</v>
      </c>
      <c r="N25" s="44">
        <v>4</v>
      </c>
      <c r="O25" s="45">
        <v>6</v>
      </c>
      <c r="P25" s="44">
        <v>5</v>
      </c>
      <c r="Q25" s="44">
        <v>1</v>
      </c>
      <c r="R25" s="44">
        <v>0</v>
      </c>
      <c r="S25" s="44">
        <v>18</v>
      </c>
      <c r="T25" s="44">
        <v>7</v>
      </c>
      <c r="U25" s="37">
        <v>7.2702139000000976</v>
      </c>
      <c r="X25" s="40"/>
    </row>
    <row r="26" spans="1:24" s="46" customFormat="1" ht="13.5" customHeight="1" x14ac:dyDescent="0.3">
      <c r="A26" s="39" t="s">
        <v>2719</v>
      </c>
      <c r="B26" s="27">
        <v>20</v>
      </c>
      <c r="C26" s="40">
        <v>72</v>
      </c>
      <c r="D26" s="40">
        <v>63.5</v>
      </c>
      <c r="E26" s="28" t="s">
        <v>2700</v>
      </c>
      <c r="F26" s="41">
        <v>145</v>
      </c>
      <c r="G26" s="42">
        <v>122.5</v>
      </c>
      <c r="H26" s="38">
        <v>0.85291280864197527</v>
      </c>
      <c r="I26" s="38">
        <v>1.9285359801488835</v>
      </c>
      <c r="J26" s="43">
        <v>77</v>
      </c>
      <c r="K26" s="33">
        <v>1.212531017369727</v>
      </c>
      <c r="L26" s="34">
        <v>1.7109683794466404</v>
      </c>
      <c r="M26" s="35">
        <v>2.0263157894736841</v>
      </c>
      <c r="N26" s="44">
        <v>48</v>
      </c>
      <c r="O26" s="45">
        <v>25</v>
      </c>
      <c r="P26" s="44">
        <v>3.5</v>
      </c>
      <c r="Q26" s="44">
        <v>0</v>
      </c>
      <c r="R26" s="44">
        <v>0</v>
      </c>
      <c r="S26" s="44">
        <v>0.5</v>
      </c>
      <c r="T26" s="44">
        <v>0</v>
      </c>
      <c r="U26" s="37">
        <v>1.7730154499999999</v>
      </c>
      <c r="V26" s="27"/>
      <c r="X26" s="40"/>
    </row>
    <row r="27" spans="1:24" s="27" customFormat="1" ht="13.5" customHeight="1" x14ac:dyDescent="0.3">
      <c r="A27" s="39" t="s">
        <v>2724</v>
      </c>
      <c r="B27" s="27">
        <v>76</v>
      </c>
      <c r="C27" s="40">
        <v>67.21052631578948</v>
      </c>
      <c r="D27" s="40">
        <v>67.03947368421052</v>
      </c>
      <c r="E27" s="28" t="s">
        <v>2694</v>
      </c>
      <c r="F27" s="41">
        <v>127.75</v>
      </c>
      <c r="G27" s="42">
        <v>108.38157894736842</v>
      </c>
      <c r="H27" s="38">
        <v>0.87472285249030002</v>
      </c>
      <c r="I27" s="38">
        <v>1.6783327694624304</v>
      </c>
      <c r="J27" s="43">
        <v>39.69736842105263</v>
      </c>
      <c r="K27" s="33">
        <v>0.60581222531946255</v>
      </c>
      <c r="L27" s="34">
        <v>1.6802103039508789</v>
      </c>
      <c r="M27" s="35">
        <v>5.5946876878281673</v>
      </c>
      <c r="N27" s="44">
        <v>3.2763157894736841</v>
      </c>
      <c r="O27" s="45">
        <v>4.4210526315789478</v>
      </c>
      <c r="P27" s="44">
        <v>0.82894736842105265</v>
      </c>
      <c r="Q27" s="44">
        <v>13.526315789473685</v>
      </c>
      <c r="R27" s="44">
        <v>3.6184210526315788</v>
      </c>
      <c r="S27" s="44">
        <v>5.4868421052631575</v>
      </c>
      <c r="T27" s="44">
        <v>8.5394736842105257</v>
      </c>
      <c r="U27" s="37">
        <v>1.6580547763157871</v>
      </c>
      <c r="X27" s="40"/>
    </row>
    <row r="28" spans="1:24" s="27" customFormat="1" ht="13.5" customHeight="1" x14ac:dyDescent="0.3">
      <c r="A28" s="39" t="s">
        <v>2723</v>
      </c>
      <c r="B28" s="27">
        <v>3</v>
      </c>
      <c r="C28" s="40">
        <v>58.666666666666664</v>
      </c>
      <c r="D28" s="40">
        <v>36</v>
      </c>
      <c r="E28" s="28" t="s">
        <v>2701</v>
      </c>
      <c r="F28" s="41">
        <v>207</v>
      </c>
      <c r="G28" s="42">
        <v>95.5</v>
      </c>
      <c r="H28" s="38">
        <v>0.44616646614896643</v>
      </c>
      <c r="I28" s="38">
        <v>2.5886370241208954</v>
      </c>
      <c r="J28" s="43">
        <v>34</v>
      </c>
      <c r="K28" s="33">
        <v>0.8779351932577738</v>
      </c>
      <c r="L28" s="34">
        <v>1.6397177228379274</v>
      </c>
      <c r="M28" s="35">
        <v>2.404783125371361</v>
      </c>
      <c r="N28" s="44">
        <v>9.5</v>
      </c>
      <c r="O28" s="45">
        <v>6</v>
      </c>
      <c r="P28" s="44">
        <v>6.5</v>
      </c>
      <c r="Q28" s="44">
        <v>2</v>
      </c>
      <c r="R28" s="44">
        <v>2</v>
      </c>
      <c r="S28" s="44">
        <v>8</v>
      </c>
      <c r="T28" s="44">
        <v>0</v>
      </c>
      <c r="U28" s="37">
        <v>4.1282821666666729</v>
      </c>
      <c r="X28" s="40"/>
    </row>
    <row r="29" spans="1:24" s="27" customFormat="1" ht="13.5" customHeight="1" x14ac:dyDescent="0.3">
      <c r="A29" s="39" t="s">
        <v>2735</v>
      </c>
      <c r="B29" s="27">
        <v>6</v>
      </c>
      <c r="C29" s="40">
        <v>92.166666666666671</v>
      </c>
      <c r="D29" s="40">
        <v>79.166666666666671</v>
      </c>
      <c r="E29" s="28" t="s">
        <v>2708</v>
      </c>
      <c r="F29" s="41">
        <v>181.16666666666666</v>
      </c>
      <c r="G29" s="42">
        <v>154.66666666666666</v>
      </c>
      <c r="H29" s="38">
        <v>0.91804264638579192</v>
      </c>
      <c r="I29" s="38">
        <v>1.9928328790930996</v>
      </c>
      <c r="J29" s="43">
        <v>53</v>
      </c>
      <c r="K29" s="33">
        <v>0.6567618596200181</v>
      </c>
      <c r="L29" s="34">
        <v>1.5898910234805079</v>
      </c>
      <c r="M29" s="35">
        <v>3.7595864661654139</v>
      </c>
      <c r="N29" s="44">
        <v>4</v>
      </c>
      <c r="O29" s="45">
        <v>11.5</v>
      </c>
      <c r="P29" s="44">
        <v>10</v>
      </c>
      <c r="Q29" s="44">
        <v>10</v>
      </c>
      <c r="R29" s="44">
        <v>3</v>
      </c>
      <c r="S29" s="44">
        <v>6</v>
      </c>
      <c r="T29" s="44">
        <v>8.5</v>
      </c>
      <c r="U29" s="37">
        <v>2.4619200666666781</v>
      </c>
      <c r="X29" s="40"/>
    </row>
    <row r="30" spans="1:24" s="27" customFormat="1" ht="13.5" customHeight="1" x14ac:dyDescent="0.3">
      <c r="A30" s="39" t="s">
        <v>2733</v>
      </c>
      <c r="B30" s="27">
        <v>11</v>
      </c>
      <c r="C30" s="40">
        <v>64</v>
      </c>
      <c r="D30" s="40">
        <v>53.18181818181818</v>
      </c>
      <c r="E30" s="28" t="s">
        <v>2706</v>
      </c>
      <c r="F30" s="41">
        <v>110.45454545454545</v>
      </c>
      <c r="G30" s="42">
        <v>106.45454545454545</v>
      </c>
      <c r="H30" s="38">
        <v>1.043965400677096</v>
      </c>
      <c r="I30" s="38">
        <v>2.0629667761956614</v>
      </c>
      <c r="J30" s="43">
        <v>37.81818181818182</v>
      </c>
      <c r="K30" s="33">
        <v>0.72431090083119853</v>
      </c>
      <c r="L30" s="34">
        <v>1.5357363762496083</v>
      </c>
      <c r="M30" s="35">
        <v>3.6821723730814639</v>
      </c>
      <c r="N30" s="44">
        <v>6.8181818181818183</v>
      </c>
      <c r="O30" s="45">
        <v>5.7272727272727275</v>
      </c>
      <c r="P30" s="44">
        <v>6.7272727272727275</v>
      </c>
      <c r="Q30" s="44">
        <v>1.7272727272727273</v>
      </c>
      <c r="R30" s="44">
        <v>0</v>
      </c>
      <c r="S30" s="44">
        <v>11</v>
      </c>
      <c r="T30" s="44">
        <v>5.8181818181818183</v>
      </c>
      <c r="U30" s="37">
        <v>1.5683994181817964</v>
      </c>
      <c r="X30" s="40"/>
    </row>
    <row r="31" spans="1:24" s="27" customFormat="1" ht="13.5" customHeight="1" x14ac:dyDescent="0.3">
      <c r="A31" s="39" t="s">
        <v>2736</v>
      </c>
      <c r="B31" s="27">
        <v>29</v>
      </c>
      <c r="C31" s="40">
        <v>35.379310344827587</v>
      </c>
      <c r="D31" s="40">
        <v>32.206896551724135</v>
      </c>
      <c r="E31" s="28" t="s">
        <v>2709</v>
      </c>
      <c r="F31" s="41">
        <v>96.965517241379317</v>
      </c>
      <c r="G31" s="42">
        <v>53.310344827586206</v>
      </c>
      <c r="H31" s="38">
        <v>0.5514255870452538</v>
      </c>
      <c r="I31" s="38">
        <v>1.6832108435441351</v>
      </c>
      <c r="J31" s="43">
        <v>27.275862068965516</v>
      </c>
      <c r="K31" s="33">
        <v>0.85809081359194495</v>
      </c>
      <c r="L31" s="34">
        <v>1.5068562210123013</v>
      </c>
      <c r="M31" s="35">
        <v>3.4094827586206895</v>
      </c>
      <c r="N31" s="44">
        <v>5</v>
      </c>
      <c r="O31" s="45">
        <v>3</v>
      </c>
      <c r="P31" s="44">
        <v>2.2758620689655173</v>
      </c>
      <c r="Q31" s="44">
        <v>2</v>
      </c>
      <c r="R31" s="44">
        <v>2</v>
      </c>
      <c r="S31" s="44">
        <v>12</v>
      </c>
      <c r="T31" s="44">
        <v>1</v>
      </c>
      <c r="U31" s="37">
        <v>1.4620877862068726</v>
      </c>
      <c r="X31" s="40"/>
    </row>
    <row r="32" spans="1:24" s="27" customFormat="1" ht="13.5" customHeight="1" x14ac:dyDescent="0.3">
      <c r="A32" s="39" t="s">
        <v>2725</v>
      </c>
      <c r="B32" s="27">
        <v>8</v>
      </c>
      <c r="C32" s="40">
        <v>79</v>
      </c>
      <c r="D32" s="40">
        <v>68.875</v>
      </c>
      <c r="E32" s="28" t="s">
        <v>2695</v>
      </c>
      <c r="F32" s="41">
        <v>158.25</v>
      </c>
      <c r="G32" s="42">
        <v>97.25</v>
      </c>
      <c r="H32" s="38">
        <v>0.61963075784817501</v>
      </c>
      <c r="I32" s="38">
        <v>1.4286884108653839</v>
      </c>
      <c r="J32" s="43">
        <v>34.75</v>
      </c>
      <c r="K32" s="33">
        <v>0.50110951942907966</v>
      </c>
      <c r="L32" s="34">
        <v>1.499194847020934</v>
      </c>
      <c r="M32" s="35">
        <v>4.4583333333333339</v>
      </c>
      <c r="N32" s="44">
        <v>3.375</v>
      </c>
      <c r="O32" s="45">
        <v>4</v>
      </c>
      <c r="P32" s="44">
        <v>0.375</v>
      </c>
      <c r="Q32" s="44">
        <v>12</v>
      </c>
      <c r="R32" s="44">
        <v>3.25</v>
      </c>
      <c r="S32" s="44">
        <v>4.5</v>
      </c>
      <c r="T32" s="44">
        <v>7.25</v>
      </c>
      <c r="U32" s="37">
        <v>2.0316345875000037</v>
      </c>
      <c r="X32" s="40"/>
    </row>
    <row r="33" spans="1:24" s="27" customFormat="1" ht="13.5" customHeight="1" x14ac:dyDescent="0.3">
      <c r="A33" s="39" t="s">
        <v>2732</v>
      </c>
      <c r="B33" s="27">
        <v>6</v>
      </c>
      <c r="C33" s="40">
        <v>34.166666666666664</v>
      </c>
      <c r="D33" s="40">
        <v>31.666666666666668</v>
      </c>
      <c r="E33" s="28" t="s">
        <v>2705</v>
      </c>
      <c r="F33" s="41">
        <v>51</v>
      </c>
      <c r="G33" s="42">
        <v>70.5</v>
      </c>
      <c r="H33" s="38">
        <v>1.3993044213380115</v>
      </c>
      <c r="I33" s="38">
        <v>2.3385188087774296</v>
      </c>
      <c r="J33" s="43">
        <v>24.5</v>
      </c>
      <c r="K33" s="33">
        <v>0.8445532915360503</v>
      </c>
      <c r="L33" s="34">
        <v>1.4710144927536231</v>
      </c>
      <c r="M33" s="35">
        <v>5.25</v>
      </c>
      <c r="N33" s="44">
        <v>4</v>
      </c>
      <c r="O33" s="45">
        <v>1</v>
      </c>
      <c r="P33" s="44">
        <v>0</v>
      </c>
      <c r="Q33" s="44">
        <v>4</v>
      </c>
      <c r="R33" s="44">
        <v>0.83333333333333337</v>
      </c>
      <c r="S33" s="44">
        <v>13.666666666666666</v>
      </c>
      <c r="T33" s="44">
        <v>1</v>
      </c>
      <c r="U33" s="37">
        <v>0.49677963333328945</v>
      </c>
      <c r="X33" s="40"/>
    </row>
    <row r="34" spans="1:24" s="27" customFormat="1" ht="13.5" customHeight="1" x14ac:dyDescent="0.3">
      <c r="A34" s="39" t="s">
        <v>2717</v>
      </c>
      <c r="B34" s="27">
        <v>2</v>
      </c>
      <c r="C34" s="40">
        <v>20.5</v>
      </c>
      <c r="D34" s="40">
        <v>17.5</v>
      </c>
      <c r="E34" s="28" t="s">
        <v>2699</v>
      </c>
      <c r="F34" s="41">
        <v>61.5</v>
      </c>
      <c r="G34" s="42">
        <v>40.5</v>
      </c>
      <c r="H34" s="38">
        <v>0.65740740740740744</v>
      </c>
      <c r="I34" s="38">
        <v>2.3042763157894735</v>
      </c>
      <c r="J34" s="43">
        <v>21</v>
      </c>
      <c r="K34" s="33">
        <v>1.194078947368421</v>
      </c>
      <c r="L34" s="34">
        <v>1.1625000000000001</v>
      </c>
      <c r="M34" s="35">
        <v>4.2</v>
      </c>
      <c r="N34" s="44">
        <v>3</v>
      </c>
      <c r="O34" s="45">
        <v>1</v>
      </c>
      <c r="P34" s="44">
        <v>0</v>
      </c>
      <c r="Q34" s="44">
        <v>6</v>
      </c>
      <c r="R34" s="44">
        <v>2</v>
      </c>
      <c r="S34" s="44">
        <v>8</v>
      </c>
      <c r="T34" s="44">
        <v>1</v>
      </c>
      <c r="U34" s="37">
        <v>1.1544154999999949</v>
      </c>
      <c r="X34" s="40"/>
    </row>
    <row r="35" spans="1:24" s="27" customFormat="1" ht="13.5" customHeight="1" x14ac:dyDescent="0.3">
      <c r="A35" s="39" t="s">
        <v>2737</v>
      </c>
      <c r="B35" s="27">
        <v>5</v>
      </c>
      <c r="C35" s="40">
        <v>52.6</v>
      </c>
      <c r="D35" s="40">
        <v>39</v>
      </c>
      <c r="E35" s="28" t="s">
        <v>2710</v>
      </c>
      <c r="F35" s="41">
        <v>128</v>
      </c>
      <c r="G35" s="42">
        <v>80.400000000000006</v>
      </c>
      <c r="H35" s="38">
        <v>0.63528219476724201</v>
      </c>
      <c r="I35" s="38">
        <v>2.1037985203202596</v>
      </c>
      <c r="J35" s="43">
        <v>19.399999999999999</v>
      </c>
      <c r="K35" s="33">
        <v>0.51671565149826015</v>
      </c>
      <c r="L35" s="34">
        <v>0.91384615384615375</v>
      </c>
      <c r="M35" s="35">
        <v>3.1380952380952385</v>
      </c>
      <c r="N35" s="44">
        <v>4</v>
      </c>
      <c r="O35" s="45">
        <v>3</v>
      </c>
      <c r="P35" s="44">
        <v>3</v>
      </c>
      <c r="Q35" s="44">
        <v>1.6</v>
      </c>
      <c r="R35" s="44">
        <v>0.8</v>
      </c>
      <c r="S35" s="44">
        <v>6</v>
      </c>
      <c r="T35" s="44">
        <v>1</v>
      </c>
      <c r="U35" s="37">
        <v>3.4661248000000748</v>
      </c>
      <c r="X35" s="40"/>
    </row>
    <row r="36" spans="1:24" s="27" customFormat="1" ht="13.5" customHeight="1" thickBot="1" x14ac:dyDescent="0.35">
      <c r="A36" s="39" t="s">
        <v>2720</v>
      </c>
      <c r="B36" s="27">
        <v>2</v>
      </c>
      <c r="C36" s="40">
        <v>99</v>
      </c>
      <c r="D36" s="40">
        <v>99</v>
      </c>
      <c r="E36" s="28" t="s">
        <v>2691</v>
      </c>
      <c r="F36" s="41">
        <v>112.5</v>
      </c>
      <c r="G36" s="42">
        <v>93.5</v>
      </c>
      <c r="H36" s="38">
        <v>0.82791944128634065</v>
      </c>
      <c r="I36" s="38">
        <v>0.93614060406143684</v>
      </c>
      <c r="J36" s="43">
        <v>57</v>
      </c>
      <c r="K36" s="33">
        <v>0.56004535614885065</v>
      </c>
      <c r="L36" s="34">
        <v>0.61113861386138613</v>
      </c>
      <c r="M36" s="35">
        <v>1.0381231671554252</v>
      </c>
      <c r="N36" s="44">
        <v>35.5</v>
      </c>
      <c r="O36" s="45">
        <v>3</v>
      </c>
      <c r="P36" s="44">
        <v>18.5</v>
      </c>
      <c r="Q36" s="44">
        <v>0</v>
      </c>
      <c r="R36" s="44">
        <v>0</v>
      </c>
      <c r="S36" s="44">
        <v>0</v>
      </c>
      <c r="T36" s="44">
        <v>0</v>
      </c>
      <c r="U36" s="37">
        <v>1.3262785499999898</v>
      </c>
      <c r="X36" s="40"/>
    </row>
    <row r="37" spans="1:24" s="84" customFormat="1" ht="13.95" customHeight="1" thickTop="1" x14ac:dyDescent="0.3">
      <c r="A37" s="77" t="s">
        <v>2743</v>
      </c>
      <c r="B37" s="78">
        <f>SUM(B15:B36)+11</f>
        <v>302</v>
      </c>
      <c r="C37" s="78">
        <f>SUM(C3:C36)</f>
        <v>2537.3164256436671</v>
      </c>
      <c r="D37" s="78" t="s">
        <v>2746</v>
      </c>
      <c r="E37" s="79"/>
      <c r="F37" s="80" t="s">
        <v>2744</v>
      </c>
      <c r="G37" s="81"/>
      <c r="H37" s="82"/>
      <c r="I37" s="83"/>
      <c r="K37" s="112" t="s">
        <v>2759</v>
      </c>
      <c r="L37" s="113"/>
      <c r="M37" s="113"/>
      <c r="N37" s="114">
        <f>N38/$J$38</f>
        <v>0.28986655510811166</v>
      </c>
      <c r="O37" s="114">
        <f>O38/$J$38</f>
        <v>0.1274338149262419</v>
      </c>
      <c r="P37" s="114">
        <f>P38/$J$38</f>
        <v>0.10314278774999214</v>
      </c>
      <c r="Q37" s="114">
        <f>Q38/$J$38</f>
        <v>0.11599749859291296</v>
      </c>
      <c r="R37" s="114">
        <f>R38/$J$38</f>
        <v>2.770976750462464E-2</v>
      </c>
      <c r="S37" s="114">
        <f>S38/$J$38</f>
        <v>0.23568430565547582</v>
      </c>
      <c r="T37" s="114">
        <f>T38/$J$38</f>
        <v>0.10050392276321751</v>
      </c>
      <c r="U37" s="85"/>
    </row>
    <row r="38" spans="1:24" s="47" customFormat="1" ht="13.95" customHeight="1" x14ac:dyDescent="0.3">
      <c r="A38" s="47" t="s">
        <v>2651</v>
      </c>
      <c r="C38" s="48">
        <f>AVERAGE(C3:C36)</f>
        <v>76.888376534656572</v>
      </c>
      <c r="D38" s="48">
        <f t="shared" ref="D38:X38" si="0">AVERAGE(D3:D36)</f>
        <v>68.802862626252747</v>
      </c>
      <c r="E38" s="48">
        <v>34.597269892585246</v>
      </c>
      <c r="F38" s="49">
        <v>2.5929519315575615</v>
      </c>
      <c r="G38" s="50">
        <v>2.3327950832822717</v>
      </c>
      <c r="H38" s="51">
        <f t="shared" si="0"/>
        <v>0.95885086379406637</v>
      </c>
      <c r="I38" s="51">
        <f t="shared" si="0"/>
        <v>2.3327950832822717</v>
      </c>
      <c r="J38" s="51">
        <f t="shared" si="0"/>
        <v>53.129490665733854</v>
      </c>
      <c r="K38" s="99">
        <f t="shared" si="0"/>
        <v>0.81695431208534186</v>
      </c>
      <c r="L38" s="100">
        <f t="shared" si="0"/>
        <v>1.6235139094147482</v>
      </c>
      <c r="M38" s="101">
        <f t="shared" si="0"/>
        <v>3.9209681919415833</v>
      </c>
      <c r="N38" s="51">
        <f t="shared" si="0"/>
        <v>15.400462433924845</v>
      </c>
      <c r="O38" s="51">
        <f>AVERAGE(O3:O36)</f>
        <v>6.7704936806226241</v>
      </c>
      <c r="P38" s="51">
        <f>AVERAGE(P3:P36)</f>
        <v>5.4799237790009752</v>
      </c>
      <c r="Q38" s="52">
        <f>AVERAGE(Q3:Q36)</f>
        <v>6.1628880187406452</v>
      </c>
      <c r="R38" s="51">
        <f>AVERAGE(R3:R36)</f>
        <v>1.4722058339866102</v>
      </c>
      <c r="S38" s="51">
        <f>AVERAGE(S3:S36)</f>
        <v>12.521787117382567</v>
      </c>
      <c r="T38" s="51">
        <f>AVERAGE(T3:T36)</f>
        <v>5.3397222263180009</v>
      </c>
      <c r="U38" s="53">
        <f t="shared" si="0"/>
        <v>3.5737532675547672</v>
      </c>
      <c r="W38" s="51"/>
      <c r="X38" s="51"/>
    </row>
    <row r="39" spans="1:24" s="47" customFormat="1" ht="13.95" customHeight="1" x14ac:dyDescent="0.3">
      <c r="A39" s="47" t="s">
        <v>2652</v>
      </c>
      <c r="C39" s="48">
        <f>MEDIAN(C3:C36)</f>
        <v>58.666666666666664</v>
      </c>
      <c r="D39" s="48">
        <f t="shared" ref="D39:X39" si="1">MEDIAN(D3:D36)</f>
        <v>56</v>
      </c>
      <c r="E39" s="48">
        <v>23.75</v>
      </c>
      <c r="F39" s="49">
        <v>2.3809403437815977</v>
      </c>
      <c r="G39" s="50">
        <v>2.2987566030978606</v>
      </c>
      <c r="H39" s="51">
        <f t="shared" si="1"/>
        <v>0.91766127532998709</v>
      </c>
      <c r="I39" s="51">
        <f t="shared" si="1"/>
        <v>2.2987566030978606</v>
      </c>
      <c r="J39" s="51">
        <f t="shared" si="1"/>
        <v>41</v>
      </c>
      <c r="K39" s="99">
        <f t="shared" si="1"/>
        <v>0.82705793125741567</v>
      </c>
      <c r="L39" s="100">
        <f t="shared" si="1"/>
        <v>1.7109683794466404</v>
      </c>
      <c r="M39" s="101">
        <f t="shared" si="1"/>
        <v>4</v>
      </c>
      <c r="N39" s="51">
        <f t="shared" si="1"/>
        <v>4</v>
      </c>
      <c r="O39" s="51">
        <f>MEDIAN(O3:O36)</f>
        <v>6</v>
      </c>
      <c r="P39" s="51">
        <f>MEDIAN(P3:P36)</f>
        <v>5</v>
      </c>
      <c r="Q39" s="52">
        <f>MEDIAN(Q3:Q36)</f>
        <v>2</v>
      </c>
      <c r="R39" s="51">
        <f>MEDIAN(R3:R36)</f>
        <v>0</v>
      </c>
      <c r="S39" s="51">
        <f>MEDIAN(S3:S36)</f>
        <v>12</v>
      </c>
      <c r="T39" s="51">
        <f>MEDIAN(T3:T36)</f>
        <v>6</v>
      </c>
      <c r="U39" s="53">
        <f t="shared" si="1"/>
        <v>2.0316345875000037</v>
      </c>
      <c r="W39" s="51"/>
      <c r="X39" s="51"/>
    </row>
    <row r="40" spans="1:24" s="54" customFormat="1" ht="13.95" customHeight="1" x14ac:dyDescent="0.3">
      <c r="A40" s="54" t="s">
        <v>2653</v>
      </c>
      <c r="C40" s="55">
        <f>MIN(C3:C36)</f>
        <v>20.5</v>
      </c>
      <c r="D40" s="55">
        <f t="shared" ref="D40:X40" si="2">MIN(D3:D36)</f>
        <v>17.5</v>
      </c>
      <c r="E40" s="55">
        <v>15</v>
      </c>
      <c r="F40" s="56">
        <v>1.1290073188331098</v>
      </c>
      <c r="G40" s="57">
        <v>0.58130081300813008</v>
      </c>
      <c r="H40" s="58">
        <f t="shared" si="2"/>
        <v>0.39832869080779942</v>
      </c>
      <c r="I40" s="58">
        <f t="shared" si="2"/>
        <v>0.58130081300813008</v>
      </c>
      <c r="J40" s="58">
        <f t="shared" si="2"/>
        <v>8</v>
      </c>
      <c r="K40" s="102">
        <f t="shared" si="2"/>
        <v>0.4</v>
      </c>
      <c r="L40" s="103">
        <f t="shared" si="2"/>
        <v>0.4</v>
      </c>
      <c r="M40" s="104">
        <f t="shared" si="2"/>
        <v>1.0238095238095237</v>
      </c>
      <c r="N40" s="58">
        <f t="shared" si="2"/>
        <v>0</v>
      </c>
      <c r="O40" s="58">
        <f>MIN(O3:O36)</f>
        <v>0</v>
      </c>
      <c r="P40" s="58">
        <f>MIN(P3:P36)</f>
        <v>0</v>
      </c>
      <c r="Q40" s="59">
        <f>MIN(Q3:Q36)</f>
        <v>0</v>
      </c>
      <c r="R40" s="58">
        <f>MIN(R3:R36)</f>
        <v>0</v>
      </c>
      <c r="S40" s="58">
        <f>MIN(S3:S36)</f>
        <v>0</v>
      </c>
      <c r="T40" s="58">
        <f>MIN(T3:T36)</f>
        <v>0</v>
      </c>
      <c r="U40" s="60">
        <f t="shared" si="2"/>
        <v>0.49677963333328945</v>
      </c>
      <c r="W40" s="58"/>
      <c r="X40" s="58"/>
    </row>
    <row r="41" spans="1:24" s="54" customFormat="1" ht="13.95" customHeight="1" x14ac:dyDescent="0.3">
      <c r="A41" s="54" t="s">
        <v>2654</v>
      </c>
      <c r="C41" s="55">
        <f>MAX(C3:C36)</f>
        <v>246</v>
      </c>
      <c r="D41" s="55">
        <f t="shared" ref="D41:X41" si="3">MAX(D3:D36)</f>
        <v>246</v>
      </c>
      <c r="E41" s="55">
        <v>128</v>
      </c>
      <c r="F41" s="56">
        <v>5.7804489973844815</v>
      </c>
      <c r="G41" s="57">
        <v>7.1</v>
      </c>
      <c r="H41" s="58">
        <f t="shared" si="3"/>
        <v>1.9946440458541959</v>
      </c>
      <c r="I41" s="58">
        <f t="shared" si="3"/>
        <v>7.1</v>
      </c>
      <c r="J41" s="58">
        <f t="shared" si="3"/>
        <v>130</v>
      </c>
      <c r="K41" s="102">
        <f t="shared" si="3"/>
        <v>1.3333333333333333</v>
      </c>
      <c r="L41" s="103">
        <f t="shared" si="3"/>
        <v>2.2146528479426961</v>
      </c>
      <c r="M41" s="104">
        <f t="shared" si="3"/>
        <v>6.2666666666666666</v>
      </c>
      <c r="N41" s="58">
        <f t="shared" si="3"/>
        <v>129</v>
      </c>
      <c r="O41" s="58">
        <f>MAX(O3:O36)</f>
        <v>25</v>
      </c>
      <c r="P41" s="58">
        <f>MAX(P3:P36)</f>
        <v>18.5</v>
      </c>
      <c r="Q41" s="59">
        <f>MAX(Q3:Q36)</f>
        <v>33.59375</v>
      </c>
      <c r="R41" s="58">
        <f>MAX(R3:R36)</f>
        <v>7</v>
      </c>
      <c r="S41" s="58">
        <f>MAX(S3:S36)</f>
        <v>32.4375</v>
      </c>
      <c r="T41" s="58">
        <f>MAX(T3:T36)</f>
        <v>16.6875</v>
      </c>
      <c r="U41" s="60">
        <f t="shared" si="3"/>
        <v>23.469575599999999</v>
      </c>
      <c r="W41" s="58"/>
      <c r="X41" s="58"/>
    </row>
    <row r="42" spans="1:24" s="86" customFormat="1" ht="13.95" customHeight="1" thickBot="1" x14ac:dyDescent="0.35">
      <c r="A42" s="86" t="s">
        <v>2745</v>
      </c>
      <c r="C42" s="87">
        <f>_xlfn.STDEV.P(C3:C36)</f>
        <v>47.057699404284818</v>
      </c>
      <c r="D42" s="87">
        <f t="shared" ref="D42:X42" si="4">_xlfn.STDEV.P(D3:D36)</f>
        <v>46.239360236906762</v>
      </c>
      <c r="E42" s="87">
        <v>23.704731209706615</v>
      </c>
      <c r="F42" s="88">
        <v>0.8914364548400654</v>
      </c>
      <c r="G42" s="89">
        <v>1.0165570773435511</v>
      </c>
      <c r="H42" s="90">
        <f t="shared" si="4"/>
        <v>0.3732427531677196</v>
      </c>
      <c r="I42" s="90">
        <f t="shared" si="4"/>
        <v>1.0165570773435511</v>
      </c>
      <c r="J42" s="90">
        <f t="shared" si="4"/>
        <v>31.237833618814019</v>
      </c>
      <c r="K42" s="105">
        <f t="shared" si="4"/>
        <v>0.22712189112327941</v>
      </c>
      <c r="L42" s="106">
        <f t="shared" si="4"/>
        <v>0.42682570259100289</v>
      </c>
      <c r="M42" s="107">
        <f t="shared" si="4"/>
        <v>1.2681045165151559</v>
      </c>
      <c r="N42" s="90">
        <f t="shared" si="4"/>
        <v>24.703908621791378</v>
      </c>
      <c r="O42" s="90">
        <f>_xlfn.STDEV.P(O3:O36)</f>
        <v>5.1303742898892848</v>
      </c>
      <c r="P42" s="90">
        <f>_xlfn.STDEV.P(P3:P36)</f>
        <v>4.5282403092981083</v>
      </c>
      <c r="Q42" s="91">
        <f>_xlfn.STDEV.P(Q3:Q36)</f>
        <v>8.0907180070843197</v>
      </c>
      <c r="R42" s="90">
        <f>_xlfn.STDEV.P(R3:R36)</f>
        <v>1.8933585544014153</v>
      </c>
      <c r="S42" s="90">
        <f>_xlfn.STDEV.P(S3:S36)</f>
        <v>8.3099653854449329</v>
      </c>
      <c r="T42" s="90">
        <f>_xlfn.STDEV.P(T3:T36)</f>
        <v>3.9954280859268532</v>
      </c>
      <c r="U42" s="92">
        <f t="shared" si="4"/>
        <v>4.2091727345197238</v>
      </c>
      <c r="W42" s="90"/>
      <c r="X42" s="90"/>
    </row>
    <row r="43" spans="1:24" s="15" customFormat="1" ht="3" customHeight="1" thickTop="1" x14ac:dyDescent="0.3">
      <c r="E43" s="18"/>
      <c r="F43" s="25" t="s">
        <v>7</v>
      </c>
      <c r="G43" s="19" t="s">
        <v>7</v>
      </c>
      <c r="H43" s="20" t="s">
        <v>7</v>
      </c>
      <c r="I43" s="20" t="s">
        <v>7</v>
      </c>
      <c r="J43" s="21" t="s">
        <v>7</v>
      </c>
      <c r="K43" s="108" t="s">
        <v>7</v>
      </c>
      <c r="L43" s="109" t="s">
        <v>7</v>
      </c>
      <c r="M43" s="110"/>
      <c r="P43" s="23"/>
      <c r="U43" s="24"/>
    </row>
    <row r="44" spans="1:24" s="15" customFormat="1" x14ac:dyDescent="0.3">
      <c r="E44" s="18"/>
      <c r="F44" s="25" t="s">
        <v>7</v>
      </c>
      <c r="G44" s="19" t="s">
        <v>7</v>
      </c>
      <c r="H44" s="20" t="s">
        <v>7</v>
      </c>
      <c r="I44" s="20" t="s">
        <v>7</v>
      </c>
      <c r="J44" s="21" t="s">
        <v>7</v>
      </c>
      <c r="K44" s="108" t="s">
        <v>7</v>
      </c>
      <c r="L44" s="109" t="s">
        <v>7</v>
      </c>
      <c r="M44" s="110"/>
      <c r="P44" s="23"/>
      <c r="U44" s="24"/>
    </row>
    <row r="45" spans="1:24" s="15" customFormat="1" x14ac:dyDescent="0.3">
      <c r="E45" s="18"/>
      <c r="F45" s="25" t="s">
        <v>7</v>
      </c>
      <c r="G45" s="19" t="s">
        <v>7</v>
      </c>
      <c r="H45" s="20" t="s">
        <v>7</v>
      </c>
      <c r="I45" s="20" t="s">
        <v>7</v>
      </c>
      <c r="J45" s="21" t="s">
        <v>7</v>
      </c>
      <c r="K45" s="108" t="s">
        <v>7</v>
      </c>
      <c r="L45" s="109" t="s">
        <v>7</v>
      </c>
      <c r="M45" s="110"/>
      <c r="P45" s="23"/>
      <c r="U45" s="24"/>
    </row>
    <row r="46" spans="1:24" s="15" customFormat="1" x14ac:dyDescent="0.3">
      <c r="E46" s="18"/>
      <c r="F46" s="25" t="s">
        <v>7</v>
      </c>
      <c r="G46" s="19" t="s">
        <v>7</v>
      </c>
      <c r="H46" s="20" t="s">
        <v>7</v>
      </c>
      <c r="I46" s="20" t="s">
        <v>7</v>
      </c>
      <c r="J46" s="21" t="s">
        <v>7</v>
      </c>
      <c r="K46" s="108" t="s">
        <v>7</v>
      </c>
      <c r="L46" s="109" t="s">
        <v>7</v>
      </c>
      <c r="M46" s="110"/>
      <c r="P46" s="23"/>
      <c r="U46" s="24"/>
    </row>
    <row r="47" spans="1:24" s="15" customFormat="1" x14ac:dyDescent="0.3">
      <c r="E47" s="18"/>
      <c r="F47" s="25" t="s">
        <v>7</v>
      </c>
      <c r="G47" s="19" t="s">
        <v>7</v>
      </c>
      <c r="H47" s="20" t="s">
        <v>7</v>
      </c>
      <c r="I47" s="20" t="s">
        <v>7</v>
      </c>
      <c r="J47" s="21" t="s">
        <v>7</v>
      </c>
      <c r="K47" s="108" t="s">
        <v>7</v>
      </c>
      <c r="L47" s="109" t="s">
        <v>7</v>
      </c>
      <c r="M47" s="110"/>
      <c r="P47" s="23"/>
      <c r="U47" s="24"/>
    </row>
    <row r="48" spans="1:24" s="15" customFormat="1" x14ac:dyDescent="0.3">
      <c r="E48" s="18"/>
      <c r="F48" s="25" t="s">
        <v>7</v>
      </c>
      <c r="G48" s="19" t="s">
        <v>7</v>
      </c>
      <c r="H48" s="20" t="s">
        <v>7</v>
      </c>
      <c r="I48" s="20" t="s">
        <v>7</v>
      </c>
      <c r="J48" s="21" t="s">
        <v>7</v>
      </c>
      <c r="K48" s="108" t="s">
        <v>7</v>
      </c>
      <c r="L48" s="109" t="s">
        <v>7</v>
      </c>
      <c r="M48" s="110"/>
      <c r="P48" s="23"/>
      <c r="U48" s="24"/>
    </row>
    <row r="49" spans="5:21" s="15" customFormat="1" x14ac:dyDescent="0.3">
      <c r="E49" s="18"/>
      <c r="F49" s="25" t="s">
        <v>7</v>
      </c>
      <c r="G49" s="19" t="s">
        <v>7</v>
      </c>
      <c r="H49" s="20" t="s">
        <v>7</v>
      </c>
      <c r="I49" s="20" t="s">
        <v>7</v>
      </c>
      <c r="J49" s="21" t="s">
        <v>7</v>
      </c>
      <c r="K49" s="108" t="s">
        <v>7</v>
      </c>
      <c r="L49" s="109" t="s">
        <v>7</v>
      </c>
      <c r="M49" s="110"/>
      <c r="P49" s="23"/>
      <c r="U49" s="24"/>
    </row>
    <row r="50" spans="5:21" s="15" customFormat="1" x14ac:dyDescent="0.3">
      <c r="E50" s="18"/>
      <c r="F50" s="25" t="s">
        <v>7</v>
      </c>
      <c r="G50" s="19" t="s">
        <v>7</v>
      </c>
      <c r="H50" s="20" t="s">
        <v>7</v>
      </c>
      <c r="I50" s="20" t="s">
        <v>7</v>
      </c>
      <c r="J50" s="21" t="s">
        <v>7</v>
      </c>
      <c r="K50" s="108" t="s">
        <v>7</v>
      </c>
      <c r="L50" s="109" t="s">
        <v>7</v>
      </c>
      <c r="M50" s="110"/>
      <c r="P50" s="23"/>
      <c r="U50" s="24"/>
    </row>
    <row r="51" spans="5:21" s="15" customFormat="1" x14ac:dyDescent="0.3">
      <c r="E51" s="18"/>
      <c r="F51" s="25" t="s">
        <v>7</v>
      </c>
      <c r="G51" s="19" t="s">
        <v>7</v>
      </c>
      <c r="H51" s="20" t="s">
        <v>7</v>
      </c>
      <c r="I51" s="20" t="s">
        <v>7</v>
      </c>
      <c r="J51" s="21" t="s">
        <v>7</v>
      </c>
      <c r="K51" s="108" t="s">
        <v>7</v>
      </c>
      <c r="L51" s="109" t="s">
        <v>7</v>
      </c>
      <c r="M51" s="110"/>
      <c r="P51" s="23"/>
      <c r="U51" s="24"/>
    </row>
    <row r="52" spans="5:21" s="15" customFormat="1" x14ac:dyDescent="0.3">
      <c r="E52" s="18"/>
      <c r="F52" s="25" t="s">
        <v>7</v>
      </c>
      <c r="G52" s="19" t="s">
        <v>7</v>
      </c>
      <c r="H52" s="20" t="s">
        <v>7</v>
      </c>
      <c r="I52" s="20" t="s">
        <v>7</v>
      </c>
      <c r="J52" s="21" t="s">
        <v>7</v>
      </c>
      <c r="K52" s="108" t="s">
        <v>7</v>
      </c>
      <c r="L52" s="109" t="s">
        <v>7</v>
      </c>
      <c r="M52" s="110"/>
      <c r="P52" s="23"/>
      <c r="U52" s="24"/>
    </row>
    <row r="53" spans="5:21" s="15" customFormat="1" x14ac:dyDescent="0.3">
      <c r="E53" s="18"/>
      <c r="F53" s="25" t="s">
        <v>7</v>
      </c>
      <c r="G53" s="19" t="s">
        <v>7</v>
      </c>
      <c r="H53" s="20" t="s">
        <v>7</v>
      </c>
      <c r="I53" s="20" t="s">
        <v>7</v>
      </c>
      <c r="J53" s="21" t="s">
        <v>7</v>
      </c>
      <c r="K53" s="108" t="s">
        <v>7</v>
      </c>
      <c r="L53" s="109" t="s">
        <v>7</v>
      </c>
      <c r="M53" s="110"/>
      <c r="P53" s="23"/>
      <c r="U53" s="24"/>
    </row>
    <row r="54" spans="5:21" s="15" customFormat="1" x14ac:dyDescent="0.3">
      <c r="E54" s="18"/>
      <c r="F54" s="25" t="s">
        <v>7</v>
      </c>
      <c r="G54" s="19" t="s">
        <v>7</v>
      </c>
      <c r="H54" s="20" t="s">
        <v>7</v>
      </c>
      <c r="I54" s="20" t="s">
        <v>7</v>
      </c>
      <c r="J54" s="21" t="s">
        <v>7</v>
      </c>
      <c r="K54" s="108" t="s">
        <v>7</v>
      </c>
      <c r="L54" s="109" t="s">
        <v>7</v>
      </c>
      <c r="M54" s="110"/>
      <c r="P54" s="23"/>
      <c r="U54" s="24"/>
    </row>
    <row r="55" spans="5:21" s="15" customFormat="1" x14ac:dyDescent="0.3">
      <c r="E55" s="18"/>
      <c r="F55" s="25" t="s">
        <v>7</v>
      </c>
      <c r="G55" s="19" t="s">
        <v>7</v>
      </c>
      <c r="H55" s="20" t="s">
        <v>7</v>
      </c>
      <c r="I55" s="20" t="s">
        <v>7</v>
      </c>
      <c r="J55" s="21" t="s">
        <v>7</v>
      </c>
      <c r="K55" s="108" t="s">
        <v>7</v>
      </c>
      <c r="L55" s="109" t="s">
        <v>7</v>
      </c>
      <c r="M55" s="110"/>
      <c r="P55" s="23"/>
      <c r="U55" s="24"/>
    </row>
    <row r="56" spans="5:21" s="15" customFormat="1" x14ac:dyDescent="0.3">
      <c r="E56" s="18"/>
      <c r="F56" s="25" t="s">
        <v>7</v>
      </c>
      <c r="G56" s="19" t="s">
        <v>7</v>
      </c>
      <c r="H56" s="20" t="s">
        <v>7</v>
      </c>
      <c r="I56" s="20" t="s">
        <v>7</v>
      </c>
      <c r="J56" s="21" t="s">
        <v>7</v>
      </c>
      <c r="K56" s="108" t="s">
        <v>7</v>
      </c>
      <c r="L56" s="109" t="s">
        <v>7</v>
      </c>
      <c r="M56" s="110"/>
      <c r="P56" s="23"/>
      <c r="U56" s="24"/>
    </row>
    <row r="57" spans="5:21" s="15" customFormat="1" x14ac:dyDescent="0.3">
      <c r="E57" s="18"/>
      <c r="F57" s="25" t="s">
        <v>7</v>
      </c>
      <c r="G57" s="19" t="s">
        <v>7</v>
      </c>
      <c r="H57" s="20" t="s">
        <v>7</v>
      </c>
      <c r="I57" s="20" t="s">
        <v>7</v>
      </c>
      <c r="J57" s="21" t="s">
        <v>7</v>
      </c>
      <c r="K57" s="108" t="s">
        <v>7</v>
      </c>
      <c r="L57" s="109" t="s">
        <v>7</v>
      </c>
      <c r="M57" s="110"/>
      <c r="P57" s="23"/>
      <c r="U57" s="24"/>
    </row>
    <row r="58" spans="5:21" s="15" customFormat="1" x14ac:dyDescent="0.3">
      <c r="E58" s="18"/>
      <c r="F58" s="25" t="s">
        <v>7</v>
      </c>
      <c r="G58" s="19" t="s">
        <v>7</v>
      </c>
      <c r="H58" s="20" t="s">
        <v>7</v>
      </c>
      <c r="I58" s="20" t="s">
        <v>7</v>
      </c>
      <c r="J58" s="21" t="s">
        <v>7</v>
      </c>
      <c r="K58" s="108" t="s">
        <v>7</v>
      </c>
      <c r="L58" s="109" t="s">
        <v>7</v>
      </c>
      <c r="M58" s="110"/>
      <c r="P58" s="23"/>
      <c r="U58" s="24"/>
    </row>
    <row r="59" spans="5:21" s="15" customFormat="1" x14ac:dyDescent="0.3">
      <c r="E59" s="18"/>
      <c r="F59" s="25" t="s">
        <v>7</v>
      </c>
      <c r="G59" s="19" t="s">
        <v>7</v>
      </c>
      <c r="H59" s="20" t="s">
        <v>7</v>
      </c>
      <c r="I59" s="20" t="s">
        <v>7</v>
      </c>
      <c r="J59" s="21" t="s">
        <v>7</v>
      </c>
      <c r="K59" s="108" t="s">
        <v>7</v>
      </c>
      <c r="L59" s="109" t="s">
        <v>7</v>
      </c>
      <c r="M59" s="110"/>
      <c r="P59" s="23"/>
      <c r="U59" s="24"/>
    </row>
    <row r="60" spans="5:21" s="15" customFormat="1" x14ac:dyDescent="0.3">
      <c r="E60" s="18"/>
      <c r="F60" s="25" t="s">
        <v>7</v>
      </c>
      <c r="G60" s="19" t="s">
        <v>7</v>
      </c>
      <c r="H60" s="20" t="s">
        <v>7</v>
      </c>
      <c r="I60" s="20" t="s">
        <v>7</v>
      </c>
      <c r="J60" s="21" t="s">
        <v>7</v>
      </c>
      <c r="K60" s="108" t="s">
        <v>7</v>
      </c>
      <c r="L60" s="109" t="s">
        <v>7</v>
      </c>
      <c r="M60" s="110"/>
      <c r="P60" s="23"/>
      <c r="U60" s="24"/>
    </row>
    <row r="61" spans="5:21" s="15" customFormat="1" x14ac:dyDescent="0.3">
      <c r="E61" s="18"/>
      <c r="F61" s="25" t="s">
        <v>7</v>
      </c>
      <c r="G61" s="19" t="s">
        <v>7</v>
      </c>
      <c r="H61" s="20" t="s">
        <v>7</v>
      </c>
      <c r="I61" s="20" t="s">
        <v>7</v>
      </c>
      <c r="J61" s="21" t="s">
        <v>7</v>
      </c>
      <c r="K61" s="108" t="s">
        <v>7</v>
      </c>
      <c r="L61" s="109" t="s">
        <v>7</v>
      </c>
      <c r="M61" s="110"/>
      <c r="P61" s="23"/>
      <c r="U61" s="24"/>
    </row>
    <row r="62" spans="5:21" s="15" customFormat="1" x14ac:dyDescent="0.3">
      <c r="E62" s="18"/>
      <c r="F62" s="25" t="s">
        <v>7</v>
      </c>
      <c r="G62" s="19" t="s">
        <v>7</v>
      </c>
      <c r="H62" s="20" t="s">
        <v>7</v>
      </c>
      <c r="I62" s="20" t="s">
        <v>7</v>
      </c>
      <c r="J62" s="21" t="s">
        <v>7</v>
      </c>
      <c r="K62" s="108" t="s">
        <v>7</v>
      </c>
      <c r="L62" s="109" t="s">
        <v>7</v>
      </c>
      <c r="M62" s="110"/>
      <c r="P62" s="23"/>
      <c r="U62" s="24"/>
    </row>
    <row r="63" spans="5:21" s="15" customFormat="1" x14ac:dyDescent="0.3">
      <c r="E63" s="18"/>
      <c r="F63" s="25" t="s">
        <v>7</v>
      </c>
      <c r="G63" s="19" t="s">
        <v>7</v>
      </c>
      <c r="H63" s="20" t="s">
        <v>7</v>
      </c>
      <c r="I63" s="20" t="s">
        <v>7</v>
      </c>
      <c r="J63" s="21" t="s">
        <v>7</v>
      </c>
      <c r="K63" s="108" t="s">
        <v>7</v>
      </c>
      <c r="L63" s="109" t="s">
        <v>7</v>
      </c>
      <c r="M63" s="110"/>
      <c r="P63" s="23"/>
      <c r="U63" s="24"/>
    </row>
    <row r="64" spans="5:21" s="15" customFormat="1" x14ac:dyDescent="0.3">
      <c r="E64" s="18"/>
      <c r="F64" s="25" t="s">
        <v>7</v>
      </c>
      <c r="G64" s="19" t="s">
        <v>7</v>
      </c>
      <c r="H64" s="20" t="s">
        <v>7</v>
      </c>
      <c r="I64" s="20" t="s">
        <v>7</v>
      </c>
      <c r="J64" s="21" t="s">
        <v>7</v>
      </c>
      <c r="K64" s="108" t="s">
        <v>7</v>
      </c>
      <c r="L64" s="109" t="s">
        <v>7</v>
      </c>
      <c r="M64" s="110"/>
      <c r="P64" s="23"/>
      <c r="U64" s="24"/>
    </row>
    <row r="65" spans="5:21" s="15" customFormat="1" x14ac:dyDescent="0.3">
      <c r="E65" s="18"/>
      <c r="F65" s="25" t="s">
        <v>7</v>
      </c>
      <c r="G65" s="19" t="s">
        <v>7</v>
      </c>
      <c r="H65" s="20" t="s">
        <v>7</v>
      </c>
      <c r="I65" s="20" t="s">
        <v>7</v>
      </c>
      <c r="J65" s="21" t="s">
        <v>7</v>
      </c>
      <c r="K65" s="108" t="s">
        <v>7</v>
      </c>
      <c r="L65" s="109" t="s">
        <v>7</v>
      </c>
      <c r="M65" s="110"/>
      <c r="P65" s="23"/>
      <c r="U65" s="24"/>
    </row>
    <row r="66" spans="5:21" s="15" customFormat="1" x14ac:dyDescent="0.3">
      <c r="E66" s="18"/>
      <c r="F66" s="25" t="s">
        <v>7</v>
      </c>
      <c r="G66" s="19" t="s">
        <v>7</v>
      </c>
      <c r="H66" s="20" t="s">
        <v>7</v>
      </c>
      <c r="I66" s="20" t="s">
        <v>7</v>
      </c>
      <c r="J66" s="21" t="s">
        <v>7</v>
      </c>
      <c r="K66" s="108" t="s">
        <v>7</v>
      </c>
      <c r="L66" s="109" t="s">
        <v>7</v>
      </c>
      <c r="M66" s="110"/>
      <c r="P66" s="23"/>
      <c r="U66" s="24"/>
    </row>
    <row r="67" spans="5:21" s="15" customFormat="1" x14ac:dyDescent="0.3">
      <c r="E67" s="18"/>
      <c r="F67" s="25" t="s">
        <v>7</v>
      </c>
      <c r="G67" s="19" t="s">
        <v>7</v>
      </c>
      <c r="H67" s="20" t="s">
        <v>7</v>
      </c>
      <c r="I67" s="20" t="s">
        <v>7</v>
      </c>
      <c r="J67" s="21" t="s">
        <v>7</v>
      </c>
      <c r="K67" s="108" t="s">
        <v>7</v>
      </c>
      <c r="L67" s="109" t="s">
        <v>7</v>
      </c>
      <c r="M67" s="110"/>
      <c r="P67" s="23"/>
      <c r="U67" s="24"/>
    </row>
    <row r="68" spans="5:21" s="15" customFormat="1" x14ac:dyDescent="0.3">
      <c r="E68" s="18"/>
      <c r="F68" s="25" t="s">
        <v>7</v>
      </c>
      <c r="G68" s="19" t="s">
        <v>7</v>
      </c>
      <c r="H68" s="20" t="s">
        <v>7</v>
      </c>
      <c r="I68" s="20" t="s">
        <v>7</v>
      </c>
      <c r="J68" s="21" t="s">
        <v>7</v>
      </c>
      <c r="K68" s="108" t="s">
        <v>7</v>
      </c>
      <c r="L68" s="109" t="s">
        <v>7</v>
      </c>
      <c r="M68" s="110"/>
      <c r="P68" s="23"/>
      <c r="U68" s="24"/>
    </row>
    <row r="69" spans="5:21" s="15" customFormat="1" x14ac:dyDescent="0.3">
      <c r="E69" s="18"/>
      <c r="F69" s="25" t="s">
        <v>7</v>
      </c>
      <c r="G69" s="19" t="s">
        <v>7</v>
      </c>
      <c r="H69" s="20" t="s">
        <v>7</v>
      </c>
      <c r="I69" s="20" t="s">
        <v>7</v>
      </c>
      <c r="J69" s="21" t="s">
        <v>7</v>
      </c>
      <c r="K69" s="108" t="s">
        <v>7</v>
      </c>
      <c r="L69" s="109" t="s">
        <v>7</v>
      </c>
      <c r="M69" s="110"/>
      <c r="P69" s="23"/>
      <c r="U69" s="24"/>
    </row>
    <row r="70" spans="5:21" s="15" customFormat="1" x14ac:dyDescent="0.3">
      <c r="E70" s="18"/>
      <c r="F70" s="25" t="s">
        <v>7</v>
      </c>
      <c r="G70" s="19" t="s">
        <v>7</v>
      </c>
      <c r="H70" s="20" t="s">
        <v>7</v>
      </c>
      <c r="I70" s="20" t="s">
        <v>7</v>
      </c>
      <c r="J70" s="21" t="s">
        <v>7</v>
      </c>
      <c r="K70" s="108" t="s">
        <v>7</v>
      </c>
      <c r="L70" s="109" t="s">
        <v>7</v>
      </c>
      <c r="M70" s="110"/>
      <c r="P70" s="23"/>
      <c r="U70" s="24"/>
    </row>
    <row r="71" spans="5:21" s="15" customFormat="1" x14ac:dyDescent="0.3">
      <c r="E71" s="18"/>
      <c r="F71" s="25" t="s">
        <v>7</v>
      </c>
      <c r="G71" s="19" t="s">
        <v>7</v>
      </c>
      <c r="H71" s="20" t="s">
        <v>7</v>
      </c>
      <c r="I71" s="20" t="s">
        <v>7</v>
      </c>
      <c r="J71" s="21" t="s">
        <v>7</v>
      </c>
      <c r="K71" s="108" t="s">
        <v>7</v>
      </c>
      <c r="L71" s="109" t="s">
        <v>7</v>
      </c>
      <c r="M71" s="110"/>
      <c r="P71" s="23"/>
      <c r="U71" s="24"/>
    </row>
    <row r="72" spans="5:21" s="15" customFormat="1" x14ac:dyDescent="0.3">
      <c r="E72" s="18"/>
      <c r="F72" s="25" t="s">
        <v>7</v>
      </c>
      <c r="G72" s="19" t="s">
        <v>7</v>
      </c>
      <c r="H72" s="20" t="s">
        <v>7</v>
      </c>
      <c r="I72" s="20" t="s">
        <v>7</v>
      </c>
      <c r="J72" s="21" t="s">
        <v>7</v>
      </c>
      <c r="K72" s="108" t="s">
        <v>7</v>
      </c>
      <c r="L72" s="109" t="s">
        <v>7</v>
      </c>
      <c r="M72" s="110"/>
      <c r="P72" s="23"/>
      <c r="U72" s="24"/>
    </row>
    <row r="73" spans="5:21" s="15" customFormat="1" x14ac:dyDescent="0.3">
      <c r="E73" s="18"/>
      <c r="F73" s="25" t="s">
        <v>7</v>
      </c>
      <c r="G73" s="19" t="s">
        <v>7</v>
      </c>
      <c r="H73" s="20" t="s">
        <v>7</v>
      </c>
      <c r="I73" s="20" t="s">
        <v>7</v>
      </c>
      <c r="J73" s="21" t="s">
        <v>7</v>
      </c>
      <c r="K73" s="108" t="s">
        <v>7</v>
      </c>
      <c r="L73" s="109" t="s">
        <v>7</v>
      </c>
      <c r="M73" s="110"/>
      <c r="P73" s="23"/>
      <c r="U73" s="24"/>
    </row>
    <row r="74" spans="5:21" s="15" customFormat="1" x14ac:dyDescent="0.3">
      <c r="E74" s="18"/>
      <c r="F74" s="25" t="s">
        <v>7</v>
      </c>
      <c r="G74" s="19" t="s">
        <v>7</v>
      </c>
      <c r="H74" s="20" t="s">
        <v>7</v>
      </c>
      <c r="I74" s="20" t="s">
        <v>7</v>
      </c>
      <c r="J74" s="21" t="s">
        <v>7</v>
      </c>
      <c r="K74" s="108" t="s">
        <v>7</v>
      </c>
      <c r="L74" s="109" t="s">
        <v>7</v>
      </c>
      <c r="M74" s="110"/>
      <c r="P74" s="23"/>
      <c r="U74" s="24"/>
    </row>
    <row r="75" spans="5:21" s="15" customFormat="1" x14ac:dyDescent="0.3">
      <c r="E75" s="18"/>
      <c r="F75" s="25" t="s">
        <v>7</v>
      </c>
      <c r="G75" s="19" t="s">
        <v>7</v>
      </c>
      <c r="H75" s="20" t="s">
        <v>7</v>
      </c>
      <c r="I75" s="20" t="s">
        <v>7</v>
      </c>
      <c r="J75" s="21" t="s">
        <v>7</v>
      </c>
      <c r="K75" s="108" t="s">
        <v>7</v>
      </c>
      <c r="L75" s="109" t="s">
        <v>7</v>
      </c>
      <c r="M75" s="110"/>
      <c r="P75" s="23"/>
      <c r="U75" s="24"/>
    </row>
    <row r="76" spans="5:21" s="15" customFormat="1" x14ac:dyDescent="0.3">
      <c r="E76" s="18"/>
      <c r="F76" s="25" t="s">
        <v>7</v>
      </c>
      <c r="G76" s="19" t="s">
        <v>7</v>
      </c>
      <c r="H76" s="20" t="s">
        <v>7</v>
      </c>
      <c r="I76" s="20" t="s">
        <v>7</v>
      </c>
      <c r="J76" s="21" t="s">
        <v>7</v>
      </c>
      <c r="K76" s="108" t="s">
        <v>7</v>
      </c>
      <c r="L76" s="109" t="s">
        <v>7</v>
      </c>
      <c r="M76" s="110"/>
      <c r="P76" s="23"/>
      <c r="U76" s="24"/>
    </row>
    <row r="77" spans="5:21" s="15" customFormat="1" x14ac:dyDescent="0.3">
      <c r="E77" s="18"/>
      <c r="F77" s="25" t="s">
        <v>7</v>
      </c>
      <c r="G77" s="19" t="s">
        <v>7</v>
      </c>
      <c r="H77" s="20" t="s">
        <v>7</v>
      </c>
      <c r="I77" s="20" t="s">
        <v>7</v>
      </c>
      <c r="J77" s="21" t="s">
        <v>7</v>
      </c>
      <c r="K77" s="108" t="s">
        <v>7</v>
      </c>
      <c r="L77" s="109" t="s">
        <v>7</v>
      </c>
      <c r="M77" s="110"/>
      <c r="P77" s="23"/>
      <c r="U77" s="24"/>
    </row>
    <row r="78" spans="5:21" s="15" customFormat="1" x14ac:dyDescent="0.3">
      <c r="E78" s="18"/>
      <c r="F78" s="25" t="s">
        <v>7</v>
      </c>
      <c r="G78" s="19" t="s">
        <v>7</v>
      </c>
      <c r="H78" s="20" t="s">
        <v>7</v>
      </c>
      <c r="I78" s="20" t="s">
        <v>7</v>
      </c>
      <c r="J78" s="21" t="s">
        <v>7</v>
      </c>
      <c r="K78" s="108" t="s">
        <v>7</v>
      </c>
      <c r="L78" s="109" t="s">
        <v>7</v>
      </c>
      <c r="M78" s="110"/>
      <c r="P78" s="23"/>
      <c r="U78" s="24"/>
    </row>
    <row r="79" spans="5:21" s="15" customFormat="1" x14ac:dyDescent="0.3">
      <c r="E79" s="18"/>
      <c r="F79" s="25" t="s">
        <v>7</v>
      </c>
      <c r="G79" s="19" t="s">
        <v>7</v>
      </c>
      <c r="H79" s="20" t="s">
        <v>7</v>
      </c>
      <c r="I79" s="20" t="s">
        <v>7</v>
      </c>
      <c r="J79" s="21" t="s">
        <v>7</v>
      </c>
      <c r="K79" s="108" t="s">
        <v>7</v>
      </c>
      <c r="L79" s="109" t="s">
        <v>7</v>
      </c>
      <c r="M79" s="110"/>
      <c r="P79" s="23"/>
      <c r="U79" s="24"/>
    </row>
    <row r="80" spans="5:21" s="15" customFormat="1" x14ac:dyDescent="0.3">
      <c r="E80" s="18"/>
      <c r="F80" s="25" t="s">
        <v>7</v>
      </c>
      <c r="G80" s="19" t="s">
        <v>7</v>
      </c>
      <c r="H80" s="20" t="s">
        <v>7</v>
      </c>
      <c r="I80" s="20" t="s">
        <v>7</v>
      </c>
      <c r="J80" s="21" t="s">
        <v>7</v>
      </c>
      <c r="K80" s="108" t="s">
        <v>7</v>
      </c>
      <c r="L80" s="109" t="s">
        <v>7</v>
      </c>
      <c r="M80" s="110"/>
      <c r="P80" s="23"/>
      <c r="U80" s="24"/>
    </row>
    <row r="81" spans="5:21" s="15" customFormat="1" x14ac:dyDescent="0.3">
      <c r="E81" s="18"/>
      <c r="F81" s="25" t="s">
        <v>7</v>
      </c>
      <c r="G81" s="19" t="s">
        <v>7</v>
      </c>
      <c r="H81" s="20" t="s">
        <v>7</v>
      </c>
      <c r="I81" s="20" t="s">
        <v>7</v>
      </c>
      <c r="J81" s="21" t="s">
        <v>7</v>
      </c>
      <c r="K81" s="108" t="s">
        <v>7</v>
      </c>
      <c r="L81" s="109" t="s">
        <v>7</v>
      </c>
      <c r="M81" s="110"/>
      <c r="P81" s="23"/>
      <c r="U81" s="24"/>
    </row>
    <row r="82" spans="5:21" s="15" customFormat="1" x14ac:dyDescent="0.3">
      <c r="E82" s="18"/>
      <c r="F82" s="25" t="s">
        <v>7</v>
      </c>
      <c r="G82" s="19" t="s">
        <v>7</v>
      </c>
      <c r="H82" s="20" t="s">
        <v>7</v>
      </c>
      <c r="I82" s="20" t="s">
        <v>7</v>
      </c>
      <c r="J82" s="21" t="s">
        <v>7</v>
      </c>
      <c r="K82" s="108" t="s">
        <v>7</v>
      </c>
      <c r="L82" s="109" t="s">
        <v>7</v>
      </c>
      <c r="M82" s="110"/>
      <c r="P82" s="23"/>
      <c r="U82" s="24"/>
    </row>
    <row r="83" spans="5:21" s="15" customFormat="1" x14ac:dyDescent="0.3">
      <c r="E83" s="18"/>
      <c r="F83" s="25" t="s">
        <v>7</v>
      </c>
      <c r="G83" s="19" t="s">
        <v>7</v>
      </c>
      <c r="H83" s="20" t="s">
        <v>7</v>
      </c>
      <c r="I83" s="20" t="s">
        <v>7</v>
      </c>
      <c r="J83" s="21" t="s">
        <v>7</v>
      </c>
      <c r="K83" s="108" t="s">
        <v>7</v>
      </c>
      <c r="L83" s="109" t="s">
        <v>7</v>
      </c>
      <c r="M83" s="110"/>
      <c r="P83" s="23"/>
      <c r="U83" s="24"/>
    </row>
    <row r="84" spans="5:21" s="15" customFormat="1" x14ac:dyDescent="0.3">
      <c r="E84" s="18"/>
      <c r="F84" s="25" t="s">
        <v>7</v>
      </c>
      <c r="G84" s="19" t="s">
        <v>7</v>
      </c>
      <c r="H84" s="20" t="s">
        <v>7</v>
      </c>
      <c r="I84" s="20" t="s">
        <v>7</v>
      </c>
      <c r="J84" s="21" t="s">
        <v>7</v>
      </c>
      <c r="K84" s="108" t="s">
        <v>7</v>
      </c>
      <c r="L84" s="109" t="s">
        <v>7</v>
      </c>
      <c r="M84" s="110"/>
      <c r="P84" s="23"/>
      <c r="U84" s="24"/>
    </row>
    <row r="85" spans="5:21" s="15" customFormat="1" x14ac:dyDescent="0.3">
      <c r="E85" s="18"/>
      <c r="F85" s="25" t="s">
        <v>7</v>
      </c>
      <c r="G85" s="19" t="s">
        <v>7</v>
      </c>
      <c r="H85" s="20" t="s">
        <v>7</v>
      </c>
      <c r="I85" s="20" t="s">
        <v>7</v>
      </c>
      <c r="J85" s="21" t="s">
        <v>7</v>
      </c>
      <c r="K85" s="108" t="s">
        <v>7</v>
      </c>
      <c r="L85" s="109" t="s">
        <v>7</v>
      </c>
      <c r="M85" s="110"/>
      <c r="P85" s="23"/>
      <c r="U85" s="24"/>
    </row>
    <row r="86" spans="5:21" s="15" customFormat="1" x14ac:dyDescent="0.3">
      <c r="E86" s="18"/>
      <c r="F86" s="25" t="s">
        <v>7</v>
      </c>
      <c r="G86" s="19" t="s">
        <v>7</v>
      </c>
      <c r="H86" s="20" t="s">
        <v>7</v>
      </c>
      <c r="I86" s="20" t="s">
        <v>7</v>
      </c>
      <c r="J86" s="21" t="s">
        <v>7</v>
      </c>
      <c r="K86" s="108" t="s">
        <v>7</v>
      </c>
      <c r="L86" s="109" t="s">
        <v>7</v>
      </c>
      <c r="M86" s="110"/>
      <c r="P86" s="23"/>
      <c r="U86" s="24"/>
    </row>
    <row r="87" spans="5:21" s="15" customFormat="1" x14ac:dyDescent="0.3">
      <c r="E87" s="18"/>
      <c r="F87" s="25" t="s">
        <v>7</v>
      </c>
      <c r="G87" s="19" t="s">
        <v>7</v>
      </c>
      <c r="H87" s="20" t="s">
        <v>7</v>
      </c>
      <c r="I87" s="20" t="s">
        <v>7</v>
      </c>
      <c r="J87" s="21" t="s">
        <v>7</v>
      </c>
      <c r="K87" s="108" t="s">
        <v>7</v>
      </c>
      <c r="L87" s="109" t="s">
        <v>7</v>
      </c>
      <c r="M87" s="110"/>
      <c r="P87" s="23"/>
      <c r="U87" s="24"/>
    </row>
    <row r="88" spans="5:21" s="15" customFormat="1" x14ac:dyDescent="0.3">
      <c r="E88" s="18"/>
      <c r="F88" s="25" t="s">
        <v>7</v>
      </c>
      <c r="G88" s="19" t="s">
        <v>7</v>
      </c>
      <c r="H88" s="20" t="s">
        <v>7</v>
      </c>
      <c r="I88" s="20" t="s">
        <v>7</v>
      </c>
      <c r="J88" s="21" t="s">
        <v>7</v>
      </c>
      <c r="K88" s="108" t="s">
        <v>7</v>
      </c>
      <c r="L88" s="109" t="s">
        <v>7</v>
      </c>
      <c r="M88" s="110"/>
      <c r="P88" s="23"/>
      <c r="U88" s="24"/>
    </row>
    <row r="89" spans="5:21" s="15" customFormat="1" x14ac:dyDescent="0.3">
      <c r="E89" s="18"/>
      <c r="F89" s="25" t="s">
        <v>7</v>
      </c>
      <c r="G89" s="19" t="s">
        <v>7</v>
      </c>
      <c r="H89" s="20" t="s">
        <v>7</v>
      </c>
      <c r="I89" s="20" t="s">
        <v>7</v>
      </c>
      <c r="J89" s="21" t="s">
        <v>7</v>
      </c>
      <c r="K89" s="108" t="s">
        <v>7</v>
      </c>
      <c r="L89" s="109" t="s">
        <v>7</v>
      </c>
      <c r="M89" s="110"/>
      <c r="P89" s="23"/>
      <c r="U89" s="24"/>
    </row>
    <row r="90" spans="5:21" s="15" customFormat="1" x14ac:dyDescent="0.3">
      <c r="E90" s="18"/>
      <c r="F90" s="25" t="s">
        <v>7</v>
      </c>
      <c r="G90" s="19" t="s">
        <v>7</v>
      </c>
      <c r="H90" s="20" t="s">
        <v>7</v>
      </c>
      <c r="I90" s="20" t="s">
        <v>7</v>
      </c>
      <c r="J90" s="21" t="s">
        <v>7</v>
      </c>
      <c r="K90" s="108" t="s">
        <v>7</v>
      </c>
      <c r="L90" s="109" t="s">
        <v>7</v>
      </c>
      <c r="M90" s="110"/>
      <c r="P90" s="23"/>
      <c r="U90" s="24"/>
    </row>
    <row r="91" spans="5:21" s="15" customFormat="1" x14ac:dyDescent="0.3">
      <c r="E91" s="18"/>
      <c r="F91" s="25" t="s">
        <v>7</v>
      </c>
      <c r="G91" s="19" t="s">
        <v>7</v>
      </c>
      <c r="H91" s="20" t="s">
        <v>7</v>
      </c>
      <c r="I91" s="20" t="s">
        <v>7</v>
      </c>
      <c r="J91" s="21" t="s">
        <v>7</v>
      </c>
      <c r="K91" s="108" t="s">
        <v>7</v>
      </c>
      <c r="L91" s="109" t="s">
        <v>7</v>
      </c>
      <c r="M91" s="110"/>
      <c r="P91" s="23"/>
      <c r="U91" s="24"/>
    </row>
    <row r="92" spans="5:21" s="15" customFormat="1" x14ac:dyDescent="0.3">
      <c r="E92" s="18"/>
      <c r="F92" s="25" t="s">
        <v>7</v>
      </c>
      <c r="G92" s="19" t="s">
        <v>7</v>
      </c>
      <c r="H92" s="20" t="s">
        <v>7</v>
      </c>
      <c r="I92" s="20" t="s">
        <v>7</v>
      </c>
      <c r="J92" s="21" t="s">
        <v>7</v>
      </c>
      <c r="K92" s="108" t="s">
        <v>7</v>
      </c>
      <c r="L92" s="109" t="s">
        <v>7</v>
      </c>
      <c r="M92" s="110"/>
      <c r="P92" s="23"/>
      <c r="U92" s="24"/>
    </row>
    <row r="93" spans="5:21" s="15" customFormat="1" x14ac:dyDescent="0.3">
      <c r="E93" s="18"/>
      <c r="F93" s="25" t="s">
        <v>7</v>
      </c>
      <c r="G93" s="19" t="s">
        <v>7</v>
      </c>
      <c r="H93" s="20" t="s">
        <v>7</v>
      </c>
      <c r="I93" s="20" t="s">
        <v>7</v>
      </c>
      <c r="J93" s="21" t="s">
        <v>7</v>
      </c>
      <c r="K93" s="108" t="s">
        <v>7</v>
      </c>
      <c r="L93" s="109" t="s">
        <v>7</v>
      </c>
      <c r="M93" s="110"/>
      <c r="P93" s="23"/>
      <c r="U93" s="24"/>
    </row>
    <row r="94" spans="5:21" s="15" customFormat="1" x14ac:dyDescent="0.3">
      <c r="E94" s="18"/>
      <c r="F94" s="25" t="s">
        <v>7</v>
      </c>
      <c r="G94" s="19" t="s">
        <v>7</v>
      </c>
      <c r="H94" s="20" t="s">
        <v>7</v>
      </c>
      <c r="I94" s="20" t="s">
        <v>7</v>
      </c>
      <c r="J94" s="21" t="s">
        <v>7</v>
      </c>
      <c r="K94" s="108" t="s">
        <v>7</v>
      </c>
      <c r="L94" s="109" t="s">
        <v>7</v>
      </c>
      <c r="M94" s="110"/>
      <c r="P94" s="23"/>
      <c r="U94" s="24"/>
    </row>
    <row r="95" spans="5:21" s="15" customFormat="1" x14ac:dyDescent="0.3">
      <c r="E95" s="18"/>
      <c r="F95" s="25" t="s">
        <v>7</v>
      </c>
      <c r="G95" s="19" t="s">
        <v>7</v>
      </c>
      <c r="H95" s="20" t="s">
        <v>7</v>
      </c>
      <c r="I95" s="20" t="s">
        <v>7</v>
      </c>
      <c r="J95" s="21" t="s">
        <v>7</v>
      </c>
      <c r="K95" s="108" t="s">
        <v>7</v>
      </c>
      <c r="L95" s="109" t="s">
        <v>7</v>
      </c>
      <c r="M95" s="110"/>
      <c r="P95" s="23"/>
      <c r="U95" s="24"/>
    </row>
    <row r="96" spans="5:21" s="15" customFormat="1" x14ac:dyDescent="0.3">
      <c r="E96" s="18"/>
      <c r="F96" s="25" t="s">
        <v>7</v>
      </c>
      <c r="G96" s="19" t="s">
        <v>7</v>
      </c>
      <c r="H96" s="20" t="s">
        <v>7</v>
      </c>
      <c r="I96" s="20" t="s">
        <v>7</v>
      </c>
      <c r="J96" s="21" t="s">
        <v>7</v>
      </c>
      <c r="K96" s="108" t="s">
        <v>7</v>
      </c>
      <c r="L96" s="109" t="s">
        <v>7</v>
      </c>
      <c r="M96" s="110"/>
      <c r="P96" s="23"/>
      <c r="U96" s="24"/>
    </row>
    <row r="97" spans="5:21" s="15" customFormat="1" x14ac:dyDescent="0.3">
      <c r="E97" s="18"/>
      <c r="F97" s="25" t="s">
        <v>7</v>
      </c>
      <c r="G97" s="19" t="s">
        <v>7</v>
      </c>
      <c r="H97" s="20" t="s">
        <v>7</v>
      </c>
      <c r="I97" s="20" t="s">
        <v>7</v>
      </c>
      <c r="J97" s="21" t="s">
        <v>7</v>
      </c>
      <c r="K97" s="108" t="s">
        <v>7</v>
      </c>
      <c r="L97" s="109" t="s">
        <v>7</v>
      </c>
      <c r="M97" s="110"/>
      <c r="P97" s="23"/>
      <c r="U97" s="24"/>
    </row>
    <row r="98" spans="5:21" s="15" customFormat="1" x14ac:dyDescent="0.3">
      <c r="E98" s="18"/>
      <c r="F98" s="25" t="s">
        <v>7</v>
      </c>
      <c r="G98" s="19" t="s">
        <v>7</v>
      </c>
      <c r="H98" s="20" t="s">
        <v>7</v>
      </c>
      <c r="I98" s="20" t="s">
        <v>7</v>
      </c>
      <c r="J98" s="21" t="s">
        <v>7</v>
      </c>
      <c r="K98" s="108" t="s">
        <v>7</v>
      </c>
      <c r="L98" s="109" t="s">
        <v>7</v>
      </c>
      <c r="M98" s="110"/>
      <c r="P98" s="23"/>
      <c r="U98" s="24"/>
    </row>
    <row r="99" spans="5:21" s="15" customFormat="1" x14ac:dyDescent="0.3">
      <c r="E99" s="18"/>
      <c r="F99" s="25" t="s">
        <v>7</v>
      </c>
      <c r="G99" s="19" t="s">
        <v>7</v>
      </c>
      <c r="H99" s="20" t="s">
        <v>7</v>
      </c>
      <c r="I99" s="20" t="s">
        <v>7</v>
      </c>
      <c r="J99" s="21" t="s">
        <v>7</v>
      </c>
      <c r="K99" s="108" t="s">
        <v>7</v>
      </c>
      <c r="L99" s="109" t="s">
        <v>7</v>
      </c>
      <c r="M99" s="110"/>
      <c r="P99" s="23"/>
      <c r="U99" s="24"/>
    </row>
    <row r="100" spans="5:21" s="15" customFormat="1" x14ac:dyDescent="0.3">
      <c r="E100" s="18"/>
      <c r="F100" s="25" t="s">
        <v>7</v>
      </c>
      <c r="G100" s="19" t="s">
        <v>7</v>
      </c>
      <c r="H100" s="20" t="s">
        <v>7</v>
      </c>
      <c r="I100" s="20" t="s">
        <v>7</v>
      </c>
      <c r="J100" s="21" t="s">
        <v>7</v>
      </c>
      <c r="K100" s="108" t="s">
        <v>7</v>
      </c>
      <c r="L100" s="109" t="s">
        <v>7</v>
      </c>
      <c r="M100" s="110"/>
      <c r="P100" s="23"/>
      <c r="U100" s="24"/>
    </row>
    <row r="101" spans="5:21" s="15" customFormat="1" x14ac:dyDescent="0.3">
      <c r="E101" s="18"/>
      <c r="F101" s="25" t="s">
        <v>7</v>
      </c>
      <c r="G101" s="19" t="s">
        <v>7</v>
      </c>
      <c r="H101" s="20" t="s">
        <v>7</v>
      </c>
      <c r="I101" s="20" t="s">
        <v>7</v>
      </c>
      <c r="J101" s="21" t="s">
        <v>7</v>
      </c>
      <c r="K101" s="108" t="s">
        <v>7</v>
      </c>
      <c r="L101" s="109" t="s">
        <v>7</v>
      </c>
      <c r="M101" s="110"/>
      <c r="P101" s="23"/>
      <c r="U101" s="24"/>
    </row>
    <row r="102" spans="5:21" s="15" customFormat="1" x14ac:dyDescent="0.3">
      <c r="E102" s="18"/>
      <c r="F102" s="25" t="s">
        <v>7</v>
      </c>
      <c r="G102" s="19" t="s">
        <v>7</v>
      </c>
      <c r="H102" s="20" t="s">
        <v>7</v>
      </c>
      <c r="I102" s="20" t="s">
        <v>7</v>
      </c>
      <c r="J102" s="21" t="s">
        <v>7</v>
      </c>
      <c r="K102" s="108" t="s">
        <v>7</v>
      </c>
      <c r="L102" s="109" t="s">
        <v>7</v>
      </c>
      <c r="M102" s="110"/>
      <c r="P102" s="23"/>
      <c r="U102" s="24"/>
    </row>
    <row r="103" spans="5:21" s="15" customFormat="1" x14ac:dyDescent="0.3">
      <c r="E103" s="18"/>
      <c r="F103" s="25" t="s">
        <v>7</v>
      </c>
      <c r="G103" s="19" t="s">
        <v>7</v>
      </c>
      <c r="H103" s="20" t="s">
        <v>7</v>
      </c>
      <c r="I103" s="20" t="s">
        <v>7</v>
      </c>
      <c r="J103" s="21" t="s">
        <v>7</v>
      </c>
      <c r="K103" s="108" t="s">
        <v>7</v>
      </c>
      <c r="L103" s="109" t="s">
        <v>7</v>
      </c>
      <c r="M103" s="110"/>
      <c r="P103" s="23"/>
      <c r="U103" s="24"/>
    </row>
    <row r="104" spans="5:21" s="15" customFormat="1" x14ac:dyDescent="0.3">
      <c r="E104" s="18"/>
      <c r="F104" s="25" t="s">
        <v>7</v>
      </c>
      <c r="G104" s="19" t="s">
        <v>7</v>
      </c>
      <c r="H104" s="20" t="s">
        <v>7</v>
      </c>
      <c r="I104" s="20" t="s">
        <v>7</v>
      </c>
      <c r="J104" s="21" t="s">
        <v>7</v>
      </c>
      <c r="K104" s="108" t="s">
        <v>7</v>
      </c>
      <c r="L104" s="109" t="s">
        <v>7</v>
      </c>
      <c r="M104" s="110"/>
      <c r="P104" s="23"/>
      <c r="U104" s="24"/>
    </row>
    <row r="105" spans="5:21" s="15" customFormat="1" x14ac:dyDescent="0.3">
      <c r="E105" s="18"/>
      <c r="F105" s="25" t="s">
        <v>7</v>
      </c>
      <c r="G105" s="19" t="s">
        <v>7</v>
      </c>
      <c r="H105" s="20" t="s">
        <v>7</v>
      </c>
      <c r="I105" s="20" t="s">
        <v>7</v>
      </c>
      <c r="J105" s="21" t="s">
        <v>7</v>
      </c>
      <c r="K105" s="108" t="s">
        <v>7</v>
      </c>
      <c r="L105" s="109" t="s">
        <v>7</v>
      </c>
      <c r="M105" s="110"/>
      <c r="P105" s="23"/>
      <c r="U105" s="24"/>
    </row>
    <row r="106" spans="5:21" s="15" customFormat="1" x14ac:dyDescent="0.3">
      <c r="E106" s="18"/>
      <c r="F106" s="25" t="s">
        <v>7</v>
      </c>
      <c r="G106" s="19" t="s">
        <v>7</v>
      </c>
      <c r="H106" s="20" t="s">
        <v>7</v>
      </c>
      <c r="I106" s="20" t="s">
        <v>7</v>
      </c>
      <c r="J106" s="21" t="s">
        <v>7</v>
      </c>
      <c r="K106" s="108" t="s">
        <v>7</v>
      </c>
      <c r="L106" s="109" t="s">
        <v>7</v>
      </c>
      <c r="M106" s="110"/>
      <c r="P106" s="23"/>
      <c r="U106" s="24"/>
    </row>
    <row r="107" spans="5:21" s="15" customFormat="1" x14ac:dyDescent="0.3">
      <c r="E107" s="18"/>
      <c r="F107" s="25" t="s">
        <v>7</v>
      </c>
      <c r="G107" s="19" t="s">
        <v>7</v>
      </c>
      <c r="H107" s="20" t="s">
        <v>7</v>
      </c>
      <c r="I107" s="20" t="s">
        <v>7</v>
      </c>
      <c r="J107" s="21" t="s">
        <v>7</v>
      </c>
      <c r="K107" s="108" t="s">
        <v>7</v>
      </c>
      <c r="L107" s="109" t="s">
        <v>7</v>
      </c>
      <c r="M107" s="110"/>
      <c r="P107" s="23"/>
      <c r="U107" s="24"/>
    </row>
    <row r="108" spans="5:21" s="15" customFormat="1" x14ac:dyDescent="0.3">
      <c r="E108" s="18"/>
      <c r="F108" s="25" t="s">
        <v>7</v>
      </c>
      <c r="G108" s="19" t="s">
        <v>7</v>
      </c>
      <c r="H108" s="20" t="s">
        <v>7</v>
      </c>
      <c r="I108" s="20" t="s">
        <v>7</v>
      </c>
      <c r="J108" s="21" t="s">
        <v>7</v>
      </c>
      <c r="K108" s="108" t="s">
        <v>7</v>
      </c>
      <c r="L108" s="109" t="s">
        <v>7</v>
      </c>
      <c r="M108" s="110"/>
      <c r="P108" s="23"/>
      <c r="U108" s="24"/>
    </row>
    <row r="109" spans="5:21" s="15" customFormat="1" x14ac:dyDescent="0.3">
      <c r="E109" s="18"/>
      <c r="F109" s="25" t="s">
        <v>7</v>
      </c>
      <c r="G109" s="19" t="s">
        <v>7</v>
      </c>
      <c r="H109" s="20" t="s">
        <v>7</v>
      </c>
      <c r="I109" s="20" t="s">
        <v>7</v>
      </c>
      <c r="J109" s="21" t="s">
        <v>7</v>
      </c>
      <c r="K109" s="108" t="s">
        <v>7</v>
      </c>
      <c r="L109" s="109" t="s">
        <v>7</v>
      </c>
      <c r="M109" s="110"/>
      <c r="P109" s="23"/>
      <c r="U109" s="24"/>
    </row>
    <row r="110" spans="5:21" s="15" customFormat="1" x14ac:dyDescent="0.3">
      <c r="E110" s="18"/>
      <c r="F110" s="25" t="s">
        <v>7</v>
      </c>
      <c r="G110" s="19" t="s">
        <v>7</v>
      </c>
      <c r="H110" s="20" t="s">
        <v>7</v>
      </c>
      <c r="I110" s="20" t="s">
        <v>7</v>
      </c>
      <c r="J110" s="21" t="s">
        <v>7</v>
      </c>
      <c r="K110" s="108" t="s">
        <v>7</v>
      </c>
      <c r="L110" s="109" t="s">
        <v>7</v>
      </c>
      <c r="M110" s="110"/>
      <c r="P110" s="23"/>
      <c r="U110" s="24"/>
    </row>
    <row r="111" spans="5:21" s="15" customFormat="1" x14ac:dyDescent="0.3">
      <c r="E111" s="18"/>
      <c r="F111" s="25" t="s">
        <v>7</v>
      </c>
      <c r="G111" s="19" t="s">
        <v>7</v>
      </c>
      <c r="H111" s="20" t="s">
        <v>7</v>
      </c>
      <c r="I111" s="20" t="s">
        <v>7</v>
      </c>
      <c r="J111" s="21" t="s">
        <v>7</v>
      </c>
      <c r="K111" s="108" t="s">
        <v>7</v>
      </c>
      <c r="L111" s="109" t="s">
        <v>7</v>
      </c>
      <c r="M111" s="110"/>
      <c r="P111" s="23"/>
      <c r="U111" s="24"/>
    </row>
    <row r="112" spans="5:21" s="15" customFormat="1" x14ac:dyDescent="0.3">
      <c r="E112" s="18"/>
      <c r="F112" s="25" t="s">
        <v>7</v>
      </c>
      <c r="G112" s="19" t="s">
        <v>7</v>
      </c>
      <c r="H112" s="20" t="s">
        <v>7</v>
      </c>
      <c r="I112" s="20" t="s">
        <v>7</v>
      </c>
      <c r="J112" s="21" t="s">
        <v>7</v>
      </c>
      <c r="K112" s="108" t="s">
        <v>7</v>
      </c>
      <c r="L112" s="109" t="s">
        <v>7</v>
      </c>
      <c r="M112" s="110"/>
      <c r="P112" s="23"/>
      <c r="U112" s="24"/>
    </row>
    <row r="113" spans="5:21" s="15" customFormat="1" x14ac:dyDescent="0.3">
      <c r="E113" s="18"/>
      <c r="F113" s="25" t="s">
        <v>7</v>
      </c>
      <c r="G113" s="19" t="s">
        <v>7</v>
      </c>
      <c r="H113" s="20" t="s">
        <v>7</v>
      </c>
      <c r="I113" s="20" t="s">
        <v>7</v>
      </c>
      <c r="J113" s="21" t="s">
        <v>7</v>
      </c>
      <c r="K113" s="108" t="s">
        <v>7</v>
      </c>
      <c r="L113" s="109" t="s">
        <v>7</v>
      </c>
      <c r="M113" s="110"/>
      <c r="P113" s="23"/>
      <c r="U113" s="24"/>
    </row>
    <row r="114" spans="5:21" s="15" customFormat="1" x14ac:dyDescent="0.3">
      <c r="E114" s="18"/>
      <c r="F114" s="25" t="s">
        <v>7</v>
      </c>
      <c r="G114" s="19" t="s">
        <v>7</v>
      </c>
      <c r="H114" s="20" t="s">
        <v>7</v>
      </c>
      <c r="I114" s="20" t="s">
        <v>7</v>
      </c>
      <c r="J114" s="21" t="s">
        <v>7</v>
      </c>
      <c r="K114" s="108" t="s">
        <v>7</v>
      </c>
      <c r="L114" s="109" t="s">
        <v>7</v>
      </c>
      <c r="M114" s="110"/>
      <c r="P114" s="23"/>
      <c r="U114" s="24"/>
    </row>
    <row r="115" spans="5:21" s="15" customFormat="1" x14ac:dyDescent="0.3">
      <c r="E115" s="18"/>
      <c r="F115" s="25" t="s">
        <v>7</v>
      </c>
      <c r="G115" s="19" t="s">
        <v>7</v>
      </c>
      <c r="H115" s="20" t="s">
        <v>7</v>
      </c>
      <c r="I115" s="20" t="s">
        <v>7</v>
      </c>
      <c r="J115" s="21" t="s">
        <v>7</v>
      </c>
      <c r="K115" s="108" t="s">
        <v>7</v>
      </c>
      <c r="L115" s="109" t="s">
        <v>7</v>
      </c>
      <c r="M115" s="110"/>
      <c r="P115" s="23"/>
      <c r="U115" s="24"/>
    </row>
    <row r="116" spans="5:21" s="15" customFormat="1" x14ac:dyDescent="0.3">
      <c r="E116" s="18"/>
      <c r="F116" s="25" t="s">
        <v>7</v>
      </c>
      <c r="G116" s="19" t="s">
        <v>7</v>
      </c>
      <c r="H116" s="20" t="s">
        <v>7</v>
      </c>
      <c r="I116" s="20" t="s">
        <v>7</v>
      </c>
      <c r="J116" s="21" t="s">
        <v>7</v>
      </c>
      <c r="K116" s="108" t="s">
        <v>7</v>
      </c>
      <c r="L116" s="109" t="s">
        <v>7</v>
      </c>
      <c r="M116" s="110"/>
      <c r="P116" s="23"/>
      <c r="U116" s="24"/>
    </row>
    <row r="117" spans="5:21" s="15" customFormat="1" x14ac:dyDescent="0.3">
      <c r="E117" s="18"/>
      <c r="F117" s="25" t="s">
        <v>7</v>
      </c>
      <c r="G117" s="19" t="s">
        <v>7</v>
      </c>
      <c r="H117" s="20" t="s">
        <v>7</v>
      </c>
      <c r="I117" s="20" t="s">
        <v>7</v>
      </c>
      <c r="J117" s="21" t="s">
        <v>7</v>
      </c>
      <c r="K117" s="108" t="s">
        <v>7</v>
      </c>
      <c r="L117" s="109" t="s">
        <v>7</v>
      </c>
      <c r="M117" s="110"/>
      <c r="P117" s="23"/>
      <c r="U117" s="24"/>
    </row>
    <row r="118" spans="5:21" s="15" customFormat="1" x14ac:dyDescent="0.3">
      <c r="E118" s="18"/>
      <c r="F118" s="25" t="s">
        <v>7</v>
      </c>
      <c r="G118" s="19" t="s">
        <v>7</v>
      </c>
      <c r="H118" s="20" t="s">
        <v>7</v>
      </c>
      <c r="I118" s="20" t="s">
        <v>7</v>
      </c>
      <c r="J118" s="21" t="s">
        <v>7</v>
      </c>
      <c r="K118" s="108" t="s">
        <v>7</v>
      </c>
      <c r="L118" s="109" t="s">
        <v>7</v>
      </c>
      <c r="M118" s="110"/>
      <c r="P118" s="23"/>
      <c r="U118" s="24"/>
    </row>
    <row r="119" spans="5:21" s="15" customFormat="1" x14ac:dyDescent="0.3">
      <c r="E119" s="18"/>
      <c r="F119" s="25" t="s">
        <v>7</v>
      </c>
      <c r="G119" s="19" t="s">
        <v>7</v>
      </c>
      <c r="H119" s="20" t="s">
        <v>7</v>
      </c>
      <c r="I119" s="20" t="s">
        <v>7</v>
      </c>
      <c r="J119" s="21" t="s">
        <v>7</v>
      </c>
      <c r="K119" s="108" t="s">
        <v>7</v>
      </c>
      <c r="L119" s="109" t="s">
        <v>7</v>
      </c>
      <c r="M119" s="110"/>
      <c r="P119" s="23"/>
      <c r="U119" s="24"/>
    </row>
    <row r="120" spans="5:21" s="15" customFormat="1" x14ac:dyDescent="0.3">
      <c r="E120" s="18"/>
      <c r="F120" s="25" t="s">
        <v>7</v>
      </c>
      <c r="G120" s="19" t="s">
        <v>7</v>
      </c>
      <c r="H120" s="20" t="s">
        <v>7</v>
      </c>
      <c r="I120" s="20" t="s">
        <v>7</v>
      </c>
      <c r="J120" s="21" t="s">
        <v>7</v>
      </c>
      <c r="K120" s="108" t="s">
        <v>7</v>
      </c>
      <c r="L120" s="109" t="s">
        <v>7</v>
      </c>
      <c r="M120" s="110"/>
      <c r="P120" s="23"/>
      <c r="U120" s="24"/>
    </row>
    <row r="121" spans="5:21" s="15" customFormat="1" x14ac:dyDescent="0.3">
      <c r="E121" s="18"/>
      <c r="F121" s="25" t="s">
        <v>7</v>
      </c>
      <c r="G121" s="19" t="s">
        <v>7</v>
      </c>
      <c r="H121" s="20" t="s">
        <v>7</v>
      </c>
      <c r="I121" s="20" t="s">
        <v>7</v>
      </c>
      <c r="J121" s="21" t="s">
        <v>7</v>
      </c>
      <c r="K121" s="108" t="s">
        <v>7</v>
      </c>
      <c r="L121" s="109" t="s">
        <v>7</v>
      </c>
      <c r="M121" s="110"/>
      <c r="P121" s="23"/>
      <c r="U121" s="24"/>
    </row>
    <row r="122" spans="5:21" s="15" customFormat="1" x14ac:dyDescent="0.3">
      <c r="E122" s="18"/>
      <c r="F122" s="25" t="s">
        <v>7</v>
      </c>
      <c r="G122" s="19" t="s">
        <v>7</v>
      </c>
      <c r="H122" s="20" t="s">
        <v>7</v>
      </c>
      <c r="I122" s="20" t="s">
        <v>7</v>
      </c>
      <c r="J122" s="21" t="s">
        <v>7</v>
      </c>
      <c r="K122" s="108" t="s">
        <v>7</v>
      </c>
      <c r="L122" s="109" t="s">
        <v>7</v>
      </c>
      <c r="M122" s="110"/>
      <c r="P122" s="23"/>
      <c r="U122" s="24"/>
    </row>
    <row r="123" spans="5:21" s="15" customFormat="1" x14ac:dyDescent="0.3">
      <c r="E123" s="18"/>
      <c r="F123" s="25" t="s">
        <v>7</v>
      </c>
      <c r="G123" s="19" t="s">
        <v>7</v>
      </c>
      <c r="H123" s="20" t="s">
        <v>7</v>
      </c>
      <c r="I123" s="20" t="s">
        <v>7</v>
      </c>
      <c r="J123" s="21" t="s">
        <v>7</v>
      </c>
      <c r="K123" s="108" t="s">
        <v>7</v>
      </c>
      <c r="L123" s="109" t="s">
        <v>7</v>
      </c>
      <c r="M123" s="110"/>
      <c r="P123" s="23"/>
      <c r="U123" s="24"/>
    </row>
    <row r="124" spans="5:21" s="15" customFormat="1" x14ac:dyDescent="0.3">
      <c r="E124" s="18"/>
      <c r="F124" s="25" t="s">
        <v>7</v>
      </c>
      <c r="G124" s="19" t="s">
        <v>7</v>
      </c>
      <c r="H124" s="20" t="s">
        <v>7</v>
      </c>
      <c r="I124" s="20" t="s">
        <v>7</v>
      </c>
      <c r="J124" s="21" t="s">
        <v>7</v>
      </c>
      <c r="K124" s="108" t="s">
        <v>7</v>
      </c>
      <c r="L124" s="109" t="s">
        <v>7</v>
      </c>
      <c r="M124" s="110"/>
      <c r="P124" s="23"/>
      <c r="U124" s="24"/>
    </row>
    <row r="125" spans="5:21" s="15" customFormat="1" x14ac:dyDescent="0.3">
      <c r="E125" s="18"/>
      <c r="F125" s="25" t="s">
        <v>7</v>
      </c>
      <c r="G125" s="19" t="s">
        <v>7</v>
      </c>
      <c r="H125" s="20" t="s">
        <v>7</v>
      </c>
      <c r="I125" s="20" t="s">
        <v>7</v>
      </c>
      <c r="J125" s="21" t="s">
        <v>7</v>
      </c>
      <c r="K125" s="108" t="s">
        <v>7</v>
      </c>
      <c r="L125" s="109" t="s">
        <v>7</v>
      </c>
      <c r="M125" s="110"/>
      <c r="P125" s="23"/>
      <c r="U125" s="24"/>
    </row>
    <row r="126" spans="5:21" s="15" customFormat="1" x14ac:dyDescent="0.3">
      <c r="E126" s="18"/>
      <c r="F126" s="25" t="s">
        <v>7</v>
      </c>
      <c r="G126" s="19" t="s">
        <v>7</v>
      </c>
      <c r="H126" s="20" t="s">
        <v>7</v>
      </c>
      <c r="I126" s="20" t="s">
        <v>7</v>
      </c>
      <c r="J126" s="21" t="s">
        <v>7</v>
      </c>
      <c r="K126" s="108" t="s">
        <v>7</v>
      </c>
      <c r="L126" s="109" t="s">
        <v>7</v>
      </c>
      <c r="M126" s="110"/>
      <c r="P126" s="23"/>
      <c r="U126" s="24"/>
    </row>
    <row r="127" spans="5:21" s="15" customFormat="1" x14ac:dyDescent="0.3">
      <c r="E127" s="18"/>
      <c r="F127" s="25" t="s">
        <v>7</v>
      </c>
      <c r="G127" s="19" t="s">
        <v>7</v>
      </c>
      <c r="H127" s="20" t="s">
        <v>7</v>
      </c>
      <c r="I127" s="20" t="s">
        <v>7</v>
      </c>
      <c r="J127" s="21" t="s">
        <v>7</v>
      </c>
      <c r="K127" s="108" t="s">
        <v>7</v>
      </c>
      <c r="L127" s="109" t="s">
        <v>7</v>
      </c>
      <c r="M127" s="110"/>
      <c r="P127" s="23"/>
      <c r="U127" s="24"/>
    </row>
    <row r="128" spans="5:21" s="15" customFormat="1" x14ac:dyDescent="0.3">
      <c r="E128" s="18"/>
      <c r="F128" s="25" t="s">
        <v>7</v>
      </c>
      <c r="G128" s="19" t="s">
        <v>7</v>
      </c>
      <c r="H128" s="20" t="s">
        <v>7</v>
      </c>
      <c r="I128" s="20" t="s">
        <v>7</v>
      </c>
      <c r="J128" s="21" t="s">
        <v>7</v>
      </c>
      <c r="K128" s="108" t="s">
        <v>7</v>
      </c>
      <c r="L128" s="109" t="s">
        <v>7</v>
      </c>
      <c r="M128" s="110"/>
      <c r="P128" s="23"/>
      <c r="U128" s="24"/>
    </row>
    <row r="129" spans="5:21" s="15" customFormat="1" x14ac:dyDescent="0.3">
      <c r="E129" s="18"/>
      <c r="F129" s="25" t="s">
        <v>7</v>
      </c>
      <c r="G129" s="19" t="s">
        <v>7</v>
      </c>
      <c r="H129" s="20" t="s">
        <v>7</v>
      </c>
      <c r="I129" s="20" t="s">
        <v>7</v>
      </c>
      <c r="J129" s="21" t="s">
        <v>7</v>
      </c>
      <c r="K129" s="108" t="s">
        <v>7</v>
      </c>
      <c r="L129" s="109" t="s">
        <v>7</v>
      </c>
      <c r="M129" s="110"/>
      <c r="P129" s="23"/>
      <c r="U129" s="24"/>
    </row>
    <row r="130" spans="5:21" s="15" customFormat="1" x14ac:dyDescent="0.3">
      <c r="E130" s="18"/>
      <c r="F130" s="25" t="s">
        <v>7</v>
      </c>
      <c r="G130" s="19" t="s">
        <v>7</v>
      </c>
      <c r="H130" s="20" t="s">
        <v>7</v>
      </c>
      <c r="I130" s="20" t="s">
        <v>7</v>
      </c>
      <c r="J130" s="21" t="s">
        <v>7</v>
      </c>
      <c r="K130" s="108" t="s">
        <v>7</v>
      </c>
      <c r="L130" s="109" t="s">
        <v>7</v>
      </c>
      <c r="M130" s="110"/>
      <c r="P130" s="23"/>
      <c r="U130" s="24"/>
    </row>
    <row r="131" spans="5:21" s="15" customFormat="1" x14ac:dyDescent="0.3">
      <c r="E131" s="18"/>
      <c r="F131" s="25" t="s">
        <v>7</v>
      </c>
      <c r="G131" s="19" t="s">
        <v>7</v>
      </c>
      <c r="H131" s="20" t="s">
        <v>7</v>
      </c>
      <c r="I131" s="20" t="s">
        <v>7</v>
      </c>
      <c r="J131" s="21" t="s">
        <v>7</v>
      </c>
      <c r="K131" s="108" t="s">
        <v>7</v>
      </c>
      <c r="L131" s="109" t="s">
        <v>7</v>
      </c>
      <c r="M131" s="110"/>
      <c r="P131" s="23"/>
      <c r="U131" s="24"/>
    </row>
    <row r="132" spans="5:21" s="15" customFormat="1" x14ac:dyDescent="0.3">
      <c r="E132" s="18"/>
      <c r="F132" s="25" t="s">
        <v>7</v>
      </c>
      <c r="G132" s="19" t="s">
        <v>7</v>
      </c>
      <c r="H132" s="20" t="s">
        <v>7</v>
      </c>
      <c r="I132" s="20" t="s">
        <v>7</v>
      </c>
      <c r="J132" s="21" t="s">
        <v>7</v>
      </c>
      <c r="K132" s="108" t="s">
        <v>7</v>
      </c>
      <c r="L132" s="109" t="s">
        <v>7</v>
      </c>
      <c r="M132" s="110"/>
      <c r="P132" s="23"/>
      <c r="U132" s="24"/>
    </row>
    <row r="133" spans="5:21" s="15" customFormat="1" x14ac:dyDescent="0.3">
      <c r="E133" s="18"/>
      <c r="F133" s="25" t="s">
        <v>7</v>
      </c>
      <c r="G133" s="19" t="s">
        <v>7</v>
      </c>
      <c r="H133" s="20" t="s">
        <v>7</v>
      </c>
      <c r="I133" s="20" t="s">
        <v>7</v>
      </c>
      <c r="J133" s="21" t="s">
        <v>7</v>
      </c>
      <c r="K133" s="108" t="s">
        <v>7</v>
      </c>
      <c r="L133" s="109" t="s">
        <v>7</v>
      </c>
      <c r="M133" s="110"/>
      <c r="P133" s="23"/>
      <c r="U133" s="24"/>
    </row>
    <row r="134" spans="5:21" s="15" customFormat="1" x14ac:dyDescent="0.3">
      <c r="E134" s="18"/>
      <c r="F134" s="25" t="s">
        <v>7</v>
      </c>
      <c r="G134" s="19" t="s">
        <v>7</v>
      </c>
      <c r="H134" s="20" t="s">
        <v>7</v>
      </c>
      <c r="I134" s="20" t="s">
        <v>7</v>
      </c>
      <c r="J134" s="21" t="s">
        <v>7</v>
      </c>
      <c r="K134" s="108" t="s">
        <v>7</v>
      </c>
      <c r="L134" s="109" t="s">
        <v>7</v>
      </c>
      <c r="M134" s="110"/>
      <c r="P134" s="23"/>
      <c r="U134" s="24"/>
    </row>
    <row r="135" spans="5:21" s="15" customFormat="1" x14ac:dyDescent="0.3">
      <c r="E135" s="18"/>
      <c r="F135" s="25" t="s">
        <v>7</v>
      </c>
      <c r="G135" s="19" t="s">
        <v>7</v>
      </c>
      <c r="H135" s="20" t="s">
        <v>7</v>
      </c>
      <c r="I135" s="20" t="s">
        <v>7</v>
      </c>
      <c r="J135" s="21" t="s">
        <v>7</v>
      </c>
      <c r="K135" s="108" t="s">
        <v>7</v>
      </c>
      <c r="L135" s="109" t="s">
        <v>7</v>
      </c>
      <c r="M135" s="110"/>
      <c r="P135" s="23"/>
      <c r="U135" s="24"/>
    </row>
    <row r="136" spans="5:21" s="15" customFormat="1" x14ac:dyDescent="0.3">
      <c r="E136" s="18"/>
      <c r="F136" s="25" t="s">
        <v>7</v>
      </c>
      <c r="G136" s="19" t="s">
        <v>7</v>
      </c>
      <c r="H136" s="20" t="s">
        <v>7</v>
      </c>
      <c r="I136" s="20" t="s">
        <v>7</v>
      </c>
      <c r="J136" s="21" t="s">
        <v>7</v>
      </c>
      <c r="K136" s="108" t="s">
        <v>7</v>
      </c>
      <c r="L136" s="109" t="s">
        <v>7</v>
      </c>
      <c r="M136" s="110"/>
      <c r="P136" s="23"/>
      <c r="U136" s="24"/>
    </row>
    <row r="137" spans="5:21" s="15" customFormat="1" x14ac:dyDescent="0.3">
      <c r="E137" s="18"/>
      <c r="F137" s="25" t="s">
        <v>7</v>
      </c>
      <c r="G137" s="19" t="s">
        <v>7</v>
      </c>
      <c r="H137" s="20" t="s">
        <v>7</v>
      </c>
      <c r="I137" s="20" t="s">
        <v>7</v>
      </c>
      <c r="J137" s="21" t="s">
        <v>7</v>
      </c>
      <c r="K137" s="108" t="s">
        <v>7</v>
      </c>
      <c r="L137" s="109" t="s">
        <v>7</v>
      </c>
      <c r="M137" s="110"/>
      <c r="P137" s="23"/>
      <c r="U137" s="24"/>
    </row>
    <row r="138" spans="5:21" s="15" customFormat="1" x14ac:dyDescent="0.3">
      <c r="E138" s="18"/>
      <c r="F138" s="25" t="s">
        <v>7</v>
      </c>
      <c r="G138" s="19" t="s">
        <v>7</v>
      </c>
      <c r="H138" s="20" t="s">
        <v>7</v>
      </c>
      <c r="I138" s="20" t="s">
        <v>7</v>
      </c>
      <c r="J138" s="21" t="s">
        <v>7</v>
      </c>
      <c r="K138" s="108" t="s">
        <v>7</v>
      </c>
      <c r="L138" s="109" t="s">
        <v>7</v>
      </c>
      <c r="M138" s="110"/>
      <c r="P138" s="23"/>
      <c r="U138" s="24"/>
    </row>
    <row r="139" spans="5:21" s="15" customFormat="1" x14ac:dyDescent="0.3">
      <c r="E139" s="18"/>
      <c r="F139" s="25" t="s">
        <v>7</v>
      </c>
      <c r="G139" s="19" t="s">
        <v>7</v>
      </c>
      <c r="H139" s="20" t="s">
        <v>7</v>
      </c>
      <c r="I139" s="20" t="s">
        <v>7</v>
      </c>
      <c r="J139" s="21" t="s">
        <v>7</v>
      </c>
      <c r="K139" s="108" t="s">
        <v>7</v>
      </c>
      <c r="L139" s="109" t="s">
        <v>7</v>
      </c>
      <c r="M139" s="110"/>
      <c r="P139" s="23"/>
      <c r="U139" s="24"/>
    </row>
    <row r="140" spans="5:21" s="15" customFormat="1" x14ac:dyDescent="0.3">
      <c r="E140" s="18"/>
      <c r="F140" s="25" t="s">
        <v>7</v>
      </c>
      <c r="G140" s="19" t="s">
        <v>7</v>
      </c>
      <c r="H140" s="20" t="s">
        <v>7</v>
      </c>
      <c r="I140" s="20" t="s">
        <v>7</v>
      </c>
      <c r="J140" s="21" t="s">
        <v>7</v>
      </c>
      <c r="K140" s="108" t="s">
        <v>7</v>
      </c>
      <c r="L140" s="109" t="s">
        <v>7</v>
      </c>
      <c r="M140" s="110"/>
      <c r="P140" s="23"/>
      <c r="U140" s="24"/>
    </row>
    <row r="141" spans="5:21" s="15" customFormat="1" x14ac:dyDescent="0.3">
      <c r="E141" s="18"/>
      <c r="F141" s="25" t="s">
        <v>7</v>
      </c>
      <c r="G141" s="19" t="s">
        <v>7</v>
      </c>
      <c r="H141" s="20" t="s">
        <v>7</v>
      </c>
      <c r="I141" s="20" t="s">
        <v>7</v>
      </c>
      <c r="J141" s="21" t="s">
        <v>7</v>
      </c>
      <c r="K141" s="108" t="s">
        <v>7</v>
      </c>
      <c r="L141" s="109" t="s">
        <v>7</v>
      </c>
      <c r="M141" s="110"/>
      <c r="P141" s="23"/>
      <c r="U141" s="24"/>
    </row>
    <row r="142" spans="5:21" s="15" customFormat="1" x14ac:dyDescent="0.3">
      <c r="E142" s="18"/>
      <c r="F142" s="25" t="s">
        <v>7</v>
      </c>
      <c r="G142" s="19" t="s">
        <v>7</v>
      </c>
      <c r="H142" s="20" t="s">
        <v>7</v>
      </c>
      <c r="I142" s="20" t="s">
        <v>7</v>
      </c>
      <c r="J142" s="21" t="s">
        <v>7</v>
      </c>
      <c r="K142" s="108" t="s">
        <v>7</v>
      </c>
      <c r="L142" s="109" t="s">
        <v>7</v>
      </c>
      <c r="M142" s="110"/>
      <c r="P142" s="23"/>
      <c r="U142" s="24"/>
    </row>
    <row r="143" spans="5:21" s="15" customFormat="1" x14ac:dyDescent="0.3">
      <c r="E143" s="18"/>
      <c r="F143" s="25" t="s">
        <v>7</v>
      </c>
      <c r="G143" s="19" t="s">
        <v>7</v>
      </c>
      <c r="H143" s="20" t="s">
        <v>7</v>
      </c>
      <c r="I143" s="20" t="s">
        <v>7</v>
      </c>
      <c r="J143" s="21" t="s">
        <v>7</v>
      </c>
      <c r="K143" s="108" t="s">
        <v>7</v>
      </c>
      <c r="L143" s="109" t="s">
        <v>7</v>
      </c>
      <c r="M143" s="110"/>
      <c r="P143" s="23"/>
      <c r="U143" s="24"/>
    </row>
    <row r="144" spans="5:21" s="15" customFormat="1" x14ac:dyDescent="0.3">
      <c r="E144" s="18"/>
      <c r="F144" s="25" t="s">
        <v>7</v>
      </c>
      <c r="G144" s="19" t="s">
        <v>7</v>
      </c>
      <c r="H144" s="20" t="s">
        <v>7</v>
      </c>
      <c r="I144" s="20" t="s">
        <v>7</v>
      </c>
      <c r="J144" s="21" t="s">
        <v>7</v>
      </c>
      <c r="K144" s="108" t="s">
        <v>7</v>
      </c>
      <c r="L144" s="109" t="s">
        <v>7</v>
      </c>
      <c r="M144" s="110"/>
      <c r="P144" s="23"/>
      <c r="U144" s="24"/>
    </row>
    <row r="145" spans="5:21" s="15" customFormat="1" x14ac:dyDescent="0.3">
      <c r="E145" s="18"/>
      <c r="F145" s="25" t="s">
        <v>7</v>
      </c>
      <c r="G145" s="19" t="s">
        <v>7</v>
      </c>
      <c r="H145" s="20" t="s">
        <v>7</v>
      </c>
      <c r="I145" s="20" t="s">
        <v>7</v>
      </c>
      <c r="J145" s="21" t="s">
        <v>7</v>
      </c>
      <c r="K145" s="108" t="s">
        <v>7</v>
      </c>
      <c r="L145" s="109" t="s">
        <v>7</v>
      </c>
      <c r="M145" s="110"/>
      <c r="P145" s="23"/>
      <c r="U145" s="24"/>
    </row>
    <row r="146" spans="5:21" s="15" customFormat="1" x14ac:dyDescent="0.3">
      <c r="E146" s="18"/>
      <c r="F146" s="25" t="s">
        <v>7</v>
      </c>
      <c r="G146" s="19" t="s">
        <v>7</v>
      </c>
      <c r="H146" s="20" t="s">
        <v>7</v>
      </c>
      <c r="I146" s="20" t="s">
        <v>7</v>
      </c>
      <c r="J146" s="21" t="s">
        <v>7</v>
      </c>
      <c r="K146" s="108" t="s">
        <v>7</v>
      </c>
      <c r="L146" s="109" t="s">
        <v>7</v>
      </c>
      <c r="M146" s="110"/>
      <c r="P146" s="23"/>
      <c r="U146" s="24"/>
    </row>
    <row r="147" spans="5:21" s="15" customFormat="1" x14ac:dyDescent="0.3">
      <c r="E147" s="18"/>
      <c r="F147" s="25" t="s">
        <v>7</v>
      </c>
      <c r="G147" s="19" t="s">
        <v>7</v>
      </c>
      <c r="H147" s="20" t="s">
        <v>7</v>
      </c>
      <c r="I147" s="20" t="s">
        <v>7</v>
      </c>
      <c r="J147" s="21" t="s">
        <v>7</v>
      </c>
      <c r="K147" s="108" t="s">
        <v>7</v>
      </c>
      <c r="L147" s="109" t="s">
        <v>7</v>
      </c>
      <c r="M147" s="110"/>
      <c r="P147" s="23"/>
      <c r="U147" s="24"/>
    </row>
    <row r="148" spans="5:21" s="15" customFormat="1" x14ac:dyDescent="0.3">
      <c r="E148" s="18"/>
      <c r="F148" s="25" t="s">
        <v>7</v>
      </c>
      <c r="G148" s="19" t="s">
        <v>7</v>
      </c>
      <c r="H148" s="20" t="s">
        <v>7</v>
      </c>
      <c r="I148" s="20" t="s">
        <v>7</v>
      </c>
      <c r="J148" s="21" t="s">
        <v>7</v>
      </c>
      <c r="K148" s="108" t="s">
        <v>7</v>
      </c>
      <c r="L148" s="109" t="s">
        <v>7</v>
      </c>
      <c r="M148" s="110"/>
      <c r="P148" s="23"/>
      <c r="U148" s="24"/>
    </row>
    <row r="149" spans="5:21" s="15" customFormat="1" x14ac:dyDescent="0.3">
      <c r="E149" s="18"/>
      <c r="F149" s="25" t="s">
        <v>7</v>
      </c>
      <c r="G149" s="19" t="s">
        <v>7</v>
      </c>
      <c r="H149" s="20" t="s">
        <v>7</v>
      </c>
      <c r="I149" s="20" t="s">
        <v>7</v>
      </c>
      <c r="J149" s="21" t="s">
        <v>7</v>
      </c>
      <c r="K149" s="108" t="s">
        <v>7</v>
      </c>
      <c r="L149" s="109" t="s">
        <v>7</v>
      </c>
      <c r="M149" s="110"/>
      <c r="P149" s="23"/>
      <c r="U149" s="24"/>
    </row>
    <row r="150" spans="5:21" s="15" customFormat="1" x14ac:dyDescent="0.3">
      <c r="E150" s="18"/>
      <c r="F150" s="25" t="s">
        <v>7</v>
      </c>
      <c r="G150" s="19" t="s">
        <v>7</v>
      </c>
      <c r="H150" s="20" t="s">
        <v>7</v>
      </c>
      <c r="I150" s="20" t="s">
        <v>7</v>
      </c>
      <c r="J150" s="21" t="s">
        <v>7</v>
      </c>
      <c r="K150" s="108" t="s">
        <v>7</v>
      </c>
      <c r="L150" s="109" t="s">
        <v>7</v>
      </c>
      <c r="M150" s="110"/>
      <c r="P150" s="23"/>
      <c r="U150" s="24"/>
    </row>
    <row r="151" spans="5:21" s="15" customFormat="1" x14ac:dyDescent="0.3">
      <c r="E151" s="18"/>
      <c r="F151" s="25" t="s">
        <v>7</v>
      </c>
      <c r="G151" s="19" t="s">
        <v>7</v>
      </c>
      <c r="H151" s="20" t="s">
        <v>7</v>
      </c>
      <c r="I151" s="20" t="s">
        <v>7</v>
      </c>
      <c r="J151" s="21" t="s">
        <v>7</v>
      </c>
      <c r="K151" s="108" t="s">
        <v>7</v>
      </c>
      <c r="L151" s="109" t="s">
        <v>7</v>
      </c>
      <c r="M151" s="110"/>
      <c r="P151" s="23"/>
      <c r="U151" s="24"/>
    </row>
    <row r="152" spans="5:21" s="15" customFormat="1" x14ac:dyDescent="0.3">
      <c r="E152" s="18"/>
      <c r="F152" s="25" t="s">
        <v>7</v>
      </c>
      <c r="G152" s="19" t="s">
        <v>7</v>
      </c>
      <c r="H152" s="20" t="s">
        <v>7</v>
      </c>
      <c r="I152" s="20" t="s">
        <v>7</v>
      </c>
      <c r="J152" s="21" t="s">
        <v>7</v>
      </c>
      <c r="K152" s="108" t="s">
        <v>7</v>
      </c>
      <c r="L152" s="109" t="s">
        <v>7</v>
      </c>
      <c r="M152" s="110"/>
      <c r="P152" s="23"/>
      <c r="U152" s="24"/>
    </row>
    <row r="153" spans="5:21" s="15" customFormat="1" x14ac:dyDescent="0.3">
      <c r="E153" s="18"/>
      <c r="F153" s="25" t="s">
        <v>7</v>
      </c>
      <c r="G153" s="19" t="s">
        <v>7</v>
      </c>
      <c r="H153" s="20" t="s">
        <v>7</v>
      </c>
      <c r="I153" s="20" t="s">
        <v>7</v>
      </c>
      <c r="J153" s="21" t="s">
        <v>7</v>
      </c>
      <c r="K153" s="108" t="s">
        <v>7</v>
      </c>
      <c r="L153" s="109" t="s">
        <v>7</v>
      </c>
      <c r="M153" s="110"/>
      <c r="P153" s="23"/>
      <c r="U153" s="24"/>
    </row>
    <row r="154" spans="5:21" s="15" customFormat="1" x14ac:dyDescent="0.3">
      <c r="E154" s="18"/>
      <c r="F154" s="25" t="s">
        <v>7</v>
      </c>
      <c r="G154" s="19" t="s">
        <v>7</v>
      </c>
      <c r="H154" s="20" t="s">
        <v>7</v>
      </c>
      <c r="I154" s="20" t="s">
        <v>7</v>
      </c>
      <c r="J154" s="21" t="s">
        <v>7</v>
      </c>
      <c r="K154" s="108" t="s">
        <v>7</v>
      </c>
      <c r="L154" s="109" t="s">
        <v>7</v>
      </c>
      <c r="M154" s="110"/>
      <c r="P154" s="23"/>
      <c r="U154" s="24"/>
    </row>
    <row r="155" spans="5:21" s="15" customFormat="1" x14ac:dyDescent="0.3">
      <c r="E155" s="18"/>
      <c r="F155" s="25" t="s">
        <v>7</v>
      </c>
      <c r="G155" s="19" t="s">
        <v>7</v>
      </c>
      <c r="H155" s="20" t="s">
        <v>7</v>
      </c>
      <c r="I155" s="20" t="s">
        <v>7</v>
      </c>
      <c r="J155" s="21" t="s">
        <v>7</v>
      </c>
      <c r="K155" s="108" t="s">
        <v>7</v>
      </c>
      <c r="L155" s="109" t="s">
        <v>7</v>
      </c>
      <c r="M155" s="110"/>
      <c r="P155" s="23"/>
      <c r="U155" s="24"/>
    </row>
    <row r="156" spans="5:21" s="15" customFormat="1" x14ac:dyDescent="0.3">
      <c r="E156" s="18"/>
      <c r="F156" s="25" t="s">
        <v>7</v>
      </c>
      <c r="G156" s="19" t="s">
        <v>7</v>
      </c>
      <c r="H156" s="20" t="s">
        <v>7</v>
      </c>
      <c r="I156" s="20" t="s">
        <v>7</v>
      </c>
      <c r="J156" s="21" t="s">
        <v>7</v>
      </c>
      <c r="K156" s="108" t="s">
        <v>7</v>
      </c>
      <c r="L156" s="109" t="s">
        <v>7</v>
      </c>
      <c r="M156" s="110"/>
      <c r="P156" s="23"/>
      <c r="U156" s="24"/>
    </row>
    <row r="157" spans="5:21" s="15" customFormat="1" x14ac:dyDescent="0.3">
      <c r="E157" s="18"/>
      <c r="F157" s="25" t="s">
        <v>7</v>
      </c>
      <c r="G157" s="19" t="s">
        <v>7</v>
      </c>
      <c r="H157" s="20" t="s">
        <v>7</v>
      </c>
      <c r="I157" s="20" t="s">
        <v>7</v>
      </c>
      <c r="J157" s="21" t="s">
        <v>7</v>
      </c>
      <c r="K157" s="108" t="s">
        <v>7</v>
      </c>
      <c r="L157" s="109" t="s">
        <v>7</v>
      </c>
      <c r="M157" s="110"/>
      <c r="P157" s="23"/>
      <c r="U157" s="24"/>
    </row>
    <row r="158" spans="5:21" s="15" customFormat="1" x14ac:dyDescent="0.3">
      <c r="E158" s="18"/>
      <c r="F158" s="25" t="s">
        <v>7</v>
      </c>
      <c r="G158" s="19" t="s">
        <v>7</v>
      </c>
      <c r="H158" s="20" t="s">
        <v>7</v>
      </c>
      <c r="I158" s="20" t="s">
        <v>7</v>
      </c>
      <c r="J158" s="21" t="s">
        <v>7</v>
      </c>
      <c r="K158" s="108" t="s">
        <v>7</v>
      </c>
      <c r="L158" s="109" t="s">
        <v>7</v>
      </c>
      <c r="M158" s="110"/>
      <c r="P158" s="23"/>
      <c r="U158" s="24"/>
    </row>
    <row r="159" spans="5:21" s="15" customFormat="1" x14ac:dyDescent="0.3">
      <c r="E159" s="18"/>
      <c r="F159" s="25" t="s">
        <v>7</v>
      </c>
      <c r="G159" s="19" t="s">
        <v>7</v>
      </c>
      <c r="H159" s="20" t="s">
        <v>7</v>
      </c>
      <c r="I159" s="20" t="s">
        <v>7</v>
      </c>
      <c r="J159" s="21" t="s">
        <v>7</v>
      </c>
      <c r="K159" s="108" t="s">
        <v>7</v>
      </c>
      <c r="L159" s="109" t="s">
        <v>7</v>
      </c>
      <c r="M159" s="110"/>
      <c r="P159" s="23"/>
      <c r="U159" s="24"/>
    </row>
    <row r="160" spans="5:21" s="15" customFormat="1" x14ac:dyDescent="0.3">
      <c r="E160" s="18"/>
      <c r="F160" s="25" t="s">
        <v>7</v>
      </c>
      <c r="G160" s="19" t="s">
        <v>7</v>
      </c>
      <c r="H160" s="20" t="s">
        <v>7</v>
      </c>
      <c r="I160" s="20" t="s">
        <v>7</v>
      </c>
      <c r="J160" s="21" t="s">
        <v>7</v>
      </c>
      <c r="K160" s="108" t="s">
        <v>7</v>
      </c>
      <c r="L160" s="109" t="s">
        <v>7</v>
      </c>
      <c r="M160" s="110"/>
      <c r="P160" s="23"/>
      <c r="U160" s="24"/>
    </row>
    <row r="161" spans="5:21" s="15" customFormat="1" x14ac:dyDescent="0.3">
      <c r="E161" s="18"/>
      <c r="F161" s="25" t="s">
        <v>7</v>
      </c>
      <c r="G161" s="19" t="s">
        <v>7</v>
      </c>
      <c r="H161" s="20" t="s">
        <v>7</v>
      </c>
      <c r="I161" s="20" t="s">
        <v>7</v>
      </c>
      <c r="J161" s="21" t="s">
        <v>7</v>
      </c>
      <c r="K161" s="108" t="s">
        <v>7</v>
      </c>
      <c r="L161" s="109" t="s">
        <v>7</v>
      </c>
      <c r="M161" s="110"/>
      <c r="P161" s="23"/>
      <c r="U161" s="24"/>
    </row>
    <row r="162" spans="5:21" s="15" customFormat="1" x14ac:dyDescent="0.3">
      <c r="E162" s="18"/>
      <c r="F162" s="25" t="s">
        <v>7</v>
      </c>
      <c r="G162" s="19" t="s">
        <v>7</v>
      </c>
      <c r="H162" s="20" t="s">
        <v>7</v>
      </c>
      <c r="I162" s="20" t="s">
        <v>7</v>
      </c>
      <c r="J162" s="21" t="s">
        <v>7</v>
      </c>
      <c r="K162" s="108" t="s">
        <v>7</v>
      </c>
      <c r="L162" s="109" t="s">
        <v>7</v>
      </c>
      <c r="M162" s="110"/>
      <c r="P162" s="23"/>
      <c r="U162" s="24"/>
    </row>
    <row r="163" spans="5:21" s="15" customFormat="1" x14ac:dyDescent="0.3">
      <c r="E163" s="18"/>
      <c r="F163" s="25" t="s">
        <v>7</v>
      </c>
      <c r="G163" s="19" t="s">
        <v>7</v>
      </c>
      <c r="H163" s="20" t="s">
        <v>7</v>
      </c>
      <c r="I163" s="20" t="s">
        <v>7</v>
      </c>
      <c r="J163" s="21" t="s">
        <v>7</v>
      </c>
      <c r="K163" s="108" t="s">
        <v>7</v>
      </c>
      <c r="L163" s="109" t="s">
        <v>7</v>
      </c>
      <c r="M163" s="110"/>
      <c r="P163" s="23"/>
      <c r="U163" s="24"/>
    </row>
    <row r="164" spans="5:21" s="15" customFormat="1" x14ac:dyDescent="0.3">
      <c r="E164" s="18"/>
      <c r="F164" s="25" t="s">
        <v>7</v>
      </c>
      <c r="G164" s="19" t="s">
        <v>7</v>
      </c>
      <c r="H164" s="20" t="s">
        <v>7</v>
      </c>
      <c r="I164" s="20" t="s">
        <v>7</v>
      </c>
      <c r="J164" s="21" t="s">
        <v>7</v>
      </c>
      <c r="K164" s="108" t="s">
        <v>7</v>
      </c>
      <c r="L164" s="109" t="s">
        <v>7</v>
      </c>
      <c r="M164" s="110"/>
      <c r="P164" s="23"/>
      <c r="U164" s="24"/>
    </row>
    <row r="165" spans="5:21" s="15" customFormat="1" x14ac:dyDescent="0.3">
      <c r="E165" s="18"/>
      <c r="F165" s="25" t="s">
        <v>7</v>
      </c>
      <c r="G165" s="19" t="s">
        <v>7</v>
      </c>
      <c r="H165" s="20" t="s">
        <v>7</v>
      </c>
      <c r="I165" s="20" t="s">
        <v>7</v>
      </c>
      <c r="J165" s="21" t="s">
        <v>7</v>
      </c>
      <c r="K165" s="108" t="s">
        <v>7</v>
      </c>
      <c r="L165" s="109" t="s">
        <v>7</v>
      </c>
      <c r="M165" s="110"/>
      <c r="P165" s="23"/>
      <c r="U165" s="24"/>
    </row>
    <row r="166" spans="5:21" s="15" customFormat="1" x14ac:dyDescent="0.3">
      <c r="E166" s="18"/>
      <c r="F166" s="25" t="s">
        <v>7</v>
      </c>
      <c r="G166" s="19" t="s">
        <v>7</v>
      </c>
      <c r="H166" s="20" t="s">
        <v>7</v>
      </c>
      <c r="I166" s="20" t="s">
        <v>7</v>
      </c>
      <c r="J166" s="21" t="s">
        <v>7</v>
      </c>
      <c r="K166" s="108" t="s">
        <v>7</v>
      </c>
      <c r="L166" s="109" t="s">
        <v>7</v>
      </c>
      <c r="M166" s="110"/>
      <c r="P166" s="23"/>
      <c r="U166" s="24"/>
    </row>
    <row r="167" spans="5:21" s="15" customFormat="1" x14ac:dyDescent="0.3">
      <c r="E167" s="18"/>
      <c r="F167" s="25" t="s">
        <v>7</v>
      </c>
      <c r="G167" s="19" t="s">
        <v>7</v>
      </c>
      <c r="H167" s="20" t="s">
        <v>7</v>
      </c>
      <c r="I167" s="20" t="s">
        <v>7</v>
      </c>
      <c r="J167" s="21" t="s">
        <v>7</v>
      </c>
      <c r="K167" s="108" t="s">
        <v>7</v>
      </c>
      <c r="L167" s="109" t="s">
        <v>7</v>
      </c>
      <c r="M167" s="110"/>
      <c r="P167" s="23"/>
      <c r="U167" s="24"/>
    </row>
    <row r="168" spans="5:21" s="15" customFormat="1" x14ac:dyDescent="0.3">
      <c r="E168" s="18"/>
      <c r="F168" s="25" t="s">
        <v>7</v>
      </c>
      <c r="G168" s="19" t="s">
        <v>7</v>
      </c>
      <c r="H168" s="20" t="s">
        <v>7</v>
      </c>
      <c r="I168" s="20" t="s">
        <v>7</v>
      </c>
      <c r="J168" s="21" t="s">
        <v>7</v>
      </c>
      <c r="K168" s="108" t="s">
        <v>7</v>
      </c>
      <c r="L168" s="109" t="s">
        <v>7</v>
      </c>
      <c r="M168" s="110"/>
      <c r="P168" s="23"/>
      <c r="U168" s="24"/>
    </row>
    <row r="169" spans="5:21" s="15" customFormat="1" x14ac:dyDescent="0.3">
      <c r="E169" s="18"/>
      <c r="F169" s="25" t="s">
        <v>7</v>
      </c>
      <c r="G169" s="19" t="s">
        <v>7</v>
      </c>
      <c r="H169" s="20" t="s">
        <v>7</v>
      </c>
      <c r="I169" s="20" t="s">
        <v>7</v>
      </c>
      <c r="J169" s="21" t="s">
        <v>7</v>
      </c>
      <c r="K169" s="108" t="s">
        <v>7</v>
      </c>
      <c r="L169" s="109" t="s">
        <v>7</v>
      </c>
      <c r="M169" s="110"/>
      <c r="P169" s="23"/>
      <c r="U169" s="24"/>
    </row>
    <row r="170" spans="5:21" s="15" customFormat="1" x14ac:dyDescent="0.3">
      <c r="E170" s="18"/>
      <c r="F170" s="25" t="s">
        <v>7</v>
      </c>
      <c r="G170" s="19" t="s">
        <v>7</v>
      </c>
      <c r="H170" s="20" t="s">
        <v>7</v>
      </c>
      <c r="I170" s="20" t="s">
        <v>7</v>
      </c>
      <c r="J170" s="21" t="s">
        <v>7</v>
      </c>
      <c r="K170" s="108" t="s">
        <v>7</v>
      </c>
      <c r="L170" s="109" t="s">
        <v>7</v>
      </c>
      <c r="M170" s="110"/>
      <c r="P170" s="23"/>
      <c r="U170" s="24"/>
    </row>
    <row r="171" spans="5:21" s="15" customFormat="1" x14ac:dyDescent="0.3">
      <c r="E171" s="18"/>
      <c r="F171" s="25" t="s">
        <v>7</v>
      </c>
      <c r="G171" s="19" t="s">
        <v>7</v>
      </c>
      <c r="H171" s="20" t="s">
        <v>7</v>
      </c>
      <c r="I171" s="20" t="s">
        <v>7</v>
      </c>
      <c r="J171" s="21" t="s">
        <v>7</v>
      </c>
      <c r="K171" s="108" t="s">
        <v>7</v>
      </c>
      <c r="L171" s="109" t="s">
        <v>7</v>
      </c>
      <c r="M171" s="110"/>
      <c r="P171" s="23"/>
      <c r="U171" s="24"/>
    </row>
    <row r="172" spans="5:21" s="15" customFormat="1" x14ac:dyDescent="0.3">
      <c r="E172" s="18"/>
      <c r="F172" s="25" t="s">
        <v>7</v>
      </c>
      <c r="G172" s="19" t="s">
        <v>7</v>
      </c>
      <c r="H172" s="20" t="s">
        <v>7</v>
      </c>
      <c r="I172" s="20" t="s">
        <v>7</v>
      </c>
      <c r="J172" s="21" t="s">
        <v>7</v>
      </c>
      <c r="K172" s="108" t="s">
        <v>7</v>
      </c>
      <c r="L172" s="109" t="s">
        <v>7</v>
      </c>
      <c r="M172" s="110"/>
      <c r="P172" s="23"/>
      <c r="U172" s="24"/>
    </row>
    <row r="173" spans="5:21" s="15" customFormat="1" x14ac:dyDescent="0.3">
      <c r="E173" s="18"/>
      <c r="F173" s="25" t="s">
        <v>7</v>
      </c>
      <c r="G173" s="19" t="s">
        <v>7</v>
      </c>
      <c r="H173" s="20" t="s">
        <v>7</v>
      </c>
      <c r="I173" s="20" t="s">
        <v>7</v>
      </c>
      <c r="J173" s="21" t="s">
        <v>7</v>
      </c>
      <c r="K173" s="108" t="s">
        <v>7</v>
      </c>
      <c r="L173" s="109" t="s">
        <v>7</v>
      </c>
      <c r="M173" s="110"/>
      <c r="P173" s="23"/>
      <c r="U173" s="24"/>
    </row>
    <row r="174" spans="5:21" s="15" customFormat="1" x14ac:dyDescent="0.3">
      <c r="E174" s="18"/>
      <c r="F174" s="25" t="s">
        <v>7</v>
      </c>
      <c r="G174" s="19" t="s">
        <v>7</v>
      </c>
      <c r="H174" s="20" t="s">
        <v>7</v>
      </c>
      <c r="I174" s="20" t="s">
        <v>7</v>
      </c>
      <c r="J174" s="21" t="s">
        <v>7</v>
      </c>
      <c r="K174" s="108" t="s">
        <v>7</v>
      </c>
      <c r="L174" s="109" t="s">
        <v>7</v>
      </c>
      <c r="M174" s="110"/>
      <c r="P174" s="23"/>
      <c r="U174" s="24"/>
    </row>
    <row r="175" spans="5:21" s="15" customFormat="1" x14ac:dyDescent="0.3">
      <c r="E175" s="18"/>
      <c r="F175" s="25" t="s">
        <v>7</v>
      </c>
      <c r="G175" s="19" t="s">
        <v>7</v>
      </c>
      <c r="H175" s="20" t="s">
        <v>7</v>
      </c>
      <c r="I175" s="20" t="s">
        <v>7</v>
      </c>
      <c r="J175" s="21" t="s">
        <v>7</v>
      </c>
      <c r="K175" s="108" t="s">
        <v>7</v>
      </c>
      <c r="L175" s="109" t="s">
        <v>7</v>
      </c>
      <c r="M175" s="110"/>
      <c r="P175" s="23"/>
      <c r="U175" s="24"/>
    </row>
    <row r="176" spans="5:21" s="15" customFormat="1" x14ac:dyDescent="0.3">
      <c r="E176" s="18"/>
      <c r="F176" s="25" t="s">
        <v>7</v>
      </c>
      <c r="G176" s="19" t="s">
        <v>7</v>
      </c>
      <c r="H176" s="20" t="s">
        <v>7</v>
      </c>
      <c r="I176" s="20" t="s">
        <v>7</v>
      </c>
      <c r="J176" s="21" t="s">
        <v>7</v>
      </c>
      <c r="K176" s="108" t="s">
        <v>7</v>
      </c>
      <c r="L176" s="109" t="s">
        <v>7</v>
      </c>
      <c r="M176" s="110"/>
      <c r="P176" s="23"/>
      <c r="U176" s="24"/>
    </row>
    <row r="177" spans="5:21" s="15" customFormat="1" x14ac:dyDescent="0.3">
      <c r="E177" s="18"/>
      <c r="F177" s="25" t="s">
        <v>7</v>
      </c>
      <c r="G177" s="19" t="s">
        <v>7</v>
      </c>
      <c r="H177" s="20" t="s">
        <v>7</v>
      </c>
      <c r="I177" s="20" t="s">
        <v>7</v>
      </c>
      <c r="J177" s="21" t="s">
        <v>7</v>
      </c>
      <c r="K177" s="108" t="s">
        <v>7</v>
      </c>
      <c r="L177" s="109" t="s">
        <v>7</v>
      </c>
      <c r="M177" s="110"/>
      <c r="P177" s="23"/>
      <c r="U177" s="24"/>
    </row>
    <row r="178" spans="5:21" s="15" customFormat="1" x14ac:dyDescent="0.3">
      <c r="E178" s="18"/>
      <c r="F178" s="25" t="s">
        <v>7</v>
      </c>
      <c r="G178" s="19" t="s">
        <v>7</v>
      </c>
      <c r="H178" s="20" t="s">
        <v>7</v>
      </c>
      <c r="I178" s="20" t="s">
        <v>7</v>
      </c>
      <c r="J178" s="21" t="s">
        <v>7</v>
      </c>
      <c r="K178" s="108" t="s">
        <v>7</v>
      </c>
      <c r="L178" s="109" t="s">
        <v>7</v>
      </c>
      <c r="M178" s="110"/>
      <c r="P178" s="23"/>
      <c r="U178" s="24"/>
    </row>
    <row r="179" spans="5:21" s="15" customFormat="1" x14ac:dyDescent="0.3">
      <c r="E179" s="18"/>
      <c r="F179" s="25" t="s">
        <v>7</v>
      </c>
      <c r="G179" s="19" t="s">
        <v>7</v>
      </c>
      <c r="H179" s="20" t="s">
        <v>7</v>
      </c>
      <c r="I179" s="20" t="s">
        <v>7</v>
      </c>
      <c r="J179" s="21" t="s">
        <v>7</v>
      </c>
      <c r="K179" s="108" t="s">
        <v>7</v>
      </c>
      <c r="L179" s="109" t="s">
        <v>7</v>
      </c>
      <c r="M179" s="110"/>
      <c r="P179" s="23"/>
      <c r="U179" s="24"/>
    </row>
    <row r="180" spans="5:21" s="15" customFormat="1" x14ac:dyDescent="0.3">
      <c r="E180" s="18"/>
      <c r="F180" s="25" t="s">
        <v>7</v>
      </c>
      <c r="G180" s="19" t="s">
        <v>7</v>
      </c>
      <c r="H180" s="20" t="s">
        <v>7</v>
      </c>
      <c r="I180" s="20" t="s">
        <v>7</v>
      </c>
      <c r="J180" s="21" t="s">
        <v>7</v>
      </c>
      <c r="K180" s="108" t="s">
        <v>7</v>
      </c>
      <c r="L180" s="109" t="s">
        <v>7</v>
      </c>
      <c r="M180" s="110"/>
      <c r="P180" s="23"/>
      <c r="U180" s="24"/>
    </row>
    <row r="181" spans="5:21" s="15" customFormat="1" x14ac:dyDescent="0.3">
      <c r="E181" s="18"/>
      <c r="F181" s="25" t="s">
        <v>7</v>
      </c>
      <c r="G181" s="19" t="s">
        <v>7</v>
      </c>
      <c r="H181" s="20" t="s">
        <v>7</v>
      </c>
      <c r="I181" s="20" t="s">
        <v>7</v>
      </c>
      <c r="J181" s="21" t="s">
        <v>7</v>
      </c>
      <c r="K181" s="108" t="s">
        <v>7</v>
      </c>
      <c r="L181" s="109" t="s">
        <v>7</v>
      </c>
      <c r="M181" s="110"/>
      <c r="P181" s="23"/>
      <c r="U181" s="24"/>
    </row>
    <row r="182" spans="5:21" s="15" customFormat="1" x14ac:dyDescent="0.3">
      <c r="E182" s="18"/>
      <c r="F182" s="25" t="s">
        <v>7</v>
      </c>
      <c r="G182" s="19" t="s">
        <v>7</v>
      </c>
      <c r="H182" s="20" t="s">
        <v>7</v>
      </c>
      <c r="I182" s="20" t="s">
        <v>7</v>
      </c>
      <c r="J182" s="21" t="s">
        <v>7</v>
      </c>
      <c r="K182" s="108" t="s">
        <v>7</v>
      </c>
      <c r="L182" s="109" t="s">
        <v>7</v>
      </c>
      <c r="M182" s="110"/>
      <c r="P182" s="23"/>
      <c r="U182" s="24"/>
    </row>
    <row r="183" spans="5:21" s="15" customFormat="1" x14ac:dyDescent="0.3">
      <c r="E183" s="18"/>
      <c r="F183" s="25" t="s">
        <v>7</v>
      </c>
      <c r="G183" s="19" t="s">
        <v>7</v>
      </c>
      <c r="H183" s="20" t="s">
        <v>7</v>
      </c>
      <c r="I183" s="20" t="s">
        <v>7</v>
      </c>
      <c r="J183" s="21" t="s">
        <v>7</v>
      </c>
      <c r="K183" s="108" t="s">
        <v>7</v>
      </c>
      <c r="L183" s="109" t="s">
        <v>7</v>
      </c>
      <c r="M183" s="110"/>
      <c r="P183" s="23"/>
      <c r="U183" s="24"/>
    </row>
    <row r="184" spans="5:21" s="15" customFormat="1" x14ac:dyDescent="0.3">
      <c r="E184" s="18"/>
      <c r="F184" s="25" t="s">
        <v>7</v>
      </c>
      <c r="G184" s="19" t="s">
        <v>7</v>
      </c>
      <c r="H184" s="20" t="s">
        <v>7</v>
      </c>
      <c r="I184" s="20" t="s">
        <v>7</v>
      </c>
      <c r="J184" s="21" t="s">
        <v>7</v>
      </c>
      <c r="K184" s="108" t="s">
        <v>7</v>
      </c>
      <c r="L184" s="109" t="s">
        <v>7</v>
      </c>
      <c r="M184" s="110"/>
      <c r="P184" s="23"/>
      <c r="U184" s="24"/>
    </row>
    <row r="185" spans="5:21" s="15" customFormat="1" x14ac:dyDescent="0.3">
      <c r="E185" s="18"/>
      <c r="F185" s="25" t="s">
        <v>7</v>
      </c>
      <c r="G185" s="19" t="s">
        <v>7</v>
      </c>
      <c r="H185" s="20" t="s">
        <v>7</v>
      </c>
      <c r="I185" s="20" t="s">
        <v>7</v>
      </c>
      <c r="J185" s="21" t="s">
        <v>7</v>
      </c>
      <c r="K185" s="108" t="s">
        <v>7</v>
      </c>
      <c r="L185" s="109" t="s">
        <v>7</v>
      </c>
      <c r="M185" s="110"/>
      <c r="P185" s="23"/>
      <c r="U185" s="24"/>
    </row>
    <row r="186" spans="5:21" s="15" customFormat="1" x14ac:dyDescent="0.3">
      <c r="E186" s="18"/>
      <c r="F186" s="25" t="s">
        <v>7</v>
      </c>
      <c r="G186" s="19" t="s">
        <v>7</v>
      </c>
      <c r="H186" s="20" t="s">
        <v>7</v>
      </c>
      <c r="I186" s="20" t="s">
        <v>7</v>
      </c>
      <c r="J186" s="21" t="s">
        <v>7</v>
      </c>
      <c r="K186" s="108" t="s">
        <v>7</v>
      </c>
      <c r="L186" s="109" t="s">
        <v>7</v>
      </c>
      <c r="M186" s="110"/>
      <c r="P186" s="23"/>
      <c r="U186" s="24"/>
    </row>
    <row r="187" spans="5:21" s="15" customFormat="1" x14ac:dyDescent="0.3">
      <c r="E187" s="18"/>
      <c r="F187" s="25" t="s">
        <v>7</v>
      </c>
      <c r="G187" s="19" t="s">
        <v>7</v>
      </c>
      <c r="H187" s="20" t="s">
        <v>7</v>
      </c>
      <c r="I187" s="20" t="s">
        <v>7</v>
      </c>
      <c r="J187" s="21" t="s">
        <v>7</v>
      </c>
      <c r="K187" s="108" t="s">
        <v>7</v>
      </c>
      <c r="L187" s="109" t="s">
        <v>7</v>
      </c>
      <c r="M187" s="110"/>
      <c r="P187" s="23"/>
      <c r="U187" s="24"/>
    </row>
    <row r="188" spans="5:21" s="15" customFormat="1" x14ac:dyDescent="0.3">
      <c r="E188" s="18"/>
      <c r="F188" s="25" t="s">
        <v>7</v>
      </c>
      <c r="G188" s="19" t="s">
        <v>7</v>
      </c>
      <c r="H188" s="20" t="s">
        <v>7</v>
      </c>
      <c r="I188" s="20" t="s">
        <v>7</v>
      </c>
      <c r="J188" s="21" t="s">
        <v>7</v>
      </c>
      <c r="K188" s="108" t="s">
        <v>7</v>
      </c>
      <c r="L188" s="109" t="s">
        <v>7</v>
      </c>
      <c r="M188" s="110"/>
      <c r="P188" s="23"/>
      <c r="U188" s="24"/>
    </row>
    <row r="189" spans="5:21" s="15" customFormat="1" x14ac:dyDescent="0.3">
      <c r="E189" s="18"/>
      <c r="F189" s="25" t="s">
        <v>7</v>
      </c>
      <c r="G189" s="19" t="s">
        <v>7</v>
      </c>
      <c r="H189" s="20" t="s">
        <v>7</v>
      </c>
      <c r="I189" s="20" t="s">
        <v>7</v>
      </c>
      <c r="J189" s="21" t="s">
        <v>7</v>
      </c>
      <c r="K189" s="108" t="s">
        <v>7</v>
      </c>
      <c r="L189" s="109" t="s">
        <v>7</v>
      </c>
      <c r="M189" s="110"/>
      <c r="P189" s="23"/>
      <c r="U189" s="24"/>
    </row>
    <row r="190" spans="5:21" s="15" customFormat="1" x14ac:dyDescent="0.3">
      <c r="E190" s="18"/>
      <c r="F190" s="25" t="s">
        <v>7</v>
      </c>
      <c r="G190" s="19" t="s">
        <v>7</v>
      </c>
      <c r="H190" s="20" t="s">
        <v>7</v>
      </c>
      <c r="I190" s="20" t="s">
        <v>7</v>
      </c>
      <c r="J190" s="21" t="s">
        <v>7</v>
      </c>
      <c r="K190" s="108" t="s">
        <v>7</v>
      </c>
      <c r="L190" s="109" t="s">
        <v>7</v>
      </c>
      <c r="M190" s="110"/>
      <c r="P190" s="23"/>
      <c r="U190" s="24"/>
    </row>
    <row r="191" spans="5:21" s="15" customFormat="1" x14ac:dyDescent="0.3">
      <c r="E191" s="18"/>
      <c r="F191" s="25" t="s">
        <v>7</v>
      </c>
      <c r="G191" s="19" t="s">
        <v>7</v>
      </c>
      <c r="H191" s="20" t="s">
        <v>7</v>
      </c>
      <c r="I191" s="20" t="s">
        <v>7</v>
      </c>
      <c r="J191" s="21" t="s">
        <v>7</v>
      </c>
      <c r="K191" s="108" t="s">
        <v>7</v>
      </c>
      <c r="L191" s="109" t="s">
        <v>7</v>
      </c>
      <c r="M191" s="110"/>
      <c r="P191" s="23"/>
      <c r="U191" s="24"/>
    </row>
    <row r="192" spans="5:21" s="15" customFormat="1" x14ac:dyDescent="0.3">
      <c r="E192" s="18"/>
      <c r="F192" s="25" t="s">
        <v>7</v>
      </c>
      <c r="G192" s="19" t="s">
        <v>7</v>
      </c>
      <c r="H192" s="20" t="s">
        <v>7</v>
      </c>
      <c r="I192" s="20" t="s">
        <v>7</v>
      </c>
      <c r="J192" s="21" t="s">
        <v>7</v>
      </c>
      <c r="K192" s="108" t="s">
        <v>7</v>
      </c>
      <c r="L192" s="109" t="s">
        <v>7</v>
      </c>
      <c r="M192" s="110"/>
      <c r="P192" s="23"/>
      <c r="U192" s="24"/>
    </row>
    <row r="193" spans="5:21" s="15" customFormat="1" x14ac:dyDescent="0.3">
      <c r="E193" s="18"/>
      <c r="F193" s="25" t="s">
        <v>7</v>
      </c>
      <c r="G193" s="19" t="s">
        <v>7</v>
      </c>
      <c r="H193" s="20" t="s">
        <v>7</v>
      </c>
      <c r="I193" s="20" t="s">
        <v>7</v>
      </c>
      <c r="J193" s="21" t="s">
        <v>7</v>
      </c>
      <c r="K193" s="108" t="s">
        <v>7</v>
      </c>
      <c r="L193" s="109" t="s">
        <v>7</v>
      </c>
      <c r="M193" s="110"/>
      <c r="P193" s="23"/>
      <c r="U193" s="24"/>
    </row>
    <row r="194" spans="5:21" s="15" customFormat="1" x14ac:dyDescent="0.3">
      <c r="E194" s="18"/>
      <c r="F194" s="25" t="s">
        <v>7</v>
      </c>
      <c r="G194" s="19" t="s">
        <v>7</v>
      </c>
      <c r="H194" s="20" t="s">
        <v>7</v>
      </c>
      <c r="I194" s="20" t="s">
        <v>7</v>
      </c>
      <c r="J194" s="21" t="s">
        <v>7</v>
      </c>
      <c r="K194" s="108" t="s">
        <v>7</v>
      </c>
      <c r="L194" s="109" t="s">
        <v>7</v>
      </c>
      <c r="M194" s="110"/>
      <c r="P194" s="23"/>
      <c r="U194" s="24"/>
    </row>
    <row r="195" spans="5:21" s="15" customFormat="1" x14ac:dyDescent="0.3">
      <c r="E195" s="18"/>
      <c r="F195" s="25" t="s">
        <v>7</v>
      </c>
      <c r="G195" s="19" t="s">
        <v>7</v>
      </c>
      <c r="H195" s="20" t="s">
        <v>7</v>
      </c>
      <c r="I195" s="20" t="s">
        <v>7</v>
      </c>
      <c r="J195" s="21" t="s">
        <v>7</v>
      </c>
      <c r="K195" s="108" t="s">
        <v>7</v>
      </c>
      <c r="L195" s="109" t="s">
        <v>7</v>
      </c>
      <c r="M195" s="110"/>
      <c r="P195" s="23"/>
      <c r="U195" s="24"/>
    </row>
    <row r="196" spans="5:21" s="15" customFormat="1" x14ac:dyDescent="0.3">
      <c r="E196" s="18"/>
      <c r="F196" s="25" t="s">
        <v>7</v>
      </c>
      <c r="G196" s="19" t="s">
        <v>7</v>
      </c>
      <c r="H196" s="20" t="s">
        <v>7</v>
      </c>
      <c r="I196" s="20" t="s">
        <v>7</v>
      </c>
      <c r="J196" s="21" t="s">
        <v>7</v>
      </c>
      <c r="K196" s="108" t="s">
        <v>7</v>
      </c>
      <c r="L196" s="109" t="s">
        <v>7</v>
      </c>
      <c r="M196" s="110"/>
      <c r="P196" s="23"/>
      <c r="U196" s="24"/>
    </row>
    <row r="197" spans="5:21" s="15" customFormat="1" x14ac:dyDescent="0.3">
      <c r="E197" s="18"/>
      <c r="F197" s="25" t="s">
        <v>7</v>
      </c>
      <c r="G197" s="19" t="s">
        <v>7</v>
      </c>
      <c r="H197" s="20" t="s">
        <v>7</v>
      </c>
      <c r="I197" s="20" t="s">
        <v>7</v>
      </c>
      <c r="J197" s="21" t="s">
        <v>7</v>
      </c>
      <c r="K197" s="108" t="s">
        <v>7</v>
      </c>
      <c r="L197" s="109" t="s">
        <v>7</v>
      </c>
      <c r="M197" s="110"/>
      <c r="P197" s="23"/>
      <c r="U197" s="24"/>
    </row>
    <row r="198" spans="5:21" s="15" customFormat="1" x14ac:dyDescent="0.3">
      <c r="E198" s="18"/>
      <c r="F198" s="25" t="s">
        <v>7</v>
      </c>
      <c r="G198" s="19" t="s">
        <v>7</v>
      </c>
      <c r="H198" s="20" t="s">
        <v>7</v>
      </c>
      <c r="I198" s="20" t="s">
        <v>7</v>
      </c>
      <c r="J198" s="21" t="s">
        <v>7</v>
      </c>
      <c r="K198" s="108" t="s">
        <v>7</v>
      </c>
      <c r="L198" s="109" t="s">
        <v>7</v>
      </c>
      <c r="M198" s="110"/>
      <c r="P198" s="23"/>
      <c r="U198" s="24"/>
    </row>
    <row r="199" spans="5:21" s="15" customFormat="1" x14ac:dyDescent="0.3">
      <c r="E199" s="18"/>
      <c r="F199" s="25" t="s">
        <v>7</v>
      </c>
      <c r="G199" s="19" t="s">
        <v>7</v>
      </c>
      <c r="H199" s="20" t="s">
        <v>7</v>
      </c>
      <c r="I199" s="20" t="s">
        <v>7</v>
      </c>
      <c r="J199" s="21" t="s">
        <v>7</v>
      </c>
      <c r="K199" s="108" t="s">
        <v>7</v>
      </c>
      <c r="L199" s="109" t="s">
        <v>7</v>
      </c>
      <c r="M199" s="110"/>
      <c r="P199" s="23"/>
      <c r="U199" s="24"/>
    </row>
    <row r="200" spans="5:21" s="15" customFormat="1" x14ac:dyDescent="0.3">
      <c r="E200" s="18"/>
      <c r="F200" s="25" t="s">
        <v>7</v>
      </c>
      <c r="G200" s="19" t="s">
        <v>7</v>
      </c>
      <c r="H200" s="20" t="s">
        <v>7</v>
      </c>
      <c r="I200" s="20" t="s">
        <v>7</v>
      </c>
      <c r="J200" s="21" t="s">
        <v>7</v>
      </c>
      <c r="K200" s="108" t="s">
        <v>7</v>
      </c>
      <c r="L200" s="109" t="s">
        <v>7</v>
      </c>
      <c r="M200" s="110"/>
      <c r="P200" s="23"/>
      <c r="U200" s="24"/>
    </row>
    <row r="201" spans="5:21" s="15" customFormat="1" x14ac:dyDescent="0.3">
      <c r="E201" s="18"/>
      <c r="F201" s="25" t="s">
        <v>7</v>
      </c>
      <c r="G201" s="19" t="s">
        <v>7</v>
      </c>
      <c r="H201" s="20" t="s">
        <v>7</v>
      </c>
      <c r="I201" s="20" t="s">
        <v>7</v>
      </c>
      <c r="J201" s="21" t="s">
        <v>7</v>
      </c>
      <c r="K201" s="108" t="s">
        <v>7</v>
      </c>
      <c r="L201" s="109" t="s">
        <v>7</v>
      </c>
      <c r="M201" s="110"/>
      <c r="P201" s="23"/>
      <c r="U201" s="24"/>
    </row>
    <row r="202" spans="5:21" s="15" customFormat="1" x14ac:dyDescent="0.3">
      <c r="E202" s="18"/>
      <c r="F202" s="25" t="s">
        <v>7</v>
      </c>
      <c r="G202" s="19" t="s">
        <v>7</v>
      </c>
      <c r="H202" s="20" t="s">
        <v>7</v>
      </c>
      <c r="I202" s="20" t="s">
        <v>7</v>
      </c>
      <c r="J202" s="21" t="s">
        <v>7</v>
      </c>
      <c r="K202" s="108" t="s">
        <v>7</v>
      </c>
      <c r="L202" s="109" t="s">
        <v>7</v>
      </c>
      <c r="M202" s="110"/>
      <c r="P202" s="23"/>
      <c r="U202" s="24"/>
    </row>
    <row r="203" spans="5:21" s="15" customFormat="1" x14ac:dyDescent="0.3">
      <c r="E203" s="18"/>
      <c r="F203" s="25" t="s">
        <v>7</v>
      </c>
      <c r="G203" s="19" t="s">
        <v>7</v>
      </c>
      <c r="H203" s="20" t="s">
        <v>7</v>
      </c>
      <c r="I203" s="20" t="s">
        <v>7</v>
      </c>
      <c r="J203" s="21" t="s">
        <v>7</v>
      </c>
      <c r="K203" s="108" t="s">
        <v>7</v>
      </c>
      <c r="L203" s="109" t="s">
        <v>7</v>
      </c>
      <c r="M203" s="110"/>
      <c r="P203" s="23"/>
      <c r="U203" s="24"/>
    </row>
    <row r="204" spans="5:21" s="15" customFormat="1" x14ac:dyDescent="0.3">
      <c r="E204" s="18"/>
      <c r="F204" s="25" t="s">
        <v>7</v>
      </c>
      <c r="G204" s="19" t="s">
        <v>7</v>
      </c>
      <c r="H204" s="20" t="s">
        <v>7</v>
      </c>
      <c r="I204" s="20" t="s">
        <v>7</v>
      </c>
      <c r="J204" s="21" t="s">
        <v>7</v>
      </c>
      <c r="K204" s="108" t="s">
        <v>7</v>
      </c>
      <c r="L204" s="109" t="s">
        <v>7</v>
      </c>
      <c r="M204" s="110"/>
      <c r="P204" s="23"/>
      <c r="U204" s="24"/>
    </row>
    <row r="205" spans="5:21" s="15" customFormat="1" x14ac:dyDescent="0.3">
      <c r="E205" s="18"/>
      <c r="F205" s="25" t="s">
        <v>7</v>
      </c>
      <c r="G205" s="19" t="s">
        <v>7</v>
      </c>
      <c r="H205" s="20" t="s">
        <v>7</v>
      </c>
      <c r="I205" s="20" t="s">
        <v>7</v>
      </c>
      <c r="J205" s="21" t="s">
        <v>7</v>
      </c>
      <c r="K205" s="108" t="s">
        <v>7</v>
      </c>
      <c r="L205" s="109" t="s">
        <v>7</v>
      </c>
      <c r="M205" s="110"/>
      <c r="P205" s="23"/>
      <c r="U205" s="24"/>
    </row>
    <row r="206" spans="5:21" s="15" customFormat="1" x14ac:dyDescent="0.3">
      <c r="E206" s="18"/>
      <c r="F206" s="25" t="s">
        <v>7</v>
      </c>
      <c r="G206" s="19" t="s">
        <v>7</v>
      </c>
      <c r="H206" s="20" t="s">
        <v>7</v>
      </c>
      <c r="I206" s="20" t="s">
        <v>7</v>
      </c>
      <c r="J206" s="21" t="s">
        <v>7</v>
      </c>
      <c r="K206" s="108" t="s">
        <v>7</v>
      </c>
      <c r="L206" s="109" t="s">
        <v>7</v>
      </c>
      <c r="M206" s="110"/>
      <c r="P206" s="23"/>
      <c r="U206" s="24"/>
    </row>
    <row r="207" spans="5:21" s="15" customFormat="1" x14ac:dyDescent="0.3">
      <c r="E207" s="18"/>
      <c r="F207" s="25" t="s">
        <v>7</v>
      </c>
      <c r="G207" s="19" t="s">
        <v>7</v>
      </c>
      <c r="H207" s="20" t="s">
        <v>7</v>
      </c>
      <c r="I207" s="20" t="s">
        <v>7</v>
      </c>
      <c r="J207" s="21" t="s">
        <v>7</v>
      </c>
      <c r="K207" s="108" t="s">
        <v>7</v>
      </c>
      <c r="L207" s="109" t="s">
        <v>7</v>
      </c>
      <c r="M207" s="110"/>
      <c r="P207" s="23"/>
      <c r="U207" s="24"/>
    </row>
    <row r="208" spans="5:21" s="15" customFormat="1" x14ac:dyDescent="0.3">
      <c r="E208" s="18"/>
      <c r="F208" s="25" t="s">
        <v>7</v>
      </c>
      <c r="G208" s="19" t="s">
        <v>7</v>
      </c>
      <c r="H208" s="20" t="s">
        <v>7</v>
      </c>
      <c r="I208" s="20" t="s">
        <v>7</v>
      </c>
      <c r="J208" s="21" t="s">
        <v>7</v>
      </c>
      <c r="K208" s="108" t="s">
        <v>7</v>
      </c>
      <c r="L208" s="109" t="s">
        <v>7</v>
      </c>
      <c r="M208" s="110"/>
      <c r="P208" s="23"/>
      <c r="U208" s="24"/>
    </row>
    <row r="209" spans="5:21" s="15" customFormat="1" x14ac:dyDescent="0.3">
      <c r="E209" s="18"/>
      <c r="F209" s="25" t="s">
        <v>7</v>
      </c>
      <c r="G209" s="19" t="s">
        <v>7</v>
      </c>
      <c r="H209" s="20" t="s">
        <v>7</v>
      </c>
      <c r="I209" s="20" t="s">
        <v>7</v>
      </c>
      <c r="J209" s="21" t="s">
        <v>7</v>
      </c>
      <c r="K209" s="108" t="s">
        <v>7</v>
      </c>
      <c r="L209" s="109" t="s">
        <v>7</v>
      </c>
      <c r="M209" s="110"/>
      <c r="P209" s="23"/>
      <c r="U209" s="24"/>
    </row>
    <row r="210" spans="5:21" s="15" customFormat="1" x14ac:dyDescent="0.3">
      <c r="E210" s="18"/>
      <c r="F210" s="25" t="s">
        <v>7</v>
      </c>
      <c r="G210" s="19" t="s">
        <v>7</v>
      </c>
      <c r="H210" s="20" t="s">
        <v>7</v>
      </c>
      <c r="I210" s="20" t="s">
        <v>7</v>
      </c>
      <c r="J210" s="21" t="s">
        <v>7</v>
      </c>
      <c r="K210" s="108" t="s">
        <v>7</v>
      </c>
      <c r="L210" s="109" t="s">
        <v>7</v>
      </c>
      <c r="M210" s="110"/>
      <c r="P210" s="23"/>
      <c r="U210" s="24"/>
    </row>
    <row r="211" spans="5:21" s="15" customFormat="1" x14ac:dyDescent="0.3">
      <c r="E211" s="18"/>
      <c r="F211" s="25" t="s">
        <v>7</v>
      </c>
      <c r="G211" s="19" t="s">
        <v>7</v>
      </c>
      <c r="H211" s="20" t="s">
        <v>7</v>
      </c>
      <c r="I211" s="20" t="s">
        <v>7</v>
      </c>
      <c r="J211" s="21" t="s">
        <v>7</v>
      </c>
      <c r="K211" s="108" t="s">
        <v>7</v>
      </c>
      <c r="L211" s="109" t="s">
        <v>7</v>
      </c>
      <c r="M211" s="110"/>
      <c r="P211" s="23"/>
      <c r="U211" s="24"/>
    </row>
    <row r="212" spans="5:21" s="15" customFormat="1" x14ac:dyDescent="0.3">
      <c r="E212" s="18"/>
      <c r="F212" s="25" t="s">
        <v>7</v>
      </c>
      <c r="G212" s="19" t="s">
        <v>7</v>
      </c>
      <c r="H212" s="20" t="s">
        <v>7</v>
      </c>
      <c r="I212" s="20" t="s">
        <v>7</v>
      </c>
      <c r="J212" s="21" t="s">
        <v>7</v>
      </c>
      <c r="K212" s="108" t="s">
        <v>7</v>
      </c>
      <c r="L212" s="109" t="s">
        <v>7</v>
      </c>
      <c r="M212" s="110"/>
      <c r="P212" s="23"/>
      <c r="U212" s="24"/>
    </row>
    <row r="213" spans="5:21" s="15" customFormat="1" x14ac:dyDescent="0.3">
      <c r="E213" s="18"/>
      <c r="F213" s="25" t="s">
        <v>7</v>
      </c>
      <c r="G213" s="19" t="s">
        <v>7</v>
      </c>
      <c r="H213" s="20" t="s">
        <v>7</v>
      </c>
      <c r="I213" s="20" t="s">
        <v>7</v>
      </c>
      <c r="J213" s="21" t="s">
        <v>7</v>
      </c>
      <c r="K213" s="108" t="s">
        <v>7</v>
      </c>
      <c r="L213" s="109" t="s">
        <v>7</v>
      </c>
      <c r="M213" s="110"/>
      <c r="P213" s="23"/>
      <c r="U213" s="24"/>
    </row>
    <row r="214" spans="5:21" s="15" customFormat="1" x14ac:dyDescent="0.3">
      <c r="E214" s="18"/>
      <c r="F214" s="25" t="s">
        <v>7</v>
      </c>
      <c r="G214" s="19" t="s">
        <v>7</v>
      </c>
      <c r="H214" s="20" t="s">
        <v>7</v>
      </c>
      <c r="I214" s="20" t="s">
        <v>7</v>
      </c>
      <c r="J214" s="21" t="s">
        <v>7</v>
      </c>
      <c r="K214" s="108" t="s">
        <v>7</v>
      </c>
      <c r="L214" s="109" t="s">
        <v>7</v>
      </c>
      <c r="M214" s="110"/>
      <c r="P214" s="23"/>
      <c r="U214" s="24"/>
    </row>
    <row r="215" spans="5:21" s="15" customFormat="1" x14ac:dyDescent="0.3">
      <c r="E215" s="18"/>
      <c r="F215" s="25" t="s">
        <v>7</v>
      </c>
      <c r="G215" s="19" t="s">
        <v>7</v>
      </c>
      <c r="H215" s="20" t="s">
        <v>7</v>
      </c>
      <c r="I215" s="20" t="s">
        <v>7</v>
      </c>
      <c r="J215" s="21" t="s">
        <v>7</v>
      </c>
      <c r="K215" s="108" t="s">
        <v>7</v>
      </c>
      <c r="L215" s="109" t="s">
        <v>7</v>
      </c>
      <c r="M215" s="110"/>
      <c r="P215" s="23"/>
      <c r="U215" s="24"/>
    </row>
    <row r="216" spans="5:21" s="15" customFormat="1" x14ac:dyDescent="0.3">
      <c r="E216" s="18"/>
      <c r="F216" s="25" t="s">
        <v>7</v>
      </c>
      <c r="G216" s="19" t="s">
        <v>7</v>
      </c>
      <c r="H216" s="20" t="s">
        <v>7</v>
      </c>
      <c r="I216" s="20" t="s">
        <v>7</v>
      </c>
      <c r="J216" s="21" t="s">
        <v>7</v>
      </c>
      <c r="K216" s="108" t="s">
        <v>7</v>
      </c>
      <c r="L216" s="109" t="s">
        <v>7</v>
      </c>
      <c r="M216" s="110"/>
      <c r="P216" s="23"/>
      <c r="U216" s="24"/>
    </row>
    <row r="217" spans="5:21" s="15" customFormat="1" x14ac:dyDescent="0.3">
      <c r="E217" s="18"/>
      <c r="F217" s="25" t="s">
        <v>7</v>
      </c>
      <c r="G217" s="19" t="s">
        <v>7</v>
      </c>
      <c r="H217" s="20" t="s">
        <v>7</v>
      </c>
      <c r="I217" s="20" t="s">
        <v>7</v>
      </c>
      <c r="J217" s="21" t="s">
        <v>7</v>
      </c>
      <c r="K217" s="108" t="s">
        <v>7</v>
      </c>
      <c r="L217" s="109" t="s">
        <v>7</v>
      </c>
      <c r="M217" s="110"/>
      <c r="P217" s="23"/>
      <c r="U217" s="24"/>
    </row>
    <row r="218" spans="5:21" s="15" customFormat="1" x14ac:dyDescent="0.3">
      <c r="E218" s="18"/>
      <c r="F218" s="25" t="s">
        <v>7</v>
      </c>
      <c r="G218" s="19" t="s">
        <v>7</v>
      </c>
      <c r="H218" s="20" t="s">
        <v>7</v>
      </c>
      <c r="I218" s="20" t="s">
        <v>7</v>
      </c>
      <c r="J218" s="21" t="s">
        <v>7</v>
      </c>
      <c r="K218" s="108" t="s">
        <v>7</v>
      </c>
      <c r="L218" s="109" t="s">
        <v>7</v>
      </c>
      <c r="M218" s="110"/>
      <c r="P218" s="23"/>
      <c r="U218" s="24"/>
    </row>
    <row r="219" spans="5:21" s="15" customFormat="1" x14ac:dyDescent="0.3">
      <c r="E219" s="18"/>
      <c r="F219" s="25" t="s">
        <v>7</v>
      </c>
      <c r="G219" s="19" t="s">
        <v>7</v>
      </c>
      <c r="H219" s="20" t="s">
        <v>7</v>
      </c>
      <c r="I219" s="20" t="s">
        <v>7</v>
      </c>
      <c r="J219" s="21" t="s">
        <v>7</v>
      </c>
      <c r="K219" s="108" t="s">
        <v>7</v>
      </c>
      <c r="L219" s="109" t="s">
        <v>7</v>
      </c>
      <c r="M219" s="110"/>
      <c r="P219" s="23"/>
      <c r="U219" s="24"/>
    </row>
    <row r="220" spans="5:21" s="15" customFormat="1" x14ac:dyDescent="0.3">
      <c r="E220" s="18"/>
      <c r="F220" s="25" t="s">
        <v>7</v>
      </c>
      <c r="G220" s="19" t="s">
        <v>7</v>
      </c>
      <c r="H220" s="20" t="s">
        <v>7</v>
      </c>
      <c r="I220" s="20" t="s">
        <v>7</v>
      </c>
      <c r="J220" s="21" t="s">
        <v>7</v>
      </c>
      <c r="K220" s="108" t="s">
        <v>7</v>
      </c>
      <c r="L220" s="109" t="s">
        <v>7</v>
      </c>
      <c r="M220" s="110"/>
      <c r="P220" s="23"/>
      <c r="U220" s="24"/>
    </row>
    <row r="221" spans="5:21" s="15" customFormat="1" x14ac:dyDescent="0.3">
      <c r="E221" s="18"/>
      <c r="F221" s="25" t="s">
        <v>7</v>
      </c>
      <c r="G221" s="19" t="s">
        <v>7</v>
      </c>
      <c r="H221" s="20" t="s">
        <v>7</v>
      </c>
      <c r="I221" s="20" t="s">
        <v>7</v>
      </c>
      <c r="J221" s="21" t="s">
        <v>7</v>
      </c>
      <c r="K221" s="108" t="s">
        <v>7</v>
      </c>
      <c r="L221" s="109" t="s">
        <v>7</v>
      </c>
      <c r="M221" s="110"/>
      <c r="P221" s="23"/>
      <c r="U221" s="24"/>
    </row>
    <row r="222" spans="5:21" s="15" customFormat="1" x14ac:dyDescent="0.3">
      <c r="E222" s="18"/>
      <c r="F222" s="25" t="s">
        <v>7</v>
      </c>
      <c r="G222" s="19" t="s">
        <v>7</v>
      </c>
      <c r="H222" s="20" t="s">
        <v>7</v>
      </c>
      <c r="I222" s="20" t="s">
        <v>7</v>
      </c>
      <c r="J222" s="21" t="s">
        <v>7</v>
      </c>
      <c r="K222" s="108" t="s">
        <v>7</v>
      </c>
      <c r="L222" s="109" t="s">
        <v>7</v>
      </c>
      <c r="M222" s="110"/>
      <c r="P222" s="23"/>
      <c r="U222" s="24"/>
    </row>
    <row r="223" spans="5:21" s="15" customFormat="1" x14ac:dyDescent="0.3">
      <c r="E223" s="18"/>
      <c r="F223" s="25" t="s">
        <v>7</v>
      </c>
      <c r="G223" s="19" t="s">
        <v>7</v>
      </c>
      <c r="H223" s="20" t="s">
        <v>7</v>
      </c>
      <c r="I223" s="20" t="s">
        <v>7</v>
      </c>
      <c r="J223" s="21" t="s">
        <v>7</v>
      </c>
      <c r="K223" s="108" t="s">
        <v>7</v>
      </c>
      <c r="L223" s="109" t="s">
        <v>7</v>
      </c>
      <c r="M223" s="110"/>
      <c r="P223" s="23"/>
      <c r="U223" s="24"/>
    </row>
    <row r="224" spans="5:21" s="15" customFormat="1" x14ac:dyDescent="0.3">
      <c r="E224" s="18"/>
      <c r="F224" s="25" t="s">
        <v>7</v>
      </c>
      <c r="G224" s="19" t="s">
        <v>7</v>
      </c>
      <c r="H224" s="20" t="s">
        <v>7</v>
      </c>
      <c r="I224" s="20" t="s">
        <v>7</v>
      </c>
      <c r="J224" s="21" t="s">
        <v>7</v>
      </c>
      <c r="K224" s="108" t="s">
        <v>7</v>
      </c>
      <c r="L224" s="109" t="s">
        <v>7</v>
      </c>
      <c r="M224" s="110"/>
      <c r="P224" s="23"/>
      <c r="U224" s="24"/>
    </row>
    <row r="225" spans="5:21" s="15" customFormat="1" x14ac:dyDescent="0.3">
      <c r="E225" s="18"/>
      <c r="F225" s="25" t="s">
        <v>7</v>
      </c>
      <c r="G225" s="19" t="s">
        <v>7</v>
      </c>
      <c r="H225" s="20" t="s">
        <v>7</v>
      </c>
      <c r="I225" s="20" t="s">
        <v>7</v>
      </c>
      <c r="J225" s="21" t="s">
        <v>7</v>
      </c>
      <c r="K225" s="108" t="s">
        <v>7</v>
      </c>
      <c r="L225" s="109" t="s">
        <v>7</v>
      </c>
      <c r="M225" s="110"/>
      <c r="P225" s="23"/>
      <c r="U225" s="24"/>
    </row>
    <row r="226" spans="5:21" s="15" customFormat="1" x14ac:dyDescent="0.3">
      <c r="E226" s="18"/>
      <c r="F226" s="25" t="s">
        <v>7</v>
      </c>
      <c r="G226" s="19" t="s">
        <v>7</v>
      </c>
      <c r="H226" s="20" t="s">
        <v>7</v>
      </c>
      <c r="I226" s="20" t="s">
        <v>7</v>
      </c>
      <c r="J226" s="21" t="s">
        <v>7</v>
      </c>
      <c r="K226" s="108" t="s">
        <v>7</v>
      </c>
      <c r="L226" s="109" t="s">
        <v>7</v>
      </c>
      <c r="M226" s="110"/>
      <c r="P226" s="23"/>
      <c r="U226" s="24"/>
    </row>
    <row r="227" spans="5:21" s="15" customFormat="1" x14ac:dyDescent="0.3">
      <c r="E227" s="18"/>
      <c r="F227" s="25" t="s">
        <v>7</v>
      </c>
      <c r="G227" s="19" t="s">
        <v>7</v>
      </c>
      <c r="H227" s="20" t="s">
        <v>7</v>
      </c>
      <c r="I227" s="20" t="s">
        <v>7</v>
      </c>
      <c r="J227" s="21" t="s">
        <v>7</v>
      </c>
      <c r="K227" s="108" t="s">
        <v>7</v>
      </c>
      <c r="L227" s="109" t="s">
        <v>7</v>
      </c>
      <c r="M227" s="110"/>
      <c r="P227" s="23"/>
      <c r="U227" s="24"/>
    </row>
    <row r="228" spans="5:21" s="15" customFormat="1" x14ac:dyDescent="0.3">
      <c r="E228" s="18"/>
      <c r="F228" s="25" t="s">
        <v>7</v>
      </c>
      <c r="G228" s="19" t="s">
        <v>7</v>
      </c>
      <c r="H228" s="20" t="s">
        <v>7</v>
      </c>
      <c r="I228" s="20" t="s">
        <v>7</v>
      </c>
      <c r="J228" s="21" t="s">
        <v>7</v>
      </c>
      <c r="K228" s="108" t="s">
        <v>7</v>
      </c>
      <c r="L228" s="109" t="s">
        <v>7</v>
      </c>
      <c r="M228" s="110"/>
      <c r="P228" s="23"/>
      <c r="U228" s="24"/>
    </row>
    <row r="229" spans="5:21" s="15" customFormat="1" x14ac:dyDescent="0.3">
      <c r="E229" s="18"/>
      <c r="F229" s="25" t="s">
        <v>7</v>
      </c>
      <c r="G229" s="19" t="s">
        <v>7</v>
      </c>
      <c r="H229" s="20" t="s">
        <v>7</v>
      </c>
      <c r="I229" s="20" t="s">
        <v>7</v>
      </c>
      <c r="J229" s="21" t="s">
        <v>7</v>
      </c>
      <c r="K229" s="108" t="s">
        <v>7</v>
      </c>
      <c r="L229" s="109" t="s">
        <v>7</v>
      </c>
      <c r="M229" s="110"/>
      <c r="P229" s="23"/>
      <c r="U229" s="24"/>
    </row>
    <row r="230" spans="5:21" s="15" customFormat="1" x14ac:dyDescent="0.3">
      <c r="E230" s="18"/>
      <c r="F230" s="25" t="s">
        <v>7</v>
      </c>
      <c r="G230" s="19" t="s">
        <v>7</v>
      </c>
      <c r="H230" s="20" t="s">
        <v>7</v>
      </c>
      <c r="I230" s="20" t="s">
        <v>7</v>
      </c>
      <c r="J230" s="21" t="s">
        <v>7</v>
      </c>
      <c r="K230" s="108" t="s">
        <v>7</v>
      </c>
      <c r="L230" s="109" t="s">
        <v>7</v>
      </c>
      <c r="M230" s="110"/>
      <c r="P230" s="23"/>
      <c r="U230" s="24"/>
    </row>
    <row r="231" spans="5:21" s="15" customFormat="1" x14ac:dyDescent="0.3">
      <c r="E231" s="18"/>
      <c r="F231" s="25" t="s">
        <v>7</v>
      </c>
      <c r="G231" s="19" t="s">
        <v>7</v>
      </c>
      <c r="H231" s="20" t="s">
        <v>7</v>
      </c>
      <c r="I231" s="20" t="s">
        <v>7</v>
      </c>
      <c r="J231" s="21" t="s">
        <v>7</v>
      </c>
      <c r="K231" s="108" t="s">
        <v>7</v>
      </c>
      <c r="L231" s="109" t="s">
        <v>7</v>
      </c>
      <c r="M231" s="110"/>
      <c r="P231" s="23"/>
      <c r="U231" s="24"/>
    </row>
    <row r="232" spans="5:21" s="15" customFormat="1" x14ac:dyDescent="0.3">
      <c r="E232" s="18"/>
      <c r="F232" s="25" t="s">
        <v>7</v>
      </c>
      <c r="G232" s="19" t="s">
        <v>7</v>
      </c>
      <c r="H232" s="20" t="s">
        <v>7</v>
      </c>
      <c r="I232" s="20" t="s">
        <v>7</v>
      </c>
      <c r="J232" s="21" t="s">
        <v>7</v>
      </c>
      <c r="K232" s="108" t="s">
        <v>7</v>
      </c>
      <c r="L232" s="109" t="s">
        <v>7</v>
      </c>
      <c r="M232" s="110"/>
      <c r="P232" s="23"/>
      <c r="U232" s="24"/>
    </row>
    <row r="233" spans="5:21" s="15" customFormat="1" x14ac:dyDescent="0.3">
      <c r="E233" s="18"/>
      <c r="F233" s="25" t="s">
        <v>7</v>
      </c>
      <c r="G233" s="19" t="s">
        <v>7</v>
      </c>
      <c r="H233" s="20" t="s">
        <v>7</v>
      </c>
      <c r="I233" s="20" t="s">
        <v>7</v>
      </c>
      <c r="J233" s="21" t="s">
        <v>7</v>
      </c>
      <c r="K233" s="108" t="s">
        <v>7</v>
      </c>
      <c r="L233" s="109" t="s">
        <v>7</v>
      </c>
      <c r="M233" s="110"/>
      <c r="P233" s="23"/>
      <c r="U233" s="24"/>
    </row>
    <row r="234" spans="5:21" s="15" customFormat="1" x14ac:dyDescent="0.3">
      <c r="E234" s="18"/>
      <c r="F234" s="25" t="s">
        <v>7</v>
      </c>
      <c r="G234" s="19" t="s">
        <v>7</v>
      </c>
      <c r="H234" s="20" t="s">
        <v>7</v>
      </c>
      <c r="I234" s="20" t="s">
        <v>7</v>
      </c>
      <c r="J234" s="21" t="s">
        <v>7</v>
      </c>
      <c r="K234" s="108" t="s">
        <v>7</v>
      </c>
      <c r="L234" s="109" t="s">
        <v>7</v>
      </c>
      <c r="M234" s="110"/>
      <c r="P234" s="23"/>
      <c r="U234" s="24"/>
    </row>
    <row r="235" spans="5:21" s="15" customFormat="1" x14ac:dyDescent="0.3">
      <c r="E235" s="18"/>
      <c r="F235" s="25" t="s">
        <v>7</v>
      </c>
      <c r="G235" s="19" t="s">
        <v>7</v>
      </c>
      <c r="H235" s="20" t="s">
        <v>7</v>
      </c>
      <c r="I235" s="20" t="s">
        <v>7</v>
      </c>
      <c r="J235" s="21" t="s">
        <v>7</v>
      </c>
      <c r="K235" s="108" t="s">
        <v>7</v>
      </c>
      <c r="L235" s="109" t="s">
        <v>7</v>
      </c>
      <c r="M235" s="110"/>
      <c r="P235" s="23"/>
      <c r="U235" s="24"/>
    </row>
    <row r="236" spans="5:21" s="15" customFormat="1" x14ac:dyDescent="0.3">
      <c r="E236" s="18"/>
      <c r="F236" s="25" t="s">
        <v>7</v>
      </c>
      <c r="G236" s="19" t="s">
        <v>7</v>
      </c>
      <c r="H236" s="20" t="s">
        <v>7</v>
      </c>
      <c r="I236" s="20" t="s">
        <v>7</v>
      </c>
      <c r="J236" s="21" t="s">
        <v>7</v>
      </c>
      <c r="K236" s="108" t="s">
        <v>7</v>
      </c>
      <c r="L236" s="109" t="s">
        <v>7</v>
      </c>
      <c r="M236" s="110"/>
      <c r="P236" s="23"/>
      <c r="U236" s="24"/>
    </row>
    <row r="237" spans="5:21" s="15" customFormat="1" x14ac:dyDescent="0.3">
      <c r="E237" s="18"/>
      <c r="F237" s="25" t="s">
        <v>7</v>
      </c>
      <c r="G237" s="19" t="s">
        <v>7</v>
      </c>
      <c r="H237" s="20" t="s">
        <v>7</v>
      </c>
      <c r="I237" s="20" t="s">
        <v>7</v>
      </c>
      <c r="J237" s="21" t="s">
        <v>7</v>
      </c>
      <c r="K237" s="108" t="s">
        <v>7</v>
      </c>
      <c r="L237" s="109" t="s">
        <v>7</v>
      </c>
      <c r="M237" s="110"/>
      <c r="P237" s="23"/>
      <c r="U237" s="24"/>
    </row>
    <row r="238" spans="5:21" s="15" customFormat="1" x14ac:dyDescent="0.3">
      <c r="E238" s="18"/>
      <c r="F238" s="25" t="s">
        <v>7</v>
      </c>
      <c r="G238" s="19" t="s">
        <v>7</v>
      </c>
      <c r="H238" s="20" t="s">
        <v>7</v>
      </c>
      <c r="I238" s="20" t="s">
        <v>7</v>
      </c>
      <c r="J238" s="21" t="s">
        <v>7</v>
      </c>
      <c r="K238" s="108" t="s">
        <v>7</v>
      </c>
      <c r="L238" s="109" t="s">
        <v>7</v>
      </c>
      <c r="M238" s="110"/>
      <c r="P238" s="23"/>
      <c r="U238" s="24"/>
    </row>
    <row r="239" spans="5:21" s="15" customFormat="1" x14ac:dyDescent="0.3">
      <c r="E239" s="18"/>
      <c r="F239" s="25" t="s">
        <v>7</v>
      </c>
      <c r="G239" s="19" t="s">
        <v>7</v>
      </c>
      <c r="H239" s="20" t="s">
        <v>7</v>
      </c>
      <c r="I239" s="20" t="s">
        <v>7</v>
      </c>
      <c r="J239" s="21" t="s">
        <v>7</v>
      </c>
      <c r="K239" s="108" t="s">
        <v>7</v>
      </c>
      <c r="L239" s="109" t="s">
        <v>7</v>
      </c>
      <c r="M239" s="110"/>
      <c r="P239" s="23"/>
      <c r="U239" s="24"/>
    </row>
    <row r="240" spans="5:21" s="15" customFormat="1" x14ac:dyDescent="0.3">
      <c r="E240" s="18"/>
      <c r="F240" s="25" t="s">
        <v>7</v>
      </c>
      <c r="G240" s="19" t="s">
        <v>7</v>
      </c>
      <c r="H240" s="20" t="s">
        <v>7</v>
      </c>
      <c r="I240" s="20" t="s">
        <v>7</v>
      </c>
      <c r="J240" s="21" t="s">
        <v>7</v>
      </c>
      <c r="K240" s="108" t="s">
        <v>7</v>
      </c>
      <c r="L240" s="109" t="s">
        <v>7</v>
      </c>
      <c r="M240" s="110"/>
      <c r="P240" s="23"/>
      <c r="U240" s="24"/>
    </row>
    <row r="241" spans="5:21" s="15" customFormat="1" x14ac:dyDescent="0.3">
      <c r="E241" s="18"/>
      <c r="F241" s="25" t="s">
        <v>7</v>
      </c>
      <c r="G241" s="19" t="s">
        <v>7</v>
      </c>
      <c r="H241" s="20" t="s">
        <v>7</v>
      </c>
      <c r="I241" s="20" t="s">
        <v>7</v>
      </c>
      <c r="J241" s="21" t="s">
        <v>7</v>
      </c>
      <c r="K241" s="108" t="s">
        <v>7</v>
      </c>
      <c r="L241" s="109" t="s">
        <v>7</v>
      </c>
      <c r="M241" s="110"/>
      <c r="P241" s="23"/>
      <c r="U241" s="24"/>
    </row>
    <row r="242" spans="5:21" s="15" customFormat="1" x14ac:dyDescent="0.3">
      <c r="E242" s="18"/>
      <c r="F242" s="25" t="s">
        <v>7</v>
      </c>
      <c r="G242" s="19" t="s">
        <v>7</v>
      </c>
      <c r="H242" s="20" t="s">
        <v>7</v>
      </c>
      <c r="I242" s="20" t="s">
        <v>7</v>
      </c>
      <c r="J242" s="21" t="s">
        <v>7</v>
      </c>
      <c r="K242" s="108" t="s">
        <v>7</v>
      </c>
      <c r="L242" s="109" t="s">
        <v>7</v>
      </c>
      <c r="M242" s="110"/>
      <c r="P242" s="23"/>
      <c r="U242" s="24"/>
    </row>
    <row r="243" spans="5:21" s="15" customFormat="1" x14ac:dyDescent="0.3">
      <c r="E243" s="18"/>
      <c r="F243" s="25" t="s">
        <v>7</v>
      </c>
      <c r="G243" s="19" t="s">
        <v>7</v>
      </c>
      <c r="H243" s="20" t="s">
        <v>7</v>
      </c>
      <c r="I243" s="20" t="s">
        <v>7</v>
      </c>
      <c r="J243" s="21" t="s">
        <v>7</v>
      </c>
      <c r="K243" s="108" t="s">
        <v>7</v>
      </c>
      <c r="L243" s="109" t="s">
        <v>7</v>
      </c>
      <c r="M243" s="110"/>
      <c r="P243" s="23"/>
      <c r="U243" s="24"/>
    </row>
    <row r="244" spans="5:21" s="15" customFormat="1" x14ac:dyDescent="0.3">
      <c r="E244" s="18"/>
      <c r="F244" s="25" t="s">
        <v>7</v>
      </c>
      <c r="G244" s="19" t="s">
        <v>7</v>
      </c>
      <c r="H244" s="20" t="s">
        <v>7</v>
      </c>
      <c r="I244" s="20" t="s">
        <v>7</v>
      </c>
      <c r="J244" s="21" t="s">
        <v>7</v>
      </c>
      <c r="K244" s="108" t="s">
        <v>7</v>
      </c>
      <c r="L244" s="109" t="s">
        <v>7</v>
      </c>
      <c r="M244" s="110"/>
      <c r="P244" s="23"/>
      <c r="U244" s="24"/>
    </row>
    <row r="245" spans="5:21" s="15" customFormat="1" x14ac:dyDescent="0.3">
      <c r="E245" s="18"/>
      <c r="F245" s="25" t="s">
        <v>7</v>
      </c>
      <c r="G245" s="19" t="s">
        <v>7</v>
      </c>
      <c r="H245" s="20" t="s">
        <v>7</v>
      </c>
      <c r="I245" s="20" t="s">
        <v>7</v>
      </c>
      <c r="J245" s="21" t="s">
        <v>7</v>
      </c>
      <c r="K245" s="108" t="s">
        <v>7</v>
      </c>
      <c r="L245" s="109" t="s">
        <v>7</v>
      </c>
      <c r="M245" s="110"/>
      <c r="P245" s="23"/>
      <c r="U245" s="24"/>
    </row>
    <row r="246" spans="5:21" s="15" customFormat="1" x14ac:dyDescent="0.3">
      <c r="E246" s="18"/>
      <c r="F246" s="25" t="s">
        <v>7</v>
      </c>
      <c r="G246" s="19" t="s">
        <v>7</v>
      </c>
      <c r="H246" s="20" t="s">
        <v>7</v>
      </c>
      <c r="I246" s="20" t="s">
        <v>7</v>
      </c>
      <c r="J246" s="21" t="s">
        <v>7</v>
      </c>
      <c r="K246" s="108" t="s">
        <v>7</v>
      </c>
      <c r="L246" s="109" t="s">
        <v>7</v>
      </c>
      <c r="M246" s="110"/>
      <c r="P246" s="23"/>
      <c r="U246" s="24"/>
    </row>
    <row r="247" spans="5:21" s="15" customFormat="1" x14ac:dyDescent="0.3">
      <c r="E247" s="18"/>
      <c r="F247" s="25" t="s">
        <v>7</v>
      </c>
      <c r="G247" s="19" t="s">
        <v>7</v>
      </c>
      <c r="H247" s="20" t="s">
        <v>7</v>
      </c>
      <c r="I247" s="20" t="s">
        <v>7</v>
      </c>
      <c r="J247" s="21" t="s">
        <v>7</v>
      </c>
      <c r="K247" s="108" t="s">
        <v>7</v>
      </c>
      <c r="L247" s="109" t="s">
        <v>7</v>
      </c>
      <c r="M247" s="110"/>
      <c r="P247" s="23"/>
      <c r="U247" s="24"/>
    </row>
    <row r="248" spans="5:21" s="15" customFormat="1" x14ac:dyDescent="0.3">
      <c r="E248" s="18"/>
      <c r="F248" s="25" t="s">
        <v>7</v>
      </c>
      <c r="G248" s="19" t="s">
        <v>7</v>
      </c>
      <c r="H248" s="20" t="s">
        <v>7</v>
      </c>
      <c r="I248" s="20" t="s">
        <v>7</v>
      </c>
      <c r="J248" s="21" t="s">
        <v>7</v>
      </c>
      <c r="K248" s="108" t="s">
        <v>7</v>
      </c>
      <c r="L248" s="109" t="s">
        <v>7</v>
      </c>
      <c r="M248" s="110"/>
      <c r="P248" s="23"/>
      <c r="U248" s="24"/>
    </row>
    <row r="249" spans="5:21" s="15" customFormat="1" x14ac:dyDescent="0.3">
      <c r="E249" s="18"/>
      <c r="F249" s="25" t="s">
        <v>7</v>
      </c>
      <c r="G249" s="19" t="s">
        <v>7</v>
      </c>
      <c r="H249" s="20" t="s">
        <v>7</v>
      </c>
      <c r="I249" s="20" t="s">
        <v>7</v>
      </c>
      <c r="J249" s="21" t="s">
        <v>7</v>
      </c>
      <c r="K249" s="108" t="s">
        <v>7</v>
      </c>
      <c r="L249" s="109" t="s">
        <v>7</v>
      </c>
      <c r="M249" s="110"/>
      <c r="P249" s="23"/>
      <c r="U249" s="24"/>
    </row>
    <row r="250" spans="5:21" s="15" customFormat="1" x14ac:dyDescent="0.3">
      <c r="E250" s="18"/>
      <c r="F250" s="25" t="s">
        <v>7</v>
      </c>
      <c r="G250" s="19" t="s">
        <v>7</v>
      </c>
      <c r="H250" s="20" t="s">
        <v>7</v>
      </c>
      <c r="I250" s="20" t="s">
        <v>7</v>
      </c>
      <c r="J250" s="21" t="s">
        <v>7</v>
      </c>
      <c r="K250" s="108" t="s">
        <v>7</v>
      </c>
      <c r="L250" s="109" t="s">
        <v>7</v>
      </c>
      <c r="M250" s="110"/>
      <c r="P250" s="23"/>
      <c r="U250" s="24"/>
    </row>
    <row r="251" spans="5:21" s="15" customFormat="1" x14ac:dyDescent="0.3">
      <c r="E251" s="18"/>
      <c r="F251" s="25" t="s">
        <v>7</v>
      </c>
      <c r="G251" s="19" t="s">
        <v>7</v>
      </c>
      <c r="H251" s="20" t="s">
        <v>7</v>
      </c>
      <c r="I251" s="20" t="s">
        <v>7</v>
      </c>
      <c r="J251" s="21" t="s">
        <v>7</v>
      </c>
      <c r="K251" s="108" t="s">
        <v>7</v>
      </c>
      <c r="L251" s="109" t="s">
        <v>7</v>
      </c>
      <c r="M251" s="110"/>
      <c r="P251" s="23"/>
      <c r="U251" s="24"/>
    </row>
    <row r="252" spans="5:21" s="15" customFormat="1" x14ac:dyDescent="0.3">
      <c r="E252" s="18"/>
      <c r="F252" s="25" t="s">
        <v>7</v>
      </c>
      <c r="G252" s="19" t="s">
        <v>7</v>
      </c>
      <c r="H252" s="20" t="s">
        <v>7</v>
      </c>
      <c r="I252" s="20" t="s">
        <v>7</v>
      </c>
      <c r="J252" s="21" t="s">
        <v>7</v>
      </c>
      <c r="K252" s="108" t="s">
        <v>7</v>
      </c>
      <c r="L252" s="109" t="s">
        <v>7</v>
      </c>
      <c r="M252" s="110"/>
      <c r="P252" s="23"/>
      <c r="U252" s="24"/>
    </row>
    <row r="253" spans="5:21" s="15" customFormat="1" x14ac:dyDescent="0.3">
      <c r="E253" s="18"/>
      <c r="F253" s="25" t="s">
        <v>7</v>
      </c>
      <c r="G253" s="19" t="s">
        <v>7</v>
      </c>
      <c r="H253" s="20" t="s">
        <v>7</v>
      </c>
      <c r="I253" s="20" t="s">
        <v>7</v>
      </c>
      <c r="J253" s="21" t="s">
        <v>7</v>
      </c>
      <c r="K253" s="108" t="s">
        <v>7</v>
      </c>
      <c r="L253" s="109" t="s">
        <v>7</v>
      </c>
      <c r="M253" s="110"/>
      <c r="P253" s="23"/>
      <c r="U253" s="24"/>
    </row>
    <row r="254" spans="5:21" s="15" customFormat="1" x14ac:dyDescent="0.3">
      <c r="E254" s="18"/>
      <c r="F254" s="25" t="s">
        <v>7</v>
      </c>
      <c r="G254" s="19" t="s">
        <v>7</v>
      </c>
      <c r="H254" s="20" t="s">
        <v>7</v>
      </c>
      <c r="I254" s="20" t="s">
        <v>7</v>
      </c>
      <c r="J254" s="21" t="s">
        <v>7</v>
      </c>
      <c r="K254" s="108" t="s">
        <v>7</v>
      </c>
      <c r="L254" s="109" t="s">
        <v>7</v>
      </c>
      <c r="M254" s="110"/>
      <c r="P254" s="23"/>
      <c r="U254" s="24"/>
    </row>
    <row r="255" spans="5:21" s="15" customFormat="1" x14ac:dyDescent="0.3">
      <c r="E255" s="18"/>
      <c r="F255" s="25" t="s">
        <v>7</v>
      </c>
      <c r="G255" s="19" t="s">
        <v>7</v>
      </c>
      <c r="H255" s="20" t="s">
        <v>7</v>
      </c>
      <c r="I255" s="20" t="s">
        <v>7</v>
      </c>
      <c r="J255" s="21" t="s">
        <v>7</v>
      </c>
      <c r="K255" s="108" t="s">
        <v>7</v>
      </c>
      <c r="L255" s="109" t="s">
        <v>7</v>
      </c>
      <c r="M255" s="110"/>
      <c r="P255" s="23"/>
      <c r="U255" s="24"/>
    </row>
    <row r="256" spans="5:21" s="15" customFormat="1" x14ac:dyDescent="0.3">
      <c r="E256" s="18"/>
      <c r="F256" s="25" t="s">
        <v>7</v>
      </c>
      <c r="G256" s="19" t="s">
        <v>7</v>
      </c>
      <c r="H256" s="20" t="s">
        <v>7</v>
      </c>
      <c r="I256" s="20" t="s">
        <v>7</v>
      </c>
      <c r="J256" s="21" t="s">
        <v>7</v>
      </c>
      <c r="K256" s="108" t="s">
        <v>7</v>
      </c>
      <c r="L256" s="109" t="s">
        <v>7</v>
      </c>
      <c r="M256" s="110"/>
      <c r="P256" s="23"/>
      <c r="U256" s="24"/>
    </row>
    <row r="257" spans="5:21" s="15" customFormat="1" x14ac:dyDescent="0.3">
      <c r="E257" s="18"/>
      <c r="F257" s="25" t="s">
        <v>7</v>
      </c>
      <c r="G257" s="19" t="s">
        <v>7</v>
      </c>
      <c r="H257" s="20" t="s">
        <v>7</v>
      </c>
      <c r="I257" s="20" t="s">
        <v>7</v>
      </c>
      <c r="J257" s="21" t="s">
        <v>7</v>
      </c>
      <c r="K257" s="108" t="s">
        <v>7</v>
      </c>
      <c r="L257" s="109" t="s">
        <v>7</v>
      </c>
      <c r="M257" s="110"/>
      <c r="P257" s="23"/>
      <c r="U257" s="24"/>
    </row>
    <row r="258" spans="5:21" s="15" customFormat="1" x14ac:dyDescent="0.3">
      <c r="E258" s="18"/>
      <c r="F258" s="25" t="s">
        <v>7</v>
      </c>
      <c r="G258" s="19" t="s">
        <v>7</v>
      </c>
      <c r="H258" s="20" t="s">
        <v>7</v>
      </c>
      <c r="I258" s="20" t="s">
        <v>7</v>
      </c>
      <c r="J258" s="21" t="s">
        <v>7</v>
      </c>
      <c r="K258" s="108" t="s">
        <v>7</v>
      </c>
      <c r="L258" s="109" t="s">
        <v>7</v>
      </c>
      <c r="M258" s="110"/>
      <c r="P258" s="23"/>
      <c r="U258" s="24"/>
    </row>
    <row r="259" spans="5:21" s="15" customFormat="1" x14ac:dyDescent="0.3">
      <c r="E259" s="18"/>
      <c r="F259" s="25" t="s">
        <v>7</v>
      </c>
      <c r="G259" s="19" t="s">
        <v>7</v>
      </c>
      <c r="H259" s="20" t="s">
        <v>7</v>
      </c>
      <c r="I259" s="20" t="s">
        <v>7</v>
      </c>
      <c r="J259" s="21" t="s">
        <v>7</v>
      </c>
      <c r="K259" s="108" t="s">
        <v>7</v>
      </c>
      <c r="L259" s="109" t="s">
        <v>7</v>
      </c>
      <c r="M259" s="110"/>
      <c r="P259" s="23"/>
      <c r="U259" s="24"/>
    </row>
    <row r="260" spans="5:21" s="15" customFormat="1" x14ac:dyDescent="0.3">
      <c r="E260" s="18"/>
      <c r="F260" s="25" t="s">
        <v>7</v>
      </c>
      <c r="G260" s="19" t="s">
        <v>7</v>
      </c>
      <c r="H260" s="20" t="s">
        <v>7</v>
      </c>
      <c r="I260" s="20" t="s">
        <v>7</v>
      </c>
      <c r="J260" s="21" t="s">
        <v>7</v>
      </c>
      <c r="K260" s="108" t="s">
        <v>7</v>
      </c>
      <c r="L260" s="109" t="s">
        <v>7</v>
      </c>
      <c r="M260" s="110"/>
      <c r="P260" s="23"/>
      <c r="U260" s="24"/>
    </row>
    <row r="261" spans="5:21" s="15" customFormat="1" x14ac:dyDescent="0.3">
      <c r="E261" s="18"/>
      <c r="F261" s="25" t="s">
        <v>7</v>
      </c>
      <c r="G261" s="19" t="s">
        <v>7</v>
      </c>
      <c r="H261" s="20" t="s">
        <v>7</v>
      </c>
      <c r="I261" s="20" t="s">
        <v>7</v>
      </c>
      <c r="J261" s="21" t="s">
        <v>7</v>
      </c>
      <c r="K261" s="108" t="s">
        <v>7</v>
      </c>
      <c r="L261" s="109" t="s">
        <v>7</v>
      </c>
      <c r="M261" s="110"/>
      <c r="P261" s="23"/>
      <c r="U261" s="24"/>
    </row>
    <row r="262" spans="5:21" s="15" customFormat="1" x14ac:dyDescent="0.3">
      <c r="E262" s="18"/>
      <c r="F262" s="25" t="s">
        <v>7</v>
      </c>
      <c r="G262" s="19" t="s">
        <v>7</v>
      </c>
      <c r="H262" s="20" t="s">
        <v>7</v>
      </c>
      <c r="I262" s="20" t="s">
        <v>7</v>
      </c>
      <c r="J262" s="21" t="s">
        <v>7</v>
      </c>
      <c r="K262" s="108" t="s">
        <v>7</v>
      </c>
      <c r="L262" s="109" t="s">
        <v>7</v>
      </c>
      <c r="M262" s="110"/>
      <c r="P262" s="23"/>
      <c r="U262" s="24"/>
    </row>
    <row r="263" spans="5:21" s="15" customFormat="1" x14ac:dyDescent="0.3">
      <c r="E263" s="18"/>
      <c r="F263" s="25" t="s">
        <v>7</v>
      </c>
      <c r="G263" s="19" t="s">
        <v>7</v>
      </c>
      <c r="H263" s="20" t="s">
        <v>7</v>
      </c>
      <c r="I263" s="20" t="s">
        <v>7</v>
      </c>
      <c r="J263" s="21" t="s">
        <v>7</v>
      </c>
      <c r="K263" s="108" t="s">
        <v>7</v>
      </c>
      <c r="L263" s="109" t="s">
        <v>7</v>
      </c>
      <c r="M263" s="110"/>
      <c r="P263" s="23"/>
      <c r="U263" s="24"/>
    </row>
    <row r="264" spans="5:21" s="15" customFormat="1" x14ac:dyDescent="0.3">
      <c r="E264" s="18"/>
      <c r="F264" s="25" t="s">
        <v>7</v>
      </c>
      <c r="G264" s="19" t="s">
        <v>7</v>
      </c>
      <c r="H264" s="20" t="s">
        <v>7</v>
      </c>
      <c r="I264" s="20" t="s">
        <v>7</v>
      </c>
      <c r="J264" s="21" t="s">
        <v>7</v>
      </c>
      <c r="K264" s="108" t="s">
        <v>7</v>
      </c>
      <c r="L264" s="109" t="s">
        <v>7</v>
      </c>
      <c r="M264" s="110"/>
      <c r="P264" s="23"/>
      <c r="U264" s="24"/>
    </row>
    <row r="265" spans="5:21" s="15" customFormat="1" x14ac:dyDescent="0.3">
      <c r="E265" s="18"/>
      <c r="F265" s="25" t="s">
        <v>7</v>
      </c>
      <c r="G265" s="19" t="s">
        <v>7</v>
      </c>
      <c r="H265" s="20" t="s">
        <v>7</v>
      </c>
      <c r="I265" s="20" t="s">
        <v>7</v>
      </c>
      <c r="J265" s="21" t="s">
        <v>7</v>
      </c>
      <c r="K265" s="108" t="s">
        <v>7</v>
      </c>
      <c r="L265" s="109" t="s">
        <v>7</v>
      </c>
      <c r="M265" s="110"/>
      <c r="P265" s="23"/>
      <c r="U265" s="24"/>
    </row>
    <row r="266" spans="5:21" s="15" customFormat="1" x14ac:dyDescent="0.3">
      <c r="E266" s="18"/>
      <c r="F266" s="25" t="s">
        <v>7</v>
      </c>
      <c r="G266" s="19" t="s">
        <v>7</v>
      </c>
      <c r="H266" s="20" t="s">
        <v>7</v>
      </c>
      <c r="I266" s="20" t="s">
        <v>7</v>
      </c>
      <c r="J266" s="21" t="s">
        <v>7</v>
      </c>
      <c r="K266" s="108" t="s">
        <v>7</v>
      </c>
      <c r="L266" s="109" t="s">
        <v>7</v>
      </c>
      <c r="M266" s="110"/>
      <c r="P266" s="23"/>
      <c r="U266" s="24"/>
    </row>
    <row r="267" spans="5:21" s="15" customFormat="1" x14ac:dyDescent="0.3">
      <c r="E267" s="18"/>
      <c r="F267" s="25" t="s">
        <v>7</v>
      </c>
      <c r="G267" s="19" t="s">
        <v>7</v>
      </c>
      <c r="H267" s="20" t="s">
        <v>7</v>
      </c>
      <c r="I267" s="20" t="s">
        <v>7</v>
      </c>
      <c r="J267" s="21" t="s">
        <v>7</v>
      </c>
      <c r="K267" s="108" t="s">
        <v>7</v>
      </c>
      <c r="L267" s="109" t="s">
        <v>7</v>
      </c>
      <c r="M267" s="110"/>
      <c r="P267" s="23"/>
      <c r="U267" s="24"/>
    </row>
    <row r="268" spans="5:21" s="15" customFormat="1" x14ac:dyDescent="0.3">
      <c r="E268" s="18"/>
      <c r="F268" s="25" t="s">
        <v>7</v>
      </c>
      <c r="G268" s="19" t="s">
        <v>7</v>
      </c>
      <c r="H268" s="20" t="s">
        <v>7</v>
      </c>
      <c r="I268" s="20" t="s">
        <v>7</v>
      </c>
      <c r="J268" s="21" t="s">
        <v>7</v>
      </c>
      <c r="K268" s="108" t="s">
        <v>7</v>
      </c>
      <c r="L268" s="109" t="s">
        <v>7</v>
      </c>
      <c r="M268" s="110"/>
      <c r="P268" s="23"/>
      <c r="U268" s="24"/>
    </row>
    <row r="269" spans="5:21" s="15" customFormat="1" x14ac:dyDescent="0.3">
      <c r="E269" s="18"/>
      <c r="F269" s="25" t="s">
        <v>7</v>
      </c>
      <c r="G269" s="19" t="s">
        <v>7</v>
      </c>
      <c r="H269" s="20" t="s">
        <v>7</v>
      </c>
      <c r="I269" s="20" t="s">
        <v>7</v>
      </c>
      <c r="J269" s="21" t="s">
        <v>7</v>
      </c>
      <c r="K269" s="108" t="s">
        <v>7</v>
      </c>
      <c r="L269" s="109" t="s">
        <v>7</v>
      </c>
      <c r="M269" s="110"/>
      <c r="P269" s="23"/>
      <c r="U269" s="24"/>
    </row>
    <row r="270" spans="5:21" s="15" customFormat="1" x14ac:dyDescent="0.3">
      <c r="E270" s="18"/>
      <c r="F270" s="25" t="s">
        <v>7</v>
      </c>
      <c r="G270" s="19" t="s">
        <v>7</v>
      </c>
      <c r="H270" s="20" t="s">
        <v>7</v>
      </c>
      <c r="I270" s="20" t="s">
        <v>7</v>
      </c>
      <c r="J270" s="21" t="s">
        <v>7</v>
      </c>
      <c r="K270" s="108" t="s">
        <v>7</v>
      </c>
      <c r="L270" s="109" t="s">
        <v>7</v>
      </c>
      <c r="M270" s="110"/>
      <c r="P270" s="23"/>
      <c r="U270" s="24"/>
    </row>
    <row r="271" spans="5:21" s="15" customFormat="1" x14ac:dyDescent="0.3">
      <c r="E271" s="18"/>
      <c r="F271" s="25" t="s">
        <v>7</v>
      </c>
      <c r="G271" s="19" t="s">
        <v>7</v>
      </c>
      <c r="H271" s="20" t="s">
        <v>7</v>
      </c>
      <c r="I271" s="20" t="s">
        <v>7</v>
      </c>
      <c r="J271" s="21" t="s">
        <v>7</v>
      </c>
      <c r="K271" s="108" t="s">
        <v>7</v>
      </c>
      <c r="L271" s="109" t="s">
        <v>7</v>
      </c>
      <c r="M271" s="110"/>
      <c r="P271" s="23"/>
      <c r="U271" s="24"/>
    </row>
    <row r="272" spans="5:21" s="15" customFormat="1" x14ac:dyDescent="0.3">
      <c r="E272" s="18"/>
      <c r="F272" s="25" t="s">
        <v>7</v>
      </c>
      <c r="G272" s="19" t="s">
        <v>7</v>
      </c>
      <c r="H272" s="20" t="s">
        <v>7</v>
      </c>
      <c r="I272" s="20" t="s">
        <v>7</v>
      </c>
      <c r="J272" s="21" t="s">
        <v>7</v>
      </c>
      <c r="K272" s="108" t="s">
        <v>7</v>
      </c>
      <c r="L272" s="109" t="s">
        <v>7</v>
      </c>
      <c r="M272" s="110"/>
      <c r="P272" s="23"/>
      <c r="U272" s="24"/>
    </row>
    <row r="273" spans="5:21" s="15" customFormat="1" x14ac:dyDescent="0.3">
      <c r="E273" s="18"/>
      <c r="F273" s="25" t="s">
        <v>7</v>
      </c>
      <c r="G273" s="19" t="s">
        <v>7</v>
      </c>
      <c r="H273" s="20" t="s">
        <v>7</v>
      </c>
      <c r="I273" s="20" t="s">
        <v>7</v>
      </c>
      <c r="J273" s="21" t="s">
        <v>7</v>
      </c>
      <c r="K273" s="108" t="s">
        <v>7</v>
      </c>
      <c r="L273" s="109" t="s">
        <v>7</v>
      </c>
      <c r="M273" s="110"/>
      <c r="P273" s="23"/>
      <c r="U273" s="24"/>
    </row>
    <row r="274" spans="5:21" s="15" customFormat="1" x14ac:dyDescent="0.3">
      <c r="E274" s="18"/>
      <c r="F274" s="25" t="s">
        <v>7</v>
      </c>
      <c r="G274" s="19" t="s">
        <v>7</v>
      </c>
      <c r="H274" s="20" t="s">
        <v>7</v>
      </c>
      <c r="I274" s="20" t="s">
        <v>7</v>
      </c>
      <c r="J274" s="21" t="s">
        <v>7</v>
      </c>
      <c r="K274" s="108" t="s">
        <v>7</v>
      </c>
      <c r="L274" s="109" t="s">
        <v>7</v>
      </c>
      <c r="M274" s="110"/>
      <c r="P274" s="23"/>
      <c r="U274" s="24"/>
    </row>
    <row r="275" spans="5:21" s="15" customFormat="1" x14ac:dyDescent="0.3">
      <c r="E275" s="18"/>
      <c r="F275" s="25" t="s">
        <v>7</v>
      </c>
      <c r="G275" s="19" t="s">
        <v>7</v>
      </c>
      <c r="H275" s="20" t="s">
        <v>7</v>
      </c>
      <c r="I275" s="20" t="s">
        <v>7</v>
      </c>
      <c r="J275" s="21" t="s">
        <v>7</v>
      </c>
      <c r="K275" s="108" t="s">
        <v>7</v>
      </c>
      <c r="L275" s="109" t="s">
        <v>7</v>
      </c>
      <c r="M275" s="110"/>
      <c r="P275" s="23"/>
      <c r="U275" s="24"/>
    </row>
    <row r="276" spans="5:21" s="15" customFormat="1" x14ac:dyDescent="0.3">
      <c r="E276" s="18"/>
      <c r="F276" s="25" t="s">
        <v>7</v>
      </c>
      <c r="G276" s="19" t="s">
        <v>7</v>
      </c>
      <c r="H276" s="20" t="s">
        <v>7</v>
      </c>
      <c r="I276" s="20" t="s">
        <v>7</v>
      </c>
      <c r="J276" s="21" t="s">
        <v>7</v>
      </c>
      <c r="K276" s="108" t="s">
        <v>7</v>
      </c>
      <c r="L276" s="109" t="s">
        <v>7</v>
      </c>
      <c r="M276" s="110"/>
      <c r="P276" s="23"/>
      <c r="U276" s="24"/>
    </row>
    <row r="277" spans="5:21" s="15" customFormat="1" x14ac:dyDescent="0.3">
      <c r="E277" s="18"/>
      <c r="F277" s="25" t="s">
        <v>7</v>
      </c>
      <c r="G277" s="19" t="s">
        <v>7</v>
      </c>
      <c r="H277" s="20" t="s">
        <v>7</v>
      </c>
      <c r="I277" s="20" t="s">
        <v>7</v>
      </c>
      <c r="J277" s="21" t="s">
        <v>7</v>
      </c>
      <c r="K277" s="108" t="s">
        <v>7</v>
      </c>
      <c r="L277" s="109" t="s">
        <v>7</v>
      </c>
      <c r="M277" s="110"/>
      <c r="P277" s="23"/>
      <c r="U277" s="24"/>
    </row>
    <row r="278" spans="5:21" s="15" customFormat="1" x14ac:dyDescent="0.3">
      <c r="E278" s="18"/>
      <c r="F278" s="25" t="s">
        <v>7</v>
      </c>
      <c r="G278" s="19" t="s">
        <v>7</v>
      </c>
      <c r="H278" s="20" t="s">
        <v>7</v>
      </c>
      <c r="I278" s="20" t="s">
        <v>7</v>
      </c>
      <c r="J278" s="21" t="s">
        <v>7</v>
      </c>
      <c r="K278" s="108" t="s">
        <v>7</v>
      </c>
      <c r="L278" s="109" t="s">
        <v>7</v>
      </c>
      <c r="M278" s="110"/>
      <c r="P278" s="23"/>
      <c r="U278" s="24"/>
    </row>
    <row r="279" spans="5:21" s="15" customFormat="1" x14ac:dyDescent="0.3">
      <c r="E279" s="18"/>
      <c r="F279" s="25" t="s">
        <v>7</v>
      </c>
      <c r="G279" s="19" t="s">
        <v>7</v>
      </c>
      <c r="H279" s="20" t="s">
        <v>7</v>
      </c>
      <c r="I279" s="20" t="s">
        <v>7</v>
      </c>
      <c r="J279" s="21" t="s">
        <v>7</v>
      </c>
      <c r="K279" s="108" t="s">
        <v>7</v>
      </c>
      <c r="L279" s="109" t="s">
        <v>7</v>
      </c>
      <c r="M279" s="110"/>
      <c r="P279" s="23"/>
      <c r="U279" s="24"/>
    </row>
    <row r="280" spans="5:21" s="15" customFormat="1" x14ac:dyDescent="0.3">
      <c r="E280" s="18"/>
      <c r="F280" s="25" t="s">
        <v>7</v>
      </c>
      <c r="G280" s="19" t="s">
        <v>7</v>
      </c>
      <c r="H280" s="20" t="s">
        <v>7</v>
      </c>
      <c r="I280" s="20" t="s">
        <v>7</v>
      </c>
      <c r="J280" s="21" t="s">
        <v>7</v>
      </c>
      <c r="K280" s="108" t="s">
        <v>7</v>
      </c>
      <c r="L280" s="109" t="s">
        <v>7</v>
      </c>
      <c r="M280" s="110"/>
      <c r="P280" s="23"/>
      <c r="U280" s="24"/>
    </row>
    <row r="281" spans="5:21" s="15" customFormat="1" x14ac:dyDescent="0.3">
      <c r="E281" s="18"/>
      <c r="F281" s="25" t="s">
        <v>7</v>
      </c>
      <c r="G281" s="19" t="s">
        <v>7</v>
      </c>
      <c r="H281" s="20" t="s">
        <v>7</v>
      </c>
      <c r="I281" s="20" t="s">
        <v>7</v>
      </c>
      <c r="J281" s="21" t="s">
        <v>7</v>
      </c>
      <c r="K281" s="108" t="s">
        <v>7</v>
      </c>
      <c r="L281" s="109" t="s">
        <v>7</v>
      </c>
      <c r="M281" s="110"/>
      <c r="P281" s="23"/>
      <c r="U281" s="24"/>
    </row>
    <row r="282" spans="5:21" s="15" customFormat="1" x14ac:dyDescent="0.3">
      <c r="E282" s="18"/>
      <c r="F282" s="25" t="s">
        <v>7</v>
      </c>
      <c r="G282" s="19" t="s">
        <v>7</v>
      </c>
      <c r="H282" s="20" t="s">
        <v>7</v>
      </c>
      <c r="I282" s="20" t="s">
        <v>7</v>
      </c>
      <c r="J282" s="21" t="s">
        <v>7</v>
      </c>
      <c r="K282" s="108" t="s">
        <v>7</v>
      </c>
      <c r="L282" s="109" t="s">
        <v>7</v>
      </c>
      <c r="M282" s="110"/>
      <c r="P282" s="23"/>
      <c r="U282" s="24"/>
    </row>
    <row r="283" spans="5:21" s="15" customFormat="1" x14ac:dyDescent="0.3">
      <c r="E283" s="18"/>
      <c r="F283" s="25" t="s">
        <v>7</v>
      </c>
      <c r="G283" s="19" t="s">
        <v>7</v>
      </c>
      <c r="H283" s="20" t="s">
        <v>7</v>
      </c>
      <c r="I283" s="20" t="s">
        <v>7</v>
      </c>
      <c r="J283" s="21" t="s">
        <v>7</v>
      </c>
      <c r="K283" s="108" t="s">
        <v>7</v>
      </c>
      <c r="L283" s="109" t="s">
        <v>7</v>
      </c>
      <c r="M283" s="110"/>
      <c r="P283" s="23"/>
      <c r="U283" s="24"/>
    </row>
    <row r="284" spans="5:21" s="15" customFormat="1" x14ac:dyDescent="0.3">
      <c r="E284" s="18"/>
      <c r="F284" s="25" t="s">
        <v>7</v>
      </c>
      <c r="G284" s="19" t="s">
        <v>7</v>
      </c>
      <c r="H284" s="20" t="s">
        <v>7</v>
      </c>
      <c r="I284" s="20" t="s">
        <v>7</v>
      </c>
      <c r="J284" s="21" t="s">
        <v>7</v>
      </c>
      <c r="K284" s="108" t="s">
        <v>7</v>
      </c>
      <c r="L284" s="109" t="s">
        <v>7</v>
      </c>
      <c r="M284" s="110"/>
      <c r="P284" s="23"/>
      <c r="U284" s="24"/>
    </row>
    <row r="285" spans="5:21" s="15" customFormat="1" x14ac:dyDescent="0.3">
      <c r="E285" s="18"/>
      <c r="F285" s="25" t="s">
        <v>7</v>
      </c>
      <c r="G285" s="19" t="s">
        <v>7</v>
      </c>
      <c r="H285" s="20" t="s">
        <v>7</v>
      </c>
      <c r="I285" s="20" t="s">
        <v>7</v>
      </c>
      <c r="J285" s="21" t="s">
        <v>7</v>
      </c>
      <c r="K285" s="108" t="s">
        <v>7</v>
      </c>
      <c r="L285" s="109" t="s">
        <v>7</v>
      </c>
      <c r="M285" s="110"/>
      <c r="P285" s="23"/>
      <c r="U285" s="24"/>
    </row>
    <row r="286" spans="5:21" s="15" customFormat="1" x14ac:dyDescent="0.3">
      <c r="E286" s="18"/>
      <c r="F286" s="25" t="s">
        <v>7</v>
      </c>
      <c r="G286" s="19" t="s">
        <v>7</v>
      </c>
      <c r="H286" s="20" t="s">
        <v>7</v>
      </c>
      <c r="I286" s="20" t="s">
        <v>7</v>
      </c>
      <c r="J286" s="21" t="s">
        <v>7</v>
      </c>
      <c r="K286" s="108" t="s">
        <v>7</v>
      </c>
      <c r="L286" s="109" t="s">
        <v>7</v>
      </c>
      <c r="M286" s="110"/>
      <c r="P286" s="23"/>
      <c r="U286" s="24"/>
    </row>
    <row r="287" spans="5:21" s="15" customFormat="1" x14ac:dyDescent="0.3">
      <c r="E287" s="18"/>
      <c r="F287" s="25" t="s">
        <v>7</v>
      </c>
      <c r="G287" s="19" t="s">
        <v>7</v>
      </c>
      <c r="H287" s="20" t="s">
        <v>7</v>
      </c>
      <c r="I287" s="20" t="s">
        <v>7</v>
      </c>
      <c r="J287" s="21" t="s">
        <v>7</v>
      </c>
      <c r="K287" s="108" t="s">
        <v>7</v>
      </c>
      <c r="L287" s="109" t="s">
        <v>7</v>
      </c>
      <c r="M287" s="110"/>
      <c r="P287" s="23"/>
      <c r="U287" s="24"/>
    </row>
    <row r="288" spans="5:21" s="15" customFormat="1" x14ac:dyDescent="0.3">
      <c r="E288" s="18"/>
      <c r="F288" s="25" t="s">
        <v>7</v>
      </c>
      <c r="G288" s="19" t="s">
        <v>7</v>
      </c>
      <c r="H288" s="20" t="s">
        <v>7</v>
      </c>
      <c r="I288" s="20" t="s">
        <v>7</v>
      </c>
      <c r="J288" s="21" t="s">
        <v>7</v>
      </c>
      <c r="K288" s="108" t="s">
        <v>7</v>
      </c>
      <c r="L288" s="109" t="s">
        <v>7</v>
      </c>
      <c r="M288" s="110"/>
      <c r="P288" s="23"/>
      <c r="U288" s="24"/>
    </row>
    <row r="289" spans="5:21" s="15" customFormat="1" x14ac:dyDescent="0.3">
      <c r="E289" s="18"/>
      <c r="F289" s="25" t="s">
        <v>7</v>
      </c>
      <c r="G289" s="19" t="s">
        <v>7</v>
      </c>
      <c r="H289" s="20" t="s">
        <v>7</v>
      </c>
      <c r="I289" s="20" t="s">
        <v>7</v>
      </c>
      <c r="J289" s="21" t="s">
        <v>7</v>
      </c>
      <c r="K289" s="108" t="s">
        <v>7</v>
      </c>
      <c r="L289" s="109" t="s">
        <v>7</v>
      </c>
      <c r="M289" s="110"/>
      <c r="P289" s="23"/>
      <c r="U289" s="24"/>
    </row>
    <row r="290" spans="5:21" s="15" customFormat="1" x14ac:dyDescent="0.3">
      <c r="E290" s="18"/>
      <c r="F290" s="25" t="s">
        <v>7</v>
      </c>
      <c r="G290" s="19" t="s">
        <v>7</v>
      </c>
      <c r="H290" s="20" t="s">
        <v>7</v>
      </c>
      <c r="I290" s="20" t="s">
        <v>7</v>
      </c>
      <c r="J290" s="21" t="s">
        <v>7</v>
      </c>
      <c r="K290" s="108" t="s">
        <v>7</v>
      </c>
      <c r="L290" s="109" t="s">
        <v>7</v>
      </c>
      <c r="M290" s="110"/>
      <c r="P290" s="23"/>
      <c r="U290" s="24"/>
    </row>
    <row r="291" spans="5:21" s="15" customFormat="1" x14ac:dyDescent="0.3">
      <c r="E291" s="18"/>
      <c r="F291" s="25" t="s">
        <v>7</v>
      </c>
      <c r="G291" s="19" t="s">
        <v>7</v>
      </c>
      <c r="H291" s="20" t="s">
        <v>7</v>
      </c>
      <c r="I291" s="20" t="s">
        <v>7</v>
      </c>
      <c r="J291" s="21" t="s">
        <v>7</v>
      </c>
      <c r="K291" s="108" t="s">
        <v>7</v>
      </c>
      <c r="L291" s="109" t="s">
        <v>7</v>
      </c>
      <c r="M291" s="110"/>
      <c r="P291" s="23"/>
      <c r="U291" s="24"/>
    </row>
    <row r="292" spans="5:21" s="15" customFormat="1" x14ac:dyDescent="0.3">
      <c r="E292" s="18"/>
      <c r="F292" s="25" t="s">
        <v>7</v>
      </c>
      <c r="G292" s="19" t="s">
        <v>7</v>
      </c>
      <c r="H292" s="20" t="s">
        <v>7</v>
      </c>
      <c r="I292" s="20" t="s">
        <v>7</v>
      </c>
      <c r="J292" s="21" t="s">
        <v>7</v>
      </c>
      <c r="K292" s="108" t="s">
        <v>7</v>
      </c>
      <c r="L292" s="109" t="s">
        <v>7</v>
      </c>
      <c r="M292" s="110"/>
      <c r="P292" s="23"/>
      <c r="U292" s="24"/>
    </row>
    <row r="293" spans="5:21" s="15" customFormat="1" x14ac:dyDescent="0.3">
      <c r="E293" s="18"/>
      <c r="F293" s="25" t="s">
        <v>7</v>
      </c>
      <c r="G293" s="19" t="s">
        <v>7</v>
      </c>
      <c r="H293" s="20" t="s">
        <v>7</v>
      </c>
      <c r="I293" s="20" t="s">
        <v>7</v>
      </c>
      <c r="J293" s="21" t="s">
        <v>7</v>
      </c>
      <c r="K293" s="108" t="s">
        <v>7</v>
      </c>
      <c r="L293" s="109" t="s">
        <v>7</v>
      </c>
      <c r="M293" s="110"/>
      <c r="P293" s="23"/>
      <c r="U293" s="24"/>
    </row>
    <row r="294" spans="5:21" s="15" customFormat="1" x14ac:dyDescent="0.3">
      <c r="E294" s="18"/>
      <c r="F294" s="25" t="s">
        <v>7</v>
      </c>
      <c r="G294" s="19" t="s">
        <v>7</v>
      </c>
      <c r="H294" s="20" t="s">
        <v>7</v>
      </c>
      <c r="I294" s="20" t="s">
        <v>7</v>
      </c>
      <c r="J294" s="21" t="s">
        <v>7</v>
      </c>
      <c r="K294" s="108" t="s">
        <v>7</v>
      </c>
      <c r="L294" s="109" t="s">
        <v>7</v>
      </c>
      <c r="M294" s="110"/>
      <c r="P294" s="23"/>
      <c r="U294" s="24"/>
    </row>
    <row r="295" spans="5:21" s="15" customFormat="1" x14ac:dyDescent="0.3">
      <c r="E295" s="18"/>
      <c r="F295" s="25" t="s">
        <v>7</v>
      </c>
      <c r="G295" s="19" t="s">
        <v>7</v>
      </c>
      <c r="H295" s="20" t="s">
        <v>7</v>
      </c>
      <c r="I295" s="20" t="s">
        <v>7</v>
      </c>
      <c r="J295" s="21" t="s">
        <v>7</v>
      </c>
      <c r="K295" s="108" t="s">
        <v>7</v>
      </c>
      <c r="L295" s="109" t="s">
        <v>7</v>
      </c>
      <c r="M295" s="110"/>
      <c r="P295" s="23"/>
      <c r="U295" s="24"/>
    </row>
    <row r="296" spans="5:21" s="15" customFormat="1" x14ac:dyDescent="0.3">
      <c r="E296" s="18"/>
      <c r="F296" s="25" t="s">
        <v>7</v>
      </c>
      <c r="G296" s="19" t="s">
        <v>7</v>
      </c>
      <c r="H296" s="20" t="s">
        <v>7</v>
      </c>
      <c r="I296" s="20" t="s">
        <v>7</v>
      </c>
      <c r="J296" s="21" t="s">
        <v>7</v>
      </c>
      <c r="K296" s="108" t="s">
        <v>7</v>
      </c>
      <c r="L296" s="109" t="s">
        <v>7</v>
      </c>
      <c r="M296" s="110"/>
      <c r="P296" s="23"/>
      <c r="U296" s="24"/>
    </row>
    <row r="297" spans="5:21" s="15" customFormat="1" x14ac:dyDescent="0.3">
      <c r="E297" s="18"/>
      <c r="F297" s="25" t="s">
        <v>7</v>
      </c>
      <c r="G297" s="19" t="s">
        <v>7</v>
      </c>
      <c r="H297" s="20" t="s">
        <v>7</v>
      </c>
      <c r="I297" s="20" t="s">
        <v>7</v>
      </c>
      <c r="J297" s="21" t="s">
        <v>7</v>
      </c>
      <c r="K297" s="108" t="s">
        <v>7</v>
      </c>
      <c r="L297" s="109" t="s">
        <v>7</v>
      </c>
      <c r="M297" s="110"/>
      <c r="P297" s="23"/>
      <c r="U297" s="24"/>
    </row>
    <row r="298" spans="5:21" s="15" customFormat="1" x14ac:dyDescent="0.3">
      <c r="E298" s="18"/>
      <c r="F298" s="25" t="s">
        <v>7</v>
      </c>
      <c r="G298" s="19" t="s">
        <v>7</v>
      </c>
      <c r="H298" s="20" t="s">
        <v>7</v>
      </c>
      <c r="I298" s="20" t="s">
        <v>7</v>
      </c>
      <c r="J298" s="21" t="s">
        <v>7</v>
      </c>
      <c r="K298" s="108" t="s">
        <v>7</v>
      </c>
      <c r="L298" s="109" t="s">
        <v>7</v>
      </c>
      <c r="M298" s="110"/>
      <c r="P298" s="23"/>
      <c r="U298" s="24"/>
    </row>
    <row r="299" spans="5:21" s="15" customFormat="1" x14ac:dyDescent="0.3">
      <c r="E299" s="18"/>
      <c r="F299" s="25" t="s">
        <v>7</v>
      </c>
      <c r="G299" s="19" t="s">
        <v>7</v>
      </c>
      <c r="H299" s="20" t="s">
        <v>7</v>
      </c>
      <c r="I299" s="20" t="s">
        <v>7</v>
      </c>
      <c r="J299" s="21" t="s">
        <v>7</v>
      </c>
      <c r="K299" s="108" t="s">
        <v>7</v>
      </c>
      <c r="L299" s="109" t="s">
        <v>7</v>
      </c>
      <c r="M299" s="110"/>
      <c r="P299" s="23"/>
      <c r="U299" s="24"/>
    </row>
    <row r="300" spans="5:21" s="15" customFormat="1" x14ac:dyDescent="0.3">
      <c r="E300" s="18"/>
      <c r="F300" s="25" t="s">
        <v>7</v>
      </c>
      <c r="G300" s="19" t="s">
        <v>7</v>
      </c>
      <c r="H300" s="20" t="s">
        <v>7</v>
      </c>
      <c r="I300" s="20" t="s">
        <v>7</v>
      </c>
      <c r="J300" s="21" t="s">
        <v>7</v>
      </c>
      <c r="K300" s="108" t="s">
        <v>7</v>
      </c>
      <c r="L300" s="109" t="s">
        <v>7</v>
      </c>
      <c r="M300" s="110"/>
      <c r="P300" s="23"/>
      <c r="U300" s="24"/>
    </row>
    <row r="301" spans="5:21" s="15" customFormat="1" x14ac:dyDescent="0.3">
      <c r="E301" s="18"/>
      <c r="F301" s="25" t="s">
        <v>7</v>
      </c>
      <c r="G301" s="19" t="s">
        <v>7</v>
      </c>
      <c r="H301" s="20" t="s">
        <v>7</v>
      </c>
      <c r="I301" s="20" t="s">
        <v>7</v>
      </c>
      <c r="J301" s="21" t="s">
        <v>7</v>
      </c>
      <c r="K301" s="108" t="s">
        <v>7</v>
      </c>
      <c r="L301" s="109" t="s">
        <v>7</v>
      </c>
      <c r="M301" s="110"/>
      <c r="P301" s="23"/>
      <c r="U301" s="24"/>
    </row>
    <row r="302" spans="5:21" s="15" customFormat="1" x14ac:dyDescent="0.3">
      <c r="E302" s="18"/>
      <c r="F302" s="25" t="s">
        <v>7</v>
      </c>
      <c r="G302" s="19" t="s">
        <v>7</v>
      </c>
      <c r="H302" s="20" t="s">
        <v>7</v>
      </c>
      <c r="I302" s="20" t="s">
        <v>7</v>
      </c>
      <c r="J302" s="21" t="s">
        <v>7</v>
      </c>
      <c r="K302" s="108" t="s">
        <v>7</v>
      </c>
      <c r="L302" s="109" t="s">
        <v>7</v>
      </c>
      <c r="M302" s="110"/>
      <c r="P302" s="23"/>
      <c r="U302" s="24"/>
    </row>
    <row r="303" spans="5:21" s="15" customFormat="1" x14ac:dyDescent="0.3">
      <c r="E303" s="18"/>
      <c r="F303" s="25" t="s">
        <v>7</v>
      </c>
      <c r="G303" s="19" t="s">
        <v>7</v>
      </c>
      <c r="H303" s="20" t="s">
        <v>7</v>
      </c>
      <c r="I303" s="20" t="s">
        <v>7</v>
      </c>
      <c r="J303" s="21" t="s">
        <v>7</v>
      </c>
      <c r="K303" s="108" t="s">
        <v>7</v>
      </c>
      <c r="L303" s="109" t="s">
        <v>7</v>
      </c>
      <c r="M303" s="110"/>
      <c r="P303" s="23"/>
      <c r="U303" s="24"/>
    </row>
    <row r="304" spans="5:21" s="15" customFormat="1" x14ac:dyDescent="0.3">
      <c r="E304" s="18"/>
      <c r="F304" s="25" t="s">
        <v>7</v>
      </c>
      <c r="G304" s="19" t="s">
        <v>7</v>
      </c>
      <c r="H304" s="20" t="s">
        <v>7</v>
      </c>
      <c r="I304" s="20" t="s">
        <v>7</v>
      </c>
      <c r="J304" s="21" t="s">
        <v>7</v>
      </c>
      <c r="K304" s="108" t="s">
        <v>7</v>
      </c>
      <c r="L304" s="109" t="s">
        <v>7</v>
      </c>
      <c r="M304" s="110"/>
      <c r="P304" s="23"/>
      <c r="U304" s="24"/>
    </row>
    <row r="305" spans="5:21" s="15" customFormat="1" x14ac:dyDescent="0.3">
      <c r="E305" s="18"/>
      <c r="F305" s="25" t="s">
        <v>7</v>
      </c>
      <c r="G305" s="19" t="s">
        <v>7</v>
      </c>
      <c r="H305" s="20" t="s">
        <v>7</v>
      </c>
      <c r="I305" s="20" t="s">
        <v>7</v>
      </c>
      <c r="J305" s="21" t="s">
        <v>7</v>
      </c>
      <c r="K305" s="108" t="s">
        <v>7</v>
      </c>
      <c r="L305" s="109" t="s">
        <v>7</v>
      </c>
      <c r="M305" s="110"/>
      <c r="P305" s="23"/>
      <c r="U305" s="24"/>
    </row>
    <row r="306" spans="5:21" s="15" customFormat="1" x14ac:dyDescent="0.3">
      <c r="E306" s="18"/>
      <c r="F306" s="25" t="s">
        <v>7</v>
      </c>
      <c r="G306" s="19" t="s">
        <v>7</v>
      </c>
      <c r="H306" s="20" t="s">
        <v>7</v>
      </c>
      <c r="I306" s="20" t="s">
        <v>7</v>
      </c>
      <c r="J306" s="21" t="s">
        <v>7</v>
      </c>
      <c r="K306" s="108" t="s">
        <v>7</v>
      </c>
      <c r="L306" s="109" t="s">
        <v>7</v>
      </c>
      <c r="M306" s="110"/>
      <c r="P306" s="23"/>
      <c r="U306" s="24"/>
    </row>
    <row r="307" spans="5:21" s="15" customFormat="1" x14ac:dyDescent="0.3">
      <c r="E307" s="18"/>
      <c r="F307" s="25" t="s">
        <v>7</v>
      </c>
      <c r="G307" s="19" t="s">
        <v>7</v>
      </c>
      <c r="H307" s="20" t="s">
        <v>7</v>
      </c>
      <c r="I307" s="20" t="s">
        <v>7</v>
      </c>
      <c r="J307" s="21" t="s">
        <v>7</v>
      </c>
      <c r="K307" s="108" t="s">
        <v>7</v>
      </c>
      <c r="L307" s="109" t="s">
        <v>7</v>
      </c>
      <c r="M307" s="110"/>
      <c r="P307" s="23"/>
      <c r="U307" s="24"/>
    </row>
    <row r="308" spans="5:21" s="15" customFormat="1" x14ac:dyDescent="0.3">
      <c r="E308" s="18"/>
      <c r="F308" s="25" t="s">
        <v>7</v>
      </c>
      <c r="G308" s="19" t="s">
        <v>7</v>
      </c>
      <c r="H308" s="20" t="s">
        <v>7</v>
      </c>
      <c r="I308" s="20" t="s">
        <v>7</v>
      </c>
      <c r="J308" s="21" t="s">
        <v>7</v>
      </c>
      <c r="K308" s="108" t="s">
        <v>7</v>
      </c>
      <c r="L308" s="109" t="s">
        <v>7</v>
      </c>
      <c r="M308" s="110"/>
      <c r="P308" s="23"/>
      <c r="U308" s="24"/>
    </row>
    <row r="309" spans="5:21" s="15" customFormat="1" x14ac:dyDescent="0.3">
      <c r="E309" s="18"/>
      <c r="F309" s="25" t="s">
        <v>7</v>
      </c>
      <c r="G309" s="19" t="s">
        <v>7</v>
      </c>
      <c r="H309" s="20" t="s">
        <v>7</v>
      </c>
      <c r="I309" s="20" t="s">
        <v>7</v>
      </c>
      <c r="J309" s="21" t="s">
        <v>7</v>
      </c>
      <c r="K309" s="108" t="s">
        <v>7</v>
      </c>
      <c r="L309" s="109" t="s">
        <v>7</v>
      </c>
      <c r="M309" s="110"/>
      <c r="P309" s="23"/>
      <c r="U309" s="24"/>
    </row>
    <row r="310" spans="5:21" s="15" customFormat="1" x14ac:dyDescent="0.3">
      <c r="E310" s="18"/>
      <c r="F310" s="25" t="s">
        <v>7</v>
      </c>
      <c r="G310" s="19" t="s">
        <v>7</v>
      </c>
      <c r="H310" s="20" t="s">
        <v>7</v>
      </c>
      <c r="I310" s="20" t="s">
        <v>7</v>
      </c>
      <c r="J310" s="21" t="s">
        <v>7</v>
      </c>
      <c r="K310" s="108" t="s">
        <v>7</v>
      </c>
      <c r="L310" s="109" t="s">
        <v>7</v>
      </c>
      <c r="M310" s="110"/>
      <c r="P310" s="23"/>
      <c r="U310" s="24"/>
    </row>
    <row r="311" spans="5:21" s="15" customFormat="1" x14ac:dyDescent="0.3">
      <c r="E311" s="18"/>
      <c r="F311" s="25" t="s">
        <v>7</v>
      </c>
      <c r="G311" s="19" t="s">
        <v>7</v>
      </c>
      <c r="H311" s="20" t="s">
        <v>7</v>
      </c>
      <c r="I311" s="20" t="s">
        <v>7</v>
      </c>
      <c r="J311" s="21" t="s">
        <v>7</v>
      </c>
      <c r="K311" s="108" t="s">
        <v>7</v>
      </c>
      <c r="L311" s="109" t="s">
        <v>7</v>
      </c>
      <c r="M311" s="110"/>
      <c r="P311" s="23"/>
      <c r="U311" s="24"/>
    </row>
    <row r="312" spans="5:21" s="15" customFormat="1" x14ac:dyDescent="0.3">
      <c r="E312" s="18"/>
      <c r="F312" s="25" t="s">
        <v>7</v>
      </c>
      <c r="G312" s="19" t="s">
        <v>7</v>
      </c>
      <c r="H312" s="20" t="s">
        <v>7</v>
      </c>
      <c r="I312" s="20" t="s">
        <v>7</v>
      </c>
      <c r="J312" s="21" t="s">
        <v>7</v>
      </c>
      <c r="K312" s="108" t="s">
        <v>7</v>
      </c>
      <c r="L312" s="109" t="s">
        <v>7</v>
      </c>
      <c r="M312" s="110"/>
      <c r="P312" s="23"/>
      <c r="U312" s="24"/>
    </row>
    <row r="313" spans="5:21" s="15" customFormat="1" x14ac:dyDescent="0.3">
      <c r="E313" s="18"/>
      <c r="F313" s="25" t="s">
        <v>7</v>
      </c>
      <c r="G313" s="19" t="s">
        <v>7</v>
      </c>
      <c r="H313" s="20" t="s">
        <v>7</v>
      </c>
      <c r="I313" s="20" t="s">
        <v>7</v>
      </c>
      <c r="J313" s="21" t="s">
        <v>7</v>
      </c>
      <c r="K313" s="108" t="s">
        <v>7</v>
      </c>
      <c r="L313" s="109" t="s">
        <v>7</v>
      </c>
      <c r="M313" s="110"/>
      <c r="P313" s="23"/>
      <c r="U313" s="24"/>
    </row>
    <row r="314" spans="5:21" s="15" customFormat="1" x14ac:dyDescent="0.3">
      <c r="E314" s="18"/>
      <c r="F314" s="25" t="s">
        <v>7</v>
      </c>
      <c r="G314" s="19" t="s">
        <v>7</v>
      </c>
      <c r="H314" s="20" t="s">
        <v>7</v>
      </c>
      <c r="I314" s="20" t="s">
        <v>7</v>
      </c>
      <c r="J314" s="21" t="s">
        <v>7</v>
      </c>
      <c r="K314" s="108" t="s">
        <v>7</v>
      </c>
      <c r="L314" s="109" t="s">
        <v>7</v>
      </c>
      <c r="M314" s="110"/>
      <c r="P314" s="23"/>
      <c r="U314" s="24"/>
    </row>
    <row r="315" spans="5:21" s="15" customFormat="1" x14ac:dyDescent="0.3">
      <c r="E315" s="18"/>
      <c r="F315" s="25" t="s">
        <v>7</v>
      </c>
      <c r="G315" s="19" t="s">
        <v>7</v>
      </c>
      <c r="H315" s="20" t="s">
        <v>7</v>
      </c>
      <c r="I315" s="20" t="s">
        <v>7</v>
      </c>
      <c r="J315" s="21" t="s">
        <v>7</v>
      </c>
      <c r="K315" s="108" t="s">
        <v>7</v>
      </c>
      <c r="L315" s="109" t="s">
        <v>7</v>
      </c>
      <c r="M315" s="110"/>
      <c r="P315" s="23"/>
      <c r="U315" s="24"/>
    </row>
    <row r="316" spans="5:21" s="15" customFormat="1" x14ac:dyDescent="0.3">
      <c r="E316" s="18"/>
      <c r="F316" s="25" t="s">
        <v>7</v>
      </c>
      <c r="G316" s="19" t="s">
        <v>7</v>
      </c>
      <c r="H316" s="20" t="s">
        <v>7</v>
      </c>
      <c r="I316" s="20" t="s">
        <v>7</v>
      </c>
      <c r="J316" s="21" t="s">
        <v>7</v>
      </c>
      <c r="K316" s="108" t="s">
        <v>7</v>
      </c>
      <c r="L316" s="109" t="s">
        <v>7</v>
      </c>
      <c r="M316" s="110"/>
      <c r="P316" s="23"/>
      <c r="U316" s="24"/>
    </row>
    <row r="317" spans="5:21" s="15" customFormat="1" x14ac:dyDescent="0.3">
      <c r="E317" s="18"/>
      <c r="F317" s="25" t="s">
        <v>7</v>
      </c>
      <c r="G317" s="19" t="s">
        <v>7</v>
      </c>
      <c r="H317" s="20" t="s">
        <v>7</v>
      </c>
      <c r="I317" s="20" t="s">
        <v>7</v>
      </c>
      <c r="J317" s="21" t="s">
        <v>7</v>
      </c>
      <c r="K317" s="108" t="s">
        <v>7</v>
      </c>
      <c r="L317" s="109" t="s">
        <v>7</v>
      </c>
      <c r="M317" s="110"/>
      <c r="P317" s="23"/>
      <c r="U317" s="24"/>
    </row>
    <row r="318" spans="5:21" s="15" customFormat="1" x14ac:dyDescent="0.3">
      <c r="E318" s="18"/>
      <c r="F318" s="25" t="s">
        <v>7</v>
      </c>
      <c r="G318" s="19" t="s">
        <v>7</v>
      </c>
      <c r="H318" s="20" t="s">
        <v>7</v>
      </c>
      <c r="I318" s="20" t="s">
        <v>7</v>
      </c>
      <c r="J318" s="21" t="s">
        <v>7</v>
      </c>
      <c r="K318" s="108" t="s">
        <v>7</v>
      </c>
      <c r="L318" s="109" t="s">
        <v>7</v>
      </c>
      <c r="M318" s="110"/>
      <c r="P318" s="23"/>
      <c r="U318" s="24"/>
    </row>
    <row r="319" spans="5:21" s="15" customFormat="1" x14ac:dyDescent="0.3">
      <c r="E319" s="18"/>
      <c r="F319" s="25" t="s">
        <v>7</v>
      </c>
      <c r="G319" s="19" t="s">
        <v>7</v>
      </c>
      <c r="H319" s="20" t="s">
        <v>7</v>
      </c>
      <c r="I319" s="20" t="s">
        <v>7</v>
      </c>
      <c r="J319" s="21" t="s">
        <v>7</v>
      </c>
      <c r="K319" s="108" t="s">
        <v>7</v>
      </c>
      <c r="L319" s="109" t="s">
        <v>7</v>
      </c>
      <c r="M319" s="110"/>
      <c r="P319" s="23"/>
      <c r="U319" s="24"/>
    </row>
    <row r="320" spans="5:21" s="15" customFormat="1" x14ac:dyDescent="0.3">
      <c r="E320" s="18"/>
      <c r="F320" s="25" t="s">
        <v>7</v>
      </c>
      <c r="G320" s="19" t="s">
        <v>7</v>
      </c>
      <c r="H320" s="20" t="s">
        <v>7</v>
      </c>
      <c r="I320" s="20" t="s">
        <v>7</v>
      </c>
      <c r="J320" s="21" t="s">
        <v>7</v>
      </c>
      <c r="K320" s="108" t="s">
        <v>7</v>
      </c>
      <c r="L320" s="109" t="s">
        <v>7</v>
      </c>
      <c r="M320" s="110"/>
      <c r="P320" s="23"/>
      <c r="U320" s="24"/>
    </row>
    <row r="321" spans="5:21" s="15" customFormat="1" x14ac:dyDescent="0.3">
      <c r="E321" s="18"/>
      <c r="F321" s="25" t="s">
        <v>7</v>
      </c>
      <c r="G321" s="19" t="s">
        <v>7</v>
      </c>
      <c r="H321" s="20" t="s">
        <v>7</v>
      </c>
      <c r="I321" s="20" t="s">
        <v>7</v>
      </c>
      <c r="J321" s="21" t="s">
        <v>7</v>
      </c>
      <c r="K321" s="108" t="s">
        <v>7</v>
      </c>
      <c r="L321" s="109" t="s">
        <v>7</v>
      </c>
      <c r="M321" s="110"/>
      <c r="P321" s="23"/>
      <c r="U321" s="24"/>
    </row>
    <row r="322" spans="5:21" s="15" customFormat="1" x14ac:dyDescent="0.3">
      <c r="E322" s="18"/>
      <c r="F322" s="25" t="s">
        <v>7</v>
      </c>
      <c r="G322" s="19" t="s">
        <v>7</v>
      </c>
      <c r="H322" s="20" t="s">
        <v>7</v>
      </c>
      <c r="I322" s="20" t="s">
        <v>7</v>
      </c>
      <c r="J322" s="21" t="s">
        <v>7</v>
      </c>
      <c r="K322" s="108" t="s">
        <v>7</v>
      </c>
      <c r="L322" s="109" t="s">
        <v>7</v>
      </c>
      <c r="M322" s="110"/>
      <c r="P322" s="23"/>
      <c r="U322" s="24"/>
    </row>
    <row r="323" spans="5:21" s="15" customFormat="1" x14ac:dyDescent="0.3">
      <c r="E323" s="18"/>
      <c r="F323" s="25" t="s">
        <v>7</v>
      </c>
      <c r="G323" s="19" t="s">
        <v>7</v>
      </c>
      <c r="H323" s="20" t="s">
        <v>7</v>
      </c>
      <c r="I323" s="20" t="s">
        <v>7</v>
      </c>
      <c r="J323" s="21" t="s">
        <v>7</v>
      </c>
      <c r="K323" s="108" t="s">
        <v>7</v>
      </c>
      <c r="L323" s="109" t="s">
        <v>7</v>
      </c>
      <c r="M323" s="110"/>
      <c r="P323" s="23"/>
      <c r="U323" s="24"/>
    </row>
    <row r="324" spans="5:21" s="15" customFormat="1" x14ac:dyDescent="0.3">
      <c r="E324" s="18"/>
      <c r="F324" s="25" t="s">
        <v>7</v>
      </c>
      <c r="G324" s="19" t="s">
        <v>7</v>
      </c>
      <c r="H324" s="20" t="s">
        <v>7</v>
      </c>
      <c r="I324" s="20" t="s">
        <v>7</v>
      </c>
      <c r="J324" s="21" t="s">
        <v>7</v>
      </c>
      <c r="K324" s="108" t="s">
        <v>7</v>
      </c>
      <c r="L324" s="109" t="s">
        <v>7</v>
      </c>
      <c r="M324" s="110"/>
      <c r="P324" s="23"/>
      <c r="U324" s="24"/>
    </row>
    <row r="325" spans="5:21" s="15" customFormat="1" x14ac:dyDescent="0.3">
      <c r="E325" s="18"/>
      <c r="F325" s="25" t="s">
        <v>7</v>
      </c>
      <c r="G325" s="19" t="s">
        <v>7</v>
      </c>
      <c r="H325" s="20" t="s">
        <v>7</v>
      </c>
      <c r="I325" s="20" t="s">
        <v>7</v>
      </c>
      <c r="J325" s="21" t="s">
        <v>7</v>
      </c>
      <c r="K325" s="108" t="s">
        <v>7</v>
      </c>
      <c r="L325" s="109" t="s">
        <v>7</v>
      </c>
      <c r="M325" s="110"/>
      <c r="P325" s="23"/>
      <c r="U325" s="24"/>
    </row>
    <row r="326" spans="5:21" s="15" customFormat="1" x14ac:dyDescent="0.3">
      <c r="E326" s="18"/>
      <c r="F326" s="25" t="s">
        <v>7</v>
      </c>
      <c r="G326" s="19" t="s">
        <v>7</v>
      </c>
      <c r="H326" s="20" t="s">
        <v>7</v>
      </c>
      <c r="I326" s="20" t="s">
        <v>7</v>
      </c>
      <c r="J326" s="21" t="s">
        <v>7</v>
      </c>
      <c r="K326" s="108" t="s">
        <v>7</v>
      </c>
      <c r="L326" s="109" t="s">
        <v>7</v>
      </c>
      <c r="M326" s="110"/>
      <c r="P326" s="23"/>
      <c r="U326" s="24"/>
    </row>
    <row r="327" spans="5:21" s="15" customFormat="1" x14ac:dyDescent="0.3">
      <c r="E327" s="18"/>
      <c r="F327" s="25" t="s">
        <v>7</v>
      </c>
      <c r="G327" s="19" t="s">
        <v>7</v>
      </c>
      <c r="H327" s="20" t="s">
        <v>7</v>
      </c>
      <c r="I327" s="20" t="s">
        <v>7</v>
      </c>
      <c r="J327" s="21" t="s">
        <v>7</v>
      </c>
      <c r="K327" s="108" t="s">
        <v>7</v>
      </c>
      <c r="L327" s="109" t="s">
        <v>7</v>
      </c>
      <c r="M327" s="110"/>
      <c r="P327" s="23"/>
      <c r="U327" s="24"/>
    </row>
    <row r="328" spans="5:21" s="15" customFormat="1" x14ac:dyDescent="0.3">
      <c r="E328" s="18"/>
      <c r="F328" s="25" t="s">
        <v>7</v>
      </c>
      <c r="G328" s="19" t="s">
        <v>7</v>
      </c>
      <c r="H328" s="20" t="s">
        <v>7</v>
      </c>
      <c r="I328" s="20" t="s">
        <v>7</v>
      </c>
      <c r="J328" s="21" t="s">
        <v>7</v>
      </c>
      <c r="K328" s="108" t="s">
        <v>7</v>
      </c>
      <c r="L328" s="109" t="s">
        <v>7</v>
      </c>
      <c r="M328" s="110"/>
      <c r="P328" s="23"/>
      <c r="U328" s="24"/>
    </row>
    <row r="329" spans="5:21" s="15" customFormat="1" x14ac:dyDescent="0.3">
      <c r="E329" s="18"/>
      <c r="F329" s="25" t="s">
        <v>7</v>
      </c>
      <c r="G329" s="19" t="s">
        <v>7</v>
      </c>
      <c r="H329" s="20" t="s">
        <v>7</v>
      </c>
      <c r="I329" s="20" t="s">
        <v>7</v>
      </c>
      <c r="J329" s="21" t="s">
        <v>7</v>
      </c>
      <c r="K329" s="108" t="s">
        <v>7</v>
      </c>
      <c r="L329" s="109" t="s">
        <v>7</v>
      </c>
      <c r="M329" s="110"/>
      <c r="P329" s="23"/>
      <c r="U329" s="24"/>
    </row>
    <row r="330" spans="5:21" s="15" customFormat="1" x14ac:dyDescent="0.3">
      <c r="E330" s="18"/>
      <c r="F330" s="25" t="s">
        <v>7</v>
      </c>
      <c r="G330" s="19" t="s">
        <v>7</v>
      </c>
      <c r="H330" s="20" t="s">
        <v>7</v>
      </c>
      <c r="I330" s="20" t="s">
        <v>7</v>
      </c>
      <c r="J330" s="21" t="s">
        <v>7</v>
      </c>
      <c r="K330" s="108" t="s">
        <v>7</v>
      </c>
      <c r="L330" s="109" t="s">
        <v>7</v>
      </c>
      <c r="M330" s="110"/>
      <c r="P330" s="23"/>
      <c r="U330" s="24"/>
    </row>
    <row r="331" spans="5:21" s="15" customFormat="1" x14ac:dyDescent="0.3">
      <c r="E331" s="18"/>
      <c r="F331" s="25" t="s">
        <v>7</v>
      </c>
      <c r="G331" s="19" t="s">
        <v>7</v>
      </c>
      <c r="H331" s="20" t="s">
        <v>7</v>
      </c>
      <c r="I331" s="20" t="s">
        <v>7</v>
      </c>
      <c r="J331" s="21" t="s">
        <v>7</v>
      </c>
      <c r="K331" s="108" t="s">
        <v>7</v>
      </c>
      <c r="L331" s="109" t="s">
        <v>7</v>
      </c>
      <c r="M331" s="110"/>
      <c r="P331" s="23"/>
      <c r="U331" s="24"/>
    </row>
    <row r="332" spans="5:21" s="15" customFormat="1" x14ac:dyDescent="0.3">
      <c r="E332" s="18"/>
      <c r="F332" s="25" t="s">
        <v>7</v>
      </c>
      <c r="G332" s="19" t="s">
        <v>7</v>
      </c>
      <c r="H332" s="20" t="s">
        <v>7</v>
      </c>
      <c r="I332" s="20" t="s">
        <v>7</v>
      </c>
      <c r="J332" s="21" t="s">
        <v>7</v>
      </c>
      <c r="K332" s="108" t="s">
        <v>7</v>
      </c>
      <c r="L332" s="109" t="s">
        <v>7</v>
      </c>
      <c r="M332" s="110"/>
      <c r="P332" s="23"/>
      <c r="U332" s="24"/>
    </row>
    <row r="333" spans="5:21" s="15" customFormat="1" x14ac:dyDescent="0.3">
      <c r="E333" s="18"/>
      <c r="F333" s="25" t="s">
        <v>7</v>
      </c>
      <c r="G333" s="19" t="s">
        <v>7</v>
      </c>
      <c r="H333" s="20" t="s">
        <v>7</v>
      </c>
      <c r="I333" s="20" t="s">
        <v>7</v>
      </c>
      <c r="J333" s="21" t="s">
        <v>7</v>
      </c>
      <c r="K333" s="108" t="s">
        <v>7</v>
      </c>
      <c r="L333" s="109" t="s">
        <v>7</v>
      </c>
      <c r="M333" s="110"/>
      <c r="P333" s="23"/>
      <c r="U333" s="24"/>
    </row>
    <row r="334" spans="5:21" s="15" customFormat="1" x14ac:dyDescent="0.3">
      <c r="E334" s="18"/>
      <c r="F334" s="25" t="s">
        <v>7</v>
      </c>
      <c r="G334" s="19" t="s">
        <v>7</v>
      </c>
      <c r="H334" s="20" t="s">
        <v>7</v>
      </c>
      <c r="I334" s="20" t="s">
        <v>7</v>
      </c>
      <c r="J334" s="21" t="s">
        <v>7</v>
      </c>
      <c r="K334" s="108" t="s">
        <v>7</v>
      </c>
      <c r="L334" s="109" t="s">
        <v>7</v>
      </c>
      <c r="M334" s="110"/>
      <c r="P334" s="23"/>
      <c r="U334" s="24"/>
    </row>
    <row r="335" spans="5:21" s="15" customFormat="1" x14ac:dyDescent="0.3">
      <c r="E335" s="18"/>
      <c r="F335" s="25" t="s">
        <v>7</v>
      </c>
      <c r="G335" s="19" t="s">
        <v>7</v>
      </c>
      <c r="H335" s="20" t="s">
        <v>7</v>
      </c>
      <c r="I335" s="20" t="s">
        <v>7</v>
      </c>
      <c r="J335" s="21" t="s">
        <v>7</v>
      </c>
      <c r="K335" s="108" t="s">
        <v>7</v>
      </c>
      <c r="L335" s="109" t="s">
        <v>7</v>
      </c>
      <c r="M335" s="110"/>
      <c r="P335" s="23"/>
      <c r="U335" s="24"/>
    </row>
    <row r="336" spans="5:21" s="15" customFormat="1" x14ac:dyDescent="0.3">
      <c r="E336" s="18"/>
      <c r="F336" s="25" t="s">
        <v>7</v>
      </c>
      <c r="G336" s="19" t="s">
        <v>7</v>
      </c>
      <c r="H336" s="20" t="s">
        <v>7</v>
      </c>
      <c r="I336" s="20" t="s">
        <v>7</v>
      </c>
      <c r="J336" s="21" t="s">
        <v>7</v>
      </c>
      <c r="K336" s="108" t="s">
        <v>7</v>
      </c>
      <c r="L336" s="109" t="s">
        <v>7</v>
      </c>
      <c r="M336" s="110"/>
      <c r="P336" s="23"/>
      <c r="U336" s="24"/>
    </row>
    <row r="337" spans="5:21" s="15" customFormat="1" x14ac:dyDescent="0.3">
      <c r="E337" s="18"/>
      <c r="F337" s="25" t="s">
        <v>7</v>
      </c>
      <c r="G337" s="19" t="s">
        <v>7</v>
      </c>
      <c r="H337" s="20" t="s">
        <v>7</v>
      </c>
      <c r="I337" s="20" t="s">
        <v>7</v>
      </c>
      <c r="J337" s="21" t="s">
        <v>7</v>
      </c>
      <c r="K337" s="108" t="s">
        <v>7</v>
      </c>
      <c r="L337" s="109" t="s">
        <v>7</v>
      </c>
      <c r="M337" s="110"/>
      <c r="P337" s="23"/>
      <c r="U337" s="24"/>
    </row>
    <row r="338" spans="5:21" s="15" customFormat="1" x14ac:dyDescent="0.3">
      <c r="E338" s="18"/>
      <c r="F338" s="25" t="s">
        <v>7</v>
      </c>
      <c r="G338" s="19" t="s">
        <v>7</v>
      </c>
      <c r="H338" s="20" t="s">
        <v>7</v>
      </c>
      <c r="I338" s="20" t="s">
        <v>7</v>
      </c>
      <c r="J338" s="21" t="s">
        <v>7</v>
      </c>
      <c r="K338" s="108" t="s">
        <v>7</v>
      </c>
      <c r="L338" s="109" t="s">
        <v>7</v>
      </c>
      <c r="M338" s="110"/>
      <c r="P338" s="23"/>
      <c r="U338" s="24"/>
    </row>
    <row r="339" spans="5:21" s="15" customFormat="1" x14ac:dyDescent="0.3">
      <c r="E339" s="18"/>
      <c r="F339" s="25" t="s">
        <v>7</v>
      </c>
      <c r="G339" s="19" t="s">
        <v>7</v>
      </c>
      <c r="H339" s="20" t="s">
        <v>7</v>
      </c>
      <c r="I339" s="20" t="s">
        <v>7</v>
      </c>
      <c r="J339" s="21" t="s">
        <v>7</v>
      </c>
      <c r="K339" s="108" t="s">
        <v>7</v>
      </c>
      <c r="L339" s="109" t="s">
        <v>7</v>
      </c>
      <c r="M339" s="110"/>
      <c r="P339" s="23"/>
      <c r="U339" s="24"/>
    </row>
    <row r="340" spans="5:21" s="15" customFormat="1" x14ac:dyDescent="0.3">
      <c r="E340" s="18"/>
      <c r="F340" s="25" t="s">
        <v>7</v>
      </c>
      <c r="G340" s="19" t="s">
        <v>7</v>
      </c>
      <c r="H340" s="20" t="s">
        <v>7</v>
      </c>
      <c r="I340" s="20" t="s">
        <v>7</v>
      </c>
      <c r="J340" s="21" t="s">
        <v>7</v>
      </c>
      <c r="K340" s="108" t="s">
        <v>7</v>
      </c>
      <c r="L340" s="109" t="s">
        <v>7</v>
      </c>
      <c r="M340" s="110"/>
      <c r="P340" s="23"/>
      <c r="U340" s="24"/>
    </row>
    <row r="341" spans="5:21" s="15" customFormat="1" x14ac:dyDescent="0.3">
      <c r="E341" s="18"/>
      <c r="F341" s="25" t="s">
        <v>7</v>
      </c>
      <c r="G341" s="19" t="s">
        <v>7</v>
      </c>
      <c r="H341" s="20" t="s">
        <v>7</v>
      </c>
      <c r="I341" s="20" t="s">
        <v>7</v>
      </c>
      <c r="J341" s="21" t="s">
        <v>7</v>
      </c>
      <c r="K341" s="108" t="s">
        <v>7</v>
      </c>
      <c r="L341" s="109" t="s">
        <v>7</v>
      </c>
      <c r="M341" s="110"/>
      <c r="P341" s="23"/>
      <c r="U341" s="24"/>
    </row>
    <row r="342" spans="5:21" s="15" customFormat="1" x14ac:dyDescent="0.3">
      <c r="E342" s="18"/>
      <c r="F342" s="25" t="s">
        <v>7</v>
      </c>
      <c r="G342" s="19" t="s">
        <v>7</v>
      </c>
      <c r="H342" s="20" t="s">
        <v>7</v>
      </c>
      <c r="I342" s="20" t="s">
        <v>7</v>
      </c>
      <c r="J342" s="21" t="s">
        <v>7</v>
      </c>
      <c r="K342" s="108" t="s">
        <v>7</v>
      </c>
      <c r="L342" s="109" t="s">
        <v>7</v>
      </c>
      <c r="M342" s="110"/>
      <c r="P342" s="23"/>
      <c r="U342" s="24"/>
    </row>
    <row r="343" spans="5:21" s="15" customFormat="1" x14ac:dyDescent="0.3">
      <c r="E343" s="18"/>
      <c r="F343" s="25" t="s">
        <v>7</v>
      </c>
      <c r="G343" s="19" t="s">
        <v>7</v>
      </c>
      <c r="H343" s="20" t="s">
        <v>7</v>
      </c>
      <c r="I343" s="20" t="s">
        <v>7</v>
      </c>
      <c r="J343" s="21" t="s">
        <v>7</v>
      </c>
      <c r="K343" s="108" t="s">
        <v>7</v>
      </c>
      <c r="L343" s="109" t="s">
        <v>7</v>
      </c>
      <c r="M343" s="110"/>
      <c r="P343" s="23"/>
      <c r="U343" s="24"/>
    </row>
    <row r="344" spans="5:21" s="15" customFormat="1" x14ac:dyDescent="0.3">
      <c r="E344" s="18"/>
      <c r="F344" s="25" t="s">
        <v>7</v>
      </c>
      <c r="G344" s="19" t="s">
        <v>7</v>
      </c>
      <c r="H344" s="20" t="s">
        <v>7</v>
      </c>
      <c r="I344" s="20" t="s">
        <v>7</v>
      </c>
      <c r="J344" s="21" t="s">
        <v>7</v>
      </c>
      <c r="K344" s="108" t="s">
        <v>7</v>
      </c>
      <c r="L344" s="109" t="s">
        <v>7</v>
      </c>
      <c r="M344" s="110"/>
      <c r="P344" s="23"/>
      <c r="U344" s="24"/>
    </row>
    <row r="345" spans="5:21" s="15" customFormat="1" x14ac:dyDescent="0.3">
      <c r="E345" s="18"/>
      <c r="F345" s="25" t="s">
        <v>7</v>
      </c>
      <c r="G345" s="19" t="s">
        <v>7</v>
      </c>
      <c r="H345" s="20" t="s">
        <v>7</v>
      </c>
      <c r="I345" s="20" t="s">
        <v>7</v>
      </c>
      <c r="J345" s="21" t="s">
        <v>7</v>
      </c>
      <c r="K345" s="108" t="s">
        <v>7</v>
      </c>
      <c r="L345" s="109" t="s">
        <v>7</v>
      </c>
      <c r="M345" s="110"/>
      <c r="P345" s="23"/>
      <c r="U345" s="24"/>
    </row>
    <row r="346" spans="5:21" s="15" customFormat="1" x14ac:dyDescent="0.3">
      <c r="E346" s="18"/>
      <c r="F346" s="25" t="s">
        <v>7</v>
      </c>
      <c r="G346" s="19" t="s">
        <v>7</v>
      </c>
      <c r="H346" s="20" t="s">
        <v>7</v>
      </c>
      <c r="I346" s="20" t="s">
        <v>7</v>
      </c>
      <c r="J346" s="21" t="s">
        <v>7</v>
      </c>
      <c r="K346" s="108" t="s">
        <v>7</v>
      </c>
      <c r="L346" s="109" t="s">
        <v>7</v>
      </c>
      <c r="M346" s="110"/>
      <c r="P346" s="23"/>
      <c r="U346" s="24"/>
    </row>
    <row r="347" spans="5:21" s="15" customFormat="1" x14ac:dyDescent="0.3">
      <c r="E347" s="18"/>
      <c r="F347" s="25" t="s">
        <v>7</v>
      </c>
      <c r="G347" s="19" t="s">
        <v>7</v>
      </c>
      <c r="H347" s="20" t="s">
        <v>7</v>
      </c>
      <c r="I347" s="20" t="s">
        <v>7</v>
      </c>
      <c r="J347" s="21" t="s">
        <v>7</v>
      </c>
      <c r="K347" s="108" t="s">
        <v>7</v>
      </c>
      <c r="L347" s="109" t="s">
        <v>7</v>
      </c>
      <c r="M347" s="110"/>
      <c r="P347" s="23"/>
      <c r="U347" s="24"/>
    </row>
    <row r="348" spans="5:21" s="15" customFormat="1" x14ac:dyDescent="0.3">
      <c r="E348" s="18"/>
      <c r="F348" s="25" t="s">
        <v>7</v>
      </c>
      <c r="G348" s="19" t="s">
        <v>7</v>
      </c>
      <c r="H348" s="20" t="s">
        <v>7</v>
      </c>
      <c r="I348" s="20" t="s">
        <v>7</v>
      </c>
      <c r="J348" s="21" t="s">
        <v>7</v>
      </c>
      <c r="K348" s="108" t="s">
        <v>7</v>
      </c>
      <c r="L348" s="109" t="s">
        <v>7</v>
      </c>
      <c r="M348" s="110"/>
      <c r="P348" s="23"/>
      <c r="U348" s="24"/>
    </row>
    <row r="349" spans="5:21" s="15" customFormat="1" x14ac:dyDescent="0.3">
      <c r="E349" s="18"/>
      <c r="F349" s="25" t="s">
        <v>7</v>
      </c>
      <c r="G349" s="19" t="s">
        <v>7</v>
      </c>
      <c r="H349" s="20" t="s">
        <v>7</v>
      </c>
      <c r="I349" s="20" t="s">
        <v>7</v>
      </c>
      <c r="J349" s="21" t="s">
        <v>7</v>
      </c>
      <c r="K349" s="108" t="s">
        <v>7</v>
      </c>
      <c r="L349" s="109" t="s">
        <v>7</v>
      </c>
      <c r="M349" s="110"/>
      <c r="P349" s="23"/>
      <c r="U349" s="24"/>
    </row>
    <row r="350" spans="5:21" s="15" customFormat="1" x14ac:dyDescent="0.3">
      <c r="E350" s="18"/>
      <c r="F350" s="25" t="s">
        <v>7</v>
      </c>
      <c r="G350" s="19" t="s">
        <v>7</v>
      </c>
      <c r="H350" s="20" t="s">
        <v>7</v>
      </c>
      <c r="I350" s="20" t="s">
        <v>7</v>
      </c>
      <c r="J350" s="21" t="s">
        <v>7</v>
      </c>
      <c r="K350" s="108" t="s">
        <v>7</v>
      </c>
      <c r="L350" s="109" t="s">
        <v>7</v>
      </c>
      <c r="M350" s="110"/>
      <c r="P350" s="23"/>
      <c r="U350" s="24"/>
    </row>
    <row r="351" spans="5:21" s="15" customFormat="1" x14ac:dyDescent="0.3">
      <c r="E351" s="18"/>
      <c r="F351" s="25" t="s">
        <v>7</v>
      </c>
      <c r="G351" s="19" t="s">
        <v>7</v>
      </c>
      <c r="H351" s="20" t="s">
        <v>7</v>
      </c>
      <c r="I351" s="20" t="s">
        <v>7</v>
      </c>
      <c r="J351" s="21" t="s">
        <v>7</v>
      </c>
      <c r="K351" s="108" t="s">
        <v>7</v>
      </c>
      <c r="L351" s="109" t="s">
        <v>7</v>
      </c>
      <c r="M351" s="110"/>
      <c r="P351" s="23"/>
      <c r="U351" s="24"/>
    </row>
    <row r="352" spans="5:21" s="15" customFormat="1" x14ac:dyDescent="0.3">
      <c r="E352" s="18"/>
      <c r="F352" s="25" t="s">
        <v>7</v>
      </c>
      <c r="G352" s="19" t="s">
        <v>7</v>
      </c>
      <c r="H352" s="20" t="s">
        <v>7</v>
      </c>
      <c r="I352" s="20" t="s">
        <v>7</v>
      </c>
      <c r="J352" s="21" t="s">
        <v>7</v>
      </c>
      <c r="K352" s="108" t="s">
        <v>7</v>
      </c>
      <c r="L352" s="109" t="s">
        <v>7</v>
      </c>
      <c r="M352" s="110"/>
      <c r="P352" s="23"/>
      <c r="U352" s="24"/>
    </row>
    <row r="353" spans="5:21" s="15" customFormat="1" x14ac:dyDescent="0.3">
      <c r="E353" s="18"/>
      <c r="F353" s="25" t="s">
        <v>7</v>
      </c>
      <c r="G353" s="19" t="s">
        <v>7</v>
      </c>
      <c r="H353" s="20" t="s">
        <v>7</v>
      </c>
      <c r="I353" s="20" t="s">
        <v>7</v>
      </c>
      <c r="J353" s="21" t="s">
        <v>7</v>
      </c>
      <c r="K353" s="108" t="s">
        <v>7</v>
      </c>
      <c r="L353" s="109" t="s">
        <v>7</v>
      </c>
      <c r="M353" s="110"/>
      <c r="P353" s="23"/>
      <c r="U353" s="24"/>
    </row>
    <row r="354" spans="5:21" s="15" customFormat="1" x14ac:dyDescent="0.3">
      <c r="E354" s="18"/>
      <c r="F354" s="25" t="s">
        <v>7</v>
      </c>
      <c r="G354" s="19" t="s">
        <v>7</v>
      </c>
      <c r="H354" s="20" t="s">
        <v>7</v>
      </c>
      <c r="I354" s="20" t="s">
        <v>7</v>
      </c>
      <c r="J354" s="21" t="s">
        <v>7</v>
      </c>
      <c r="K354" s="108" t="s">
        <v>7</v>
      </c>
      <c r="L354" s="109" t="s">
        <v>7</v>
      </c>
      <c r="M354" s="110"/>
      <c r="P354" s="23"/>
      <c r="U354" s="24"/>
    </row>
    <row r="355" spans="5:21" s="15" customFormat="1" x14ac:dyDescent="0.3">
      <c r="E355" s="18"/>
      <c r="F355" s="25" t="s">
        <v>7</v>
      </c>
      <c r="G355" s="19" t="s">
        <v>7</v>
      </c>
      <c r="H355" s="20" t="s">
        <v>7</v>
      </c>
      <c r="I355" s="20" t="s">
        <v>7</v>
      </c>
      <c r="J355" s="21" t="s">
        <v>7</v>
      </c>
      <c r="K355" s="108" t="s">
        <v>7</v>
      </c>
      <c r="L355" s="109" t="s">
        <v>7</v>
      </c>
      <c r="M355" s="110"/>
      <c r="P355" s="23"/>
      <c r="U355" s="24"/>
    </row>
    <row r="356" spans="5:21" s="15" customFormat="1" x14ac:dyDescent="0.3">
      <c r="E356" s="18"/>
      <c r="F356" s="25" t="s">
        <v>7</v>
      </c>
      <c r="G356" s="19" t="s">
        <v>7</v>
      </c>
      <c r="H356" s="20" t="s">
        <v>7</v>
      </c>
      <c r="I356" s="20" t="s">
        <v>7</v>
      </c>
      <c r="J356" s="21" t="s">
        <v>7</v>
      </c>
      <c r="K356" s="108" t="s">
        <v>7</v>
      </c>
      <c r="L356" s="109" t="s">
        <v>7</v>
      </c>
      <c r="M356" s="110"/>
      <c r="P356" s="23"/>
      <c r="U356" s="24"/>
    </row>
    <row r="357" spans="5:21" s="15" customFormat="1" x14ac:dyDescent="0.3">
      <c r="E357" s="18"/>
      <c r="F357" s="25" t="s">
        <v>7</v>
      </c>
      <c r="G357" s="19" t="s">
        <v>7</v>
      </c>
      <c r="H357" s="20" t="s">
        <v>7</v>
      </c>
      <c r="I357" s="20" t="s">
        <v>7</v>
      </c>
      <c r="J357" s="21" t="s">
        <v>7</v>
      </c>
      <c r="K357" s="108" t="s">
        <v>7</v>
      </c>
      <c r="L357" s="109" t="s">
        <v>7</v>
      </c>
      <c r="M357" s="110"/>
      <c r="P357" s="23"/>
      <c r="U357" s="24"/>
    </row>
    <row r="358" spans="5:21" s="15" customFormat="1" x14ac:dyDescent="0.3">
      <c r="E358" s="18"/>
      <c r="F358" s="25" t="s">
        <v>7</v>
      </c>
      <c r="G358" s="19" t="s">
        <v>7</v>
      </c>
      <c r="H358" s="20" t="s">
        <v>7</v>
      </c>
      <c r="I358" s="20" t="s">
        <v>7</v>
      </c>
      <c r="J358" s="21" t="s">
        <v>7</v>
      </c>
      <c r="K358" s="108" t="s">
        <v>7</v>
      </c>
      <c r="L358" s="109" t="s">
        <v>7</v>
      </c>
      <c r="M358" s="110"/>
      <c r="P358" s="23"/>
      <c r="U358" s="24"/>
    </row>
    <row r="359" spans="5:21" s="15" customFormat="1" x14ac:dyDescent="0.3">
      <c r="E359" s="18"/>
      <c r="F359" s="25" t="s">
        <v>7</v>
      </c>
      <c r="G359" s="19" t="s">
        <v>7</v>
      </c>
      <c r="H359" s="20" t="s">
        <v>7</v>
      </c>
      <c r="I359" s="20" t="s">
        <v>7</v>
      </c>
      <c r="J359" s="21" t="s">
        <v>7</v>
      </c>
      <c r="K359" s="108" t="s">
        <v>7</v>
      </c>
      <c r="L359" s="109" t="s">
        <v>7</v>
      </c>
      <c r="M359" s="110"/>
      <c r="P359" s="23"/>
      <c r="U359" s="24"/>
    </row>
    <row r="360" spans="5:21" s="15" customFormat="1" x14ac:dyDescent="0.3">
      <c r="E360" s="18"/>
      <c r="F360" s="25" t="s">
        <v>7</v>
      </c>
      <c r="G360" s="19" t="s">
        <v>7</v>
      </c>
      <c r="H360" s="20" t="s">
        <v>7</v>
      </c>
      <c r="I360" s="20" t="s">
        <v>7</v>
      </c>
      <c r="J360" s="21" t="s">
        <v>7</v>
      </c>
      <c r="K360" s="108" t="s">
        <v>7</v>
      </c>
      <c r="L360" s="109" t="s">
        <v>7</v>
      </c>
      <c r="M360" s="110"/>
      <c r="P360" s="23"/>
      <c r="U360" s="24"/>
    </row>
    <row r="361" spans="5:21" s="15" customFormat="1" x14ac:dyDescent="0.3">
      <c r="E361" s="18"/>
      <c r="F361" s="25" t="s">
        <v>7</v>
      </c>
      <c r="G361" s="19" t="s">
        <v>7</v>
      </c>
      <c r="H361" s="20" t="s">
        <v>7</v>
      </c>
      <c r="I361" s="20" t="s">
        <v>7</v>
      </c>
      <c r="J361" s="21" t="s">
        <v>7</v>
      </c>
      <c r="K361" s="108" t="s">
        <v>7</v>
      </c>
      <c r="L361" s="109" t="s">
        <v>7</v>
      </c>
      <c r="M361" s="110"/>
      <c r="P361" s="23"/>
      <c r="U361" s="24"/>
    </row>
    <row r="362" spans="5:21" s="15" customFormat="1" x14ac:dyDescent="0.3">
      <c r="E362" s="18"/>
      <c r="F362" s="25" t="s">
        <v>7</v>
      </c>
      <c r="G362" s="19" t="s">
        <v>7</v>
      </c>
      <c r="H362" s="20" t="s">
        <v>7</v>
      </c>
      <c r="I362" s="20" t="s">
        <v>7</v>
      </c>
      <c r="J362" s="21" t="s">
        <v>7</v>
      </c>
      <c r="K362" s="108" t="s">
        <v>7</v>
      </c>
      <c r="L362" s="109" t="s">
        <v>7</v>
      </c>
      <c r="M362" s="110"/>
      <c r="P362" s="23"/>
      <c r="U362" s="24"/>
    </row>
    <row r="363" spans="5:21" s="15" customFormat="1" x14ac:dyDescent="0.3">
      <c r="E363" s="18"/>
      <c r="F363" s="25" t="s">
        <v>7</v>
      </c>
      <c r="G363" s="19" t="s">
        <v>7</v>
      </c>
      <c r="H363" s="20" t="s">
        <v>7</v>
      </c>
      <c r="I363" s="20" t="s">
        <v>7</v>
      </c>
      <c r="J363" s="21" t="s">
        <v>7</v>
      </c>
      <c r="K363" s="108" t="s">
        <v>7</v>
      </c>
      <c r="L363" s="109" t="s">
        <v>7</v>
      </c>
      <c r="M363" s="110"/>
      <c r="P363" s="23"/>
      <c r="U363" s="24"/>
    </row>
    <row r="364" spans="5:21" s="15" customFormat="1" x14ac:dyDescent="0.3">
      <c r="E364" s="18"/>
      <c r="F364" s="25" t="s">
        <v>7</v>
      </c>
      <c r="G364" s="19" t="s">
        <v>7</v>
      </c>
      <c r="H364" s="20" t="s">
        <v>7</v>
      </c>
      <c r="I364" s="20" t="s">
        <v>7</v>
      </c>
      <c r="J364" s="21" t="s">
        <v>7</v>
      </c>
      <c r="K364" s="108" t="s">
        <v>7</v>
      </c>
      <c r="L364" s="109" t="s">
        <v>7</v>
      </c>
      <c r="M364" s="110"/>
      <c r="P364" s="23"/>
      <c r="U364" s="24"/>
    </row>
    <row r="365" spans="5:21" s="15" customFormat="1" x14ac:dyDescent="0.3">
      <c r="E365" s="18"/>
      <c r="F365" s="25" t="s">
        <v>7</v>
      </c>
      <c r="G365" s="19" t="s">
        <v>7</v>
      </c>
      <c r="H365" s="20" t="s">
        <v>7</v>
      </c>
      <c r="I365" s="20" t="s">
        <v>7</v>
      </c>
      <c r="J365" s="21" t="s">
        <v>7</v>
      </c>
      <c r="K365" s="108" t="s">
        <v>7</v>
      </c>
      <c r="L365" s="109" t="s">
        <v>7</v>
      </c>
      <c r="M365" s="110"/>
      <c r="P365" s="23"/>
      <c r="U365" s="24"/>
    </row>
    <row r="366" spans="5:21" s="15" customFormat="1" x14ac:dyDescent="0.3">
      <c r="E366" s="18"/>
      <c r="F366" s="25" t="s">
        <v>7</v>
      </c>
      <c r="G366" s="19" t="s">
        <v>7</v>
      </c>
      <c r="H366" s="20" t="s">
        <v>7</v>
      </c>
      <c r="I366" s="20" t="s">
        <v>7</v>
      </c>
      <c r="J366" s="21" t="s">
        <v>7</v>
      </c>
      <c r="K366" s="108" t="s">
        <v>7</v>
      </c>
      <c r="L366" s="109" t="s">
        <v>7</v>
      </c>
      <c r="M366" s="110"/>
      <c r="P366" s="23"/>
      <c r="U366" s="24"/>
    </row>
    <row r="367" spans="5:21" s="15" customFormat="1" x14ac:dyDescent="0.3">
      <c r="E367" s="18"/>
      <c r="F367" s="25" t="s">
        <v>7</v>
      </c>
      <c r="G367" s="19" t="s">
        <v>7</v>
      </c>
      <c r="H367" s="20" t="s">
        <v>7</v>
      </c>
      <c r="I367" s="20" t="s">
        <v>7</v>
      </c>
      <c r="J367" s="21" t="s">
        <v>7</v>
      </c>
      <c r="K367" s="108" t="s">
        <v>7</v>
      </c>
      <c r="L367" s="109" t="s">
        <v>7</v>
      </c>
      <c r="M367" s="110"/>
      <c r="P367" s="23"/>
      <c r="U367" s="24"/>
    </row>
    <row r="368" spans="5:21" s="15" customFormat="1" x14ac:dyDescent="0.3">
      <c r="E368" s="18"/>
      <c r="F368" s="25" t="s">
        <v>7</v>
      </c>
      <c r="G368" s="19" t="s">
        <v>7</v>
      </c>
      <c r="H368" s="20" t="s">
        <v>7</v>
      </c>
      <c r="I368" s="20" t="s">
        <v>7</v>
      </c>
      <c r="J368" s="21" t="s">
        <v>7</v>
      </c>
      <c r="K368" s="108" t="s">
        <v>7</v>
      </c>
      <c r="L368" s="109" t="s">
        <v>7</v>
      </c>
      <c r="M368" s="110"/>
      <c r="P368" s="23"/>
      <c r="U368" s="24"/>
    </row>
    <row r="369" spans="5:21" s="15" customFormat="1" x14ac:dyDescent="0.3">
      <c r="E369" s="18"/>
      <c r="F369" s="25" t="s">
        <v>7</v>
      </c>
      <c r="G369" s="19" t="s">
        <v>7</v>
      </c>
      <c r="H369" s="20" t="s">
        <v>7</v>
      </c>
      <c r="I369" s="20" t="s">
        <v>7</v>
      </c>
      <c r="J369" s="21" t="s">
        <v>7</v>
      </c>
      <c r="K369" s="108" t="s">
        <v>7</v>
      </c>
      <c r="L369" s="109" t="s">
        <v>7</v>
      </c>
      <c r="M369" s="110"/>
      <c r="P369" s="23"/>
      <c r="U369" s="24"/>
    </row>
    <row r="370" spans="5:21" s="15" customFormat="1" x14ac:dyDescent="0.3">
      <c r="E370" s="18"/>
      <c r="F370" s="25" t="s">
        <v>7</v>
      </c>
      <c r="G370" s="19" t="s">
        <v>7</v>
      </c>
      <c r="H370" s="20" t="s">
        <v>7</v>
      </c>
      <c r="I370" s="20" t="s">
        <v>7</v>
      </c>
      <c r="J370" s="21" t="s">
        <v>7</v>
      </c>
      <c r="K370" s="108" t="s">
        <v>7</v>
      </c>
      <c r="L370" s="109" t="s">
        <v>7</v>
      </c>
      <c r="M370" s="110"/>
      <c r="P370" s="23"/>
      <c r="U370" s="24"/>
    </row>
    <row r="371" spans="5:21" s="15" customFormat="1" x14ac:dyDescent="0.3">
      <c r="E371" s="18"/>
      <c r="F371" s="25" t="s">
        <v>7</v>
      </c>
      <c r="G371" s="19" t="s">
        <v>7</v>
      </c>
      <c r="H371" s="20" t="s">
        <v>7</v>
      </c>
      <c r="I371" s="20" t="s">
        <v>7</v>
      </c>
      <c r="J371" s="21" t="s">
        <v>7</v>
      </c>
      <c r="K371" s="108" t="s">
        <v>7</v>
      </c>
      <c r="L371" s="109" t="s">
        <v>7</v>
      </c>
      <c r="M371" s="110"/>
      <c r="P371" s="23"/>
      <c r="U371" s="24"/>
    </row>
    <row r="372" spans="5:21" s="15" customFormat="1" x14ac:dyDescent="0.3">
      <c r="E372" s="18"/>
      <c r="F372" s="25" t="s">
        <v>7</v>
      </c>
      <c r="G372" s="19" t="s">
        <v>7</v>
      </c>
      <c r="H372" s="20" t="s">
        <v>7</v>
      </c>
      <c r="I372" s="20" t="s">
        <v>7</v>
      </c>
      <c r="J372" s="21" t="s">
        <v>7</v>
      </c>
      <c r="K372" s="108" t="s">
        <v>7</v>
      </c>
      <c r="L372" s="109" t="s">
        <v>7</v>
      </c>
      <c r="M372" s="110"/>
      <c r="P372" s="23"/>
      <c r="U372" s="24"/>
    </row>
    <row r="373" spans="5:21" s="15" customFormat="1" x14ac:dyDescent="0.3">
      <c r="E373" s="18"/>
      <c r="F373" s="25" t="s">
        <v>7</v>
      </c>
      <c r="G373" s="19" t="s">
        <v>7</v>
      </c>
      <c r="H373" s="20" t="s">
        <v>7</v>
      </c>
      <c r="I373" s="20" t="s">
        <v>7</v>
      </c>
      <c r="J373" s="21" t="s">
        <v>7</v>
      </c>
      <c r="K373" s="108" t="s">
        <v>7</v>
      </c>
      <c r="L373" s="109" t="s">
        <v>7</v>
      </c>
      <c r="M373" s="110"/>
      <c r="P373" s="23"/>
      <c r="U373" s="24"/>
    </row>
    <row r="374" spans="5:21" s="15" customFormat="1" x14ac:dyDescent="0.3">
      <c r="E374" s="18"/>
      <c r="F374" s="25" t="s">
        <v>7</v>
      </c>
      <c r="G374" s="19" t="s">
        <v>7</v>
      </c>
      <c r="H374" s="20" t="s">
        <v>7</v>
      </c>
      <c r="I374" s="20" t="s">
        <v>7</v>
      </c>
      <c r="J374" s="21" t="s">
        <v>7</v>
      </c>
      <c r="K374" s="108" t="s">
        <v>7</v>
      </c>
      <c r="L374" s="109" t="s">
        <v>7</v>
      </c>
      <c r="M374" s="110"/>
      <c r="P374" s="23"/>
      <c r="U374" s="24"/>
    </row>
    <row r="375" spans="5:21" s="15" customFormat="1" x14ac:dyDescent="0.3">
      <c r="E375" s="18"/>
      <c r="F375" s="25" t="s">
        <v>7</v>
      </c>
      <c r="G375" s="19" t="s">
        <v>7</v>
      </c>
      <c r="H375" s="20" t="s">
        <v>7</v>
      </c>
      <c r="I375" s="20" t="s">
        <v>7</v>
      </c>
      <c r="J375" s="21" t="s">
        <v>7</v>
      </c>
      <c r="K375" s="108" t="s">
        <v>7</v>
      </c>
      <c r="L375" s="109" t="s">
        <v>7</v>
      </c>
      <c r="M375" s="110"/>
      <c r="P375" s="23"/>
      <c r="U375" s="24"/>
    </row>
    <row r="376" spans="5:21" s="15" customFormat="1" x14ac:dyDescent="0.3">
      <c r="E376" s="18"/>
      <c r="F376" s="25" t="s">
        <v>7</v>
      </c>
      <c r="G376" s="19" t="s">
        <v>7</v>
      </c>
      <c r="H376" s="20" t="s">
        <v>7</v>
      </c>
      <c r="I376" s="20" t="s">
        <v>7</v>
      </c>
      <c r="J376" s="21" t="s">
        <v>7</v>
      </c>
      <c r="K376" s="108" t="s">
        <v>7</v>
      </c>
      <c r="L376" s="109" t="s">
        <v>7</v>
      </c>
      <c r="M376" s="110"/>
      <c r="P376" s="23"/>
      <c r="U376" s="24"/>
    </row>
    <row r="377" spans="5:21" s="15" customFormat="1" x14ac:dyDescent="0.3">
      <c r="E377" s="18"/>
      <c r="F377" s="25" t="s">
        <v>7</v>
      </c>
      <c r="G377" s="19" t="s">
        <v>7</v>
      </c>
      <c r="H377" s="20" t="s">
        <v>7</v>
      </c>
      <c r="I377" s="20" t="s">
        <v>7</v>
      </c>
      <c r="J377" s="21" t="s">
        <v>7</v>
      </c>
      <c r="K377" s="108" t="s">
        <v>7</v>
      </c>
      <c r="L377" s="109" t="s">
        <v>7</v>
      </c>
      <c r="M377" s="110"/>
      <c r="P377" s="23"/>
      <c r="U377" s="24"/>
    </row>
    <row r="378" spans="5:21" s="15" customFormat="1" x14ac:dyDescent="0.3">
      <c r="E378" s="18"/>
      <c r="F378" s="25" t="s">
        <v>7</v>
      </c>
      <c r="G378" s="19" t="s">
        <v>7</v>
      </c>
      <c r="H378" s="20" t="s">
        <v>7</v>
      </c>
      <c r="I378" s="20" t="s">
        <v>7</v>
      </c>
      <c r="J378" s="21" t="s">
        <v>7</v>
      </c>
      <c r="K378" s="108" t="s">
        <v>7</v>
      </c>
      <c r="L378" s="109" t="s">
        <v>7</v>
      </c>
      <c r="M378" s="110"/>
      <c r="P378" s="23"/>
      <c r="U378" s="24"/>
    </row>
    <row r="379" spans="5:21" s="15" customFormat="1" x14ac:dyDescent="0.3">
      <c r="E379" s="18"/>
      <c r="F379" s="25" t="s">
        <v>7</v>
      </c>
      <c r="G379" s="19" t="s">
        <v>7</v>
      </c>
      <c r="H379" s="20" t="s">
        <v>7</v>
      </c>
      <c r="I379" s="20" t="s">
        <v>7</v>
      </c>
      <c r="J379" s="21" t="s">
        <v>7</v>
      </c>
      <c r="K379" s="108" t="s">
        <v>7</v>
      </c>
      <c r="L379" s="109" t="s">
        <v>7</v>
      </c>
      <c r="M379" s="110"/>
      <c r="P379" s="23"/>
      <c r="U379" s="24"/>
    </row>
    <row r="380" spans="5:21" s="15" customFormat="1" x14ac:dyDescent="0.3">
      <c r="E380" s="18"/>
      <c r="F380" s="25" t="s">
        <v>7</v>
      </c>
      <c r="G380" s="19" t="s">
        <v>7</v>
      </c>
      <c r="H380" s="20" t="s">
        <v>7</v>
      </c>
      <c r="I380" s="20" t="s">
        <v>7</v>
      </c>
      <c r="J380" s="21" t="s">
        <v>7</v>
      </c>
      <c r="K380" s="108" t="s">
        <v>7</v>
      </c>
      <c r="L380" s="109" t="s">
        <v>7</v>
      </c>
      <c r="M380" s="110"/>
      <c r="P380" s="23"/>
      <c r="U380" s="24"/>
    </row>
    <row r="381" spans="5:21" s="15" customFormat="1" x14ac:dyDescent="0.3">
      <c r="E381" s="18"/>
      <c r="F381" s="25" t="s">
        <v>7</v>
      </c>
      <c r="G381" s="19" t="s">
        <v>7</v>
      </c>
      <c r="H381" s="20" t="s">
        <v>7</v>
      </c>
      <c r="I381" s="20" t="s">
        <v>7</v>
      </c>
      <c r="J381" s="21" t="s">
        <v>7</v>
      </c>
      <c r="K381" s="108" t="s">
        <v>7</v>
      </c>
      <c r="L381" s="109" t="s">
        <v>7</v>
      </c>
      <c r="M381" s="110"/>
      <c r="P381" s="23"/>
      <c r="U381" s="24"/>
    </row>
    <row r="382" spans="5:21" s="15" customFormat="1" x14ac:dyDescent="0.3">
      <c r="E382" s="18"/>
      <c r="F382" s="25" t="s">
        <v>7</v>
      </c>
      <c r="G382" s="19" t="s">
        <v>7</v>
      </c>
      <c r="H382" s="20" t="s">
        <v>7</v>
      </c>
      <c r="I382" s="20" t="s">
        <v>7</v>
      </c>
      <c r="J382" s="21" t="s">
        <v>7</v>
      </c>
      <c r="K382" s="108" t="s">
        <v>7</v>
      </c>
      <c r="L382" s="109" t="s">
        <v>7</v>
      </c>
      <c r="M382" s="110"/>
      <c r="P382" s="23"/>
      <c r="U382" s="24"/>
    </row>
    <row r="383" spans="5:21" s="15" customFormat="1" x14ac:dyDescent="0.3">
      <c r="E383" s="18"/>
      <c r="F383" s="25" t="s">
        <v>7</v>
      </c>
      <c r="G383" s="19" t="s">
        <v>7</v>
      </c>
      <c r="H383" s="20" t="s">
        <v>7</v>
      </c>
      <c r="I383" s="20" t="s">
        <v>7</v>
      </c>
      <c r="J383" s="21" t="s">
        <v>7</v>
      </c>
      <c r="K383" s="108" t="s">
        <v>7</v>
      </c>
      <c r="L383" s="109" t="s">
        <v>7</v>
      </c>
      <c r="M383" s="110"/>
      <c r="P383" s="23"/>
      <c r="U383" s="24"/>
    </row>
    <row r="384" spans="5:21" s="15" customFormat="1" x14ac:dyDescent="0.3">
      <c r="E384" s="18"/>
      <c r="F384" s="25" t="s">
        <v>7</v>
      </c>
      <c r="G384" s="19" t="s">
        <v>7</v>
      </c>
      <c r="H384" s="20" t="s">
        <v>7</v>
      </c>
      <c r="I384" s="20" t="s">
        <v>7</v>
      </c>
      <c r="J384" s="21" t="s">
        <v>7</v>
      </c>
      <c r="K384" s="108" t="s">
        <v>7</v>
      </c>
      <c r="L384" s="109" t="s">
        <v>7</v>
      </c>
      <c r="M384" s="110"/>
      <c r="P384" s="23"/>
      <c r="U384" s="24"/>
    </row>
    <row r="385" spans="5:21" s="15" customFormat="1" x14ac:dyDescent="0.3">
      <c r="E385" s="18"/>
      <c r="F385" s="25" t="s">
        <v>7</v>
      </c>
      <c r="G385" s="19" t="s">
        <v>7</v>
      </c>
      <c r="H385" s="20" t="s">
        <v>7</v>
      </c>
      <c r="I385" s="20" t="s">
        <v>7</v>
      </c>
      <c r="J385" s="21" t="s">
        <v>7</v>
      </c>
      <c r="K385" s="108" t="s">
        <v>7</v>
      </c>
      <c r="L385" s="109" t="s">
        <v>7</v>
      </c>
      <c r="M385" s="110"/>
      <c r="P385" s="23"/>
      <c r="U385" s="24"/>
    </row>
    <row r="386" spans="5:21" s="15" customFormat="1" x14ac:dyDescent="0.3">
      <c r="E386" s="18"/>
      <c r="F386" s="25" t="s">
        <v>7</v>
      </c>
      <c r="G386" s="19" t="s">
        <v>7</v>
      </c>
      <c r="H386" s="20" t="s">
        <v>7</v>
      </c>
      <c r="I386" s="20" t="s">
        <v>7</v>
      </c>
      <c r="J386" s="21" t="s">
        <v>7</v>
      </c>
      <c r="K386" s="108" t="s">
        <v>7</v>
      </c>
      <c r="L386" s="109" t="s">
        <v>7</v>
      </c>
      <c r="M386" s="110"/>
      <c r="P386" s="23"/>
      <c r="U386" s="24"/>
    </row>
    <row r="387" spans="5:21" s="15" customFormat="1" x14ac:dyDescent="0.3">
      <c r="E387" s="18"/>
      <c r="F387" s="25" t="s">
        <v>7</v>
      </c>
      <c r="G387" s="19" t="s">
        <v>7</v>
      </c>
      <c r="H387" s="20" t="s">
        <v>7</v>
      </c>
      <c r="I387" s="20" t="s">
        <v>7</v>
      </c>
      <c r="J387" s="21" t="s">
        <v>7</v>
      </c>
      <c r="K387" s="108" t="s">
        <v>7</v>
      </c>
      <c r="L387" s="109" t="s">
        <v>7</v>
      </c>
      <c r="M387" s="110"/>
      <c r="P387" s="23"/>
      <c r="U387" s="24"/>
    </row>
    <row r="388" spans="5:21" s="15" customFormat="1" x14ac:dyDescent="0.3">
      <c r="E388" s="18"/>
      <c r="F388" s="25" t="s">
        <v>7</v>
      </c>
      <c r="G388" s="19" t="s">
        <v>7</v>
      </c>
      <c r="H388" s="20" t="s">
        <v>7</v>
      </c>
      <c r="I388" s="20" t="s">
        <v>7</v>
      </c>
      <c r="J388" s="21" t="s">
        <v>7</v>
      </c>
      <c r="K388" s="108" t="s">
        <v>7</v>
      </c>
      <c r="L388" s="109" t="s">
        <v>7</v>
      </c>
      <c r="M388" s="110"/>
      <c r="P388" s="23"/>
      <c r="U388" s="24"/>
    </row>
    <row r="389" spans="5:21" s="15" customFormat="1" x14ac:dyDescent="0.3">
      <c r="E389" s="18"/>
      <c r="F389" s="25" t="s">
        <v>7</v>
      </c>
      <c r="G389" s="19" t="s">
        <v>7</v>
      </c>
      <c r="H389" s="20" t="s">
        <v>7</v>
      </c>
      <c r="I389" s="20" t="s">
        <v>7</v>
      </c>
      <c r="J389" s="21" t="s">
        <v>7</v>
      </c>
      <c r="K389" s="108" t="s">
        <v>7</v>
      </c>
      <c r="L389" s="109" t="s">
        <v>7</v>
      </c>
      <c r="M389" s="110"/>
      <c r="P389" s="23"/>
      <c r="U389" s="24"/>
    </row>
    <row r="390" spans="5:21" s="15" customFormat="1" x14ac:dyDescent="0.3">
      <c r="E390" s="18"/>
      <c r="F390" s="25" t="s">
        <v>7</v>
      </c>
      <c r="G390" s="19" t="s">
        <v>7</v>
      </c>
      <c r="H390" s="20" t="s">
        <v>7</v>
      </c>
      <c r="I390" s="20" t="s">
        <v>7</v>
      </c>
      <c r="J390" s="21" t="s">
        <v>7</v>
      </c>
      <c r="K390" s="108" t="s">
        <v>7</v>
      </c>
      <c r="L390" s="109" t="s">
        <v>7</v>
      </c>
      <c r="M390" s="110"/>
      <c r="P390" s="23"/>
      <c r="U390" s="24"/>
    </row>
    <row r="391" spans="5:21" s="15" customFormat="1" x14ac:dyDescent="0.3">
      <c r="E391" s="18"/>
      <c r="F391" s="25" t="s">
        <v>7</v>
      </c>
      <c r="G391" s="19" t="s">
        <v>7</v>
      </c>
      <c r="H391" s="20" t="s">
        <v>7</v>
      </c>
      <c r="I391" s="20" t="s">
        <v>7</v>
      </c>
      <c r="J391" s="21" t="s">
        <v>7</v>
      </c>
      <c r="K391" s="108" t="s">
        <v>7</v>
      </c>
      <c r="L391" s="109" t="s">
        <v>7</v>
      </c>
      <c r="M391" s="110"/>
      <c r="P391" s="23"/>
      <c r="U391" s="24"/>
    </row>
    <row r="392" spans="5:21" s="15" customFormat="1" x14ac:dyDescent="0.3">
      <c r="E392" s="18"/>
      <c r="F392" s="25" t="s">
        <v>7</v>
      </c>
      <c r="G392" s="19" t="s">
        <v>7</v>
      </c>
      <c r="H392" s="20" t="s">
        <v>7</v>
      </c>
      <c r="I392" s="20" t="s">
        <v>7</v>
      </c>
      <c r="J392" s="21" t="s">
        <v>7</v>
      </c>
      <c r="K392" s="108" t="s">
        <v>7</v>
      </c>
      <c r="L392" s="109" t="s">
        <v>7</v>
      </c>
      <c r="M392" s="110"/>
      <c r="P392" s="23"/>
      <c r="U392" s="24"/>
    </row>
    <row r="393" spans="5:21" s="15" customFormat="1" x14ac:dyDescent="0.3">
      <c r="E393" s="18"/>
      <c r="F393" s="25" t="s">
        <v>7</v>
      </c>
      <c r="G393" s="19" t="s">
        <v>7</v>
      </c>
      <c r="H393" s="20" t="s">
        <v>7</v>
      </c>
      <c r="I393" s="20" t="s">
        <v>7</v>
      </c>
      <c r="J393" s="21" t="s">
        <v>7</v>
      </c>
      <c r="K393" s="108" t="s">
        <v>7</v>
      </c>
      <c r="L393" s="109" t="s">
        <v>7</v>
      </c>
      <c r="M393" s="110"/>
      <c r="P393" s="23"/>
      <c r="U393" s="24"/>
    </row>
    <row r="394" spans="5:21" s="15" customFormat="1" x14ac:dyDescent="0.3">
      <c r="E394" s="18"/>
      <c r="F394" s="25" t="s">
        <v>7</v>
      </c>
      <c r="G394" s="19" t="s">
        <v>7</v>
      </c>
      <c r="H394" s="20" t="s">
        <v>7</v>
      </c>
      <c r="I394" s="20" t="s">
        <v>7</v>
      </c>
      <c r="J394" s="21" t="s">
        <v>7</v>
      </c>
      <c r="K394" s="108" t="s">
        <v>7</v>
      </c>
      <c r="L394" s="109" t="s">
        <v>7</v>
      </c>
      <c r="M394" s="110"/>
      <c r="P394" s="23"/>
      <c r="U394" s="24"/>
    </row>
    <row r="395" spans="5:21" s="15" customFormat="1" x14ac:dyDescent="0.3">
      <c r="E395" s="18"/>
      <c r="F395" s="25" t="s">
        <v>7</v>
      </c>
      <c r="G395" s="19" t="s">
        <v>7</v>
      </c>
      <c r="H395" s="20" t="s">
        <v>7</v>
      </c>
      <c r="I395" s="20" t="s">
        <v>7</v>
      </c>
      <c r="J395" s="21" t="s">
        <v>7</v>
      </c>
      <c r="K395" s="108" t="s">
        <v>7</v>
      </c>
      <c r="L395" s="109" t="s">
        <v>7</v>
      </c>
      <c r="M395" s="110"/>
      <c r="P395" s="23"/>
      <c r="U395" s="24"/>
    </row>
    <row r="396" spans="5:21" s="15" customFormat="1" x14ac:dyDescent="0.3">
      <c r="E396" s="18"/>
      <c r="F396" s="25" t="s">
        <v>7</v>
      </c>
      <c r="G396" s="19" t="s">
        <v>7</v>
      </c>
      <c r="H396" s="20" t="s">
        <v>7</v>
      </c>
      <c r="I396" s="20" t="s">
        <v>7</v>
      </c>
      <c r="J396" s="21" t="s">
        <v>7</v>
      </c>
      <c r="K396" s="108" t="s">
        <v>7</v>
      </c>
      <c r="L396" s="109" t="s">
        <v>7</v>
      </c>
      <c r="M396" s="110"/>
      <c r="P396" s="23"/>
      <c r="U396" s="24"/>
    </row>
    <row r="397" spans="5:21" s="15" customFormat="1" x14ac:dyDescent="0.3">
      <c r="E397" s="18"/>
      <c r="F397" s="25" t="s">
        <v>7</v>
      </c>
      <c r="G397" s="19" t="s">
        <v>7</v>
      </c>
      <c r="H397" s="20" t="s">
        <v>7</v>
      </c>
      <c r="I397" s="20" t="s">
        <v>7</v>
      </c>
      <c r="J397" s="21" t="s">
        <v>7</v>
      </c>
      <c r="K397" s="108" t="s">
        <v>7</v>
      </c>
      <c r="L397" s="109" t="s">
        <v>7</v>
      </c>
      <c r="M397" s="110"/>
      <c r="P397" s="23"/>
      <c r="U397" s="24"/>
    </row>
    <row r="398" spans="5:21" s="15" customFormat="1" x14ac:dyDescent="0.3">
      <c r="E398" s="18"/>
      <c r="F398" s="25" t="s">
        <v>7</v>
      </c>
      <c r="G398" s="19" t="s">
        <v>7</v>
      </c>
      <c r="H398" s="20" t="s">
        <v>7</v>
      </c>
      <c r="I398" s="20" t="s">
        <v>7</v>
      </c>
      <c r="J398" s="21" t="s">
        <v>7</v>
      </c>
      <c r="K398" s="108" t="s">
        <v>7</v>
      </c>
      <c r="L398" s="109" t="s">
        <v>7</v>
      </c>
      <c r="M398" s="110"/>
      <c r="P398" s="23"/>
      <c r="U398" s="24"/>
    </row>
    <row r="399" spans="5:21" s="15" customFormat="1" x14ac:dyDescent="0.3">
      <c r="E399" s="18"/>
      <c r="F399" s="25" t="s">
        <v>7</v>
      </c>
      <c r="G399" s="19" t="s">
        <v>7</v>
      </c>
      <c r="H399" s="20" t="s">
        <v>7</v>
      </c>
      <c r="I399" s="20" t="s">
        <v>7</v>
      </c>
      <c r="J399" s="21" t="s">
        <v>7</v>
      </c>
      <c r="K399" s="108" t="s">
        <v>7</v>
      </c>
      <c r="L399" s="109" t="s">
        <v>7</v>
      </c>
      <c r="M399" s="110"/>
      <c r="P399" s="23"/>
      <c r="U399" s="24"/>
    </row>
    <row r="400" spans="5:21" s="15" customFormat="1" x14ac:dyDescent="0.3">
      <c r="E400" s="18"/>
      <c r="F400" s="25" t="s">
        <v>7</v>
      </c>
      <c r="G400" s="19" t="s">
        <v>7</v>
      </c>
      <c r="H400" s="20" t="s">
        <v>7</v>
      </c>
      <c r="I400" s="20" t="s">
        <v>7</v>
      </c>
      <c r="J400" s="21" t="s">
        <v>7</v>
      </c>
      <c r="K400" s="108" t="s">
        <v>7</v>
      </c>
      <c r="L400" s="109" t="s">
        <v>7</v>
      </c>
      <c r="M400" s="110"/>
      <c r="P400" s="23"/>
      <c r="U400" s="24"/>
    </row>
    <row r="401" spans="5:21" s="15" customFormat="1" x14ac:dyDescent="0.3">
      <c r="E401" s="18"/>
      <c r="F401" s="25" t="s">
        <v>7</v>
      </c>
      <c r="G401" s="19" t="s">
        <v>7</v>
      </c>
      <c r="H401" s="20" t="s">
        <v>7</v>
      </c>
      <c r="I401" s="20" t="s">
        <v>7</v>
      </c>
      <c r="J401" s="21" t="s">
        <v>7</v>
      </c>
      <c r="K401" s="108" t="s">
        <v>7</v>
      </c>
      <c r="L401" s="109" t="s">
        <v>7</v>
      </c>
      <c r="M401" s="110"/>
      <c r="P401" s="23"/>
      <c r="U401" s="24"/>
    </row>
    <row r="402" spans="5:21" s="15" customFormat="1" x14ac:dyDescent="0.3">
      <c r="E402" s="18"/>
      <c r="F402" s="25" t="s">
        <v>7</v>
      </c>
      <c r="G402" s="19" t="s">
        <v>7</v>
      </c>
      <c r="H402" s="20" t="s">
        <v>7</v>
      </c>
      <c r="I402" s="20" t="s">
        <v>7</v>
      </c>
      <c r="J402" s="21" t="s">
        <v>7</v>
      </c>
      <c r="K402" s="108" t="s">
        <v>7</v>
      </c>
      <c r="L402" s="109" t="s">
        <v>7</v>
      </c>
      <c r="M402" s="110"/>
      <c r="P402" s="23"/>
      <c r="U402" s="24"/>
    </row>
    <row r="403" spans="5:21" s="15" customFormat="1" x14ac:dyDescent="0.3">
      <c r="E403" s="18"/>
      <c r="F403" s="25" t="s">
        <v>7</v>
      </c>
      <c r="G403" s="19" t="s">
        <v>7</v>
      </c>
      <c r="H403" s="20" t="s">
        <v>7</v>
      </c>
      <c r="I403" s="20" t="s">
        <v>7</v>
      </c>
      <c r="J403" s="21" t="s">
        <v>7</v>
      </c>
      <c r="K403" s="108" t="s">
        <v>7</v>
      </c>
      <c r="L403" s="109" t="s">
        <v>7</v>
      </c>
      <c r="M403" s="110"/>
      <c r="P403" s="23"/>
      <c r="U403" s="24"/>
    </row>
    <row r="404" spans="5:21" s="15" customFormat="1" x14ac:dyDescent="0.3">
      <c r="E404" s="18"/>
      <c r="F404" s="25" t="s">
        <v>7</v>
      </c>
      <c r="G404" s="19" t="s">
        <v>7</v>
      </c>
      <c r="H404" s="20" t="s">
        <v>7</v>
      </c>
      <c r="I404" s="20" t="s">
        <v>7</v>
      </c>
      <c r="J404" s="21" t="s">
        <v>7</v>
      </c>
      <c r="K404" s="108" t="s">
        <v>7</v>
      </c>
      <c r="L404" s="109" t="s">
        <v>7</v>
      </c>
      <c r="M404" s="110"/>
      <c r="P404" s="23"/>
      <c r="U404" s="24"/>
    </row>
    <row r="405" spans="5:21" s="15" customFormat="1" x14ac:dyDescent="0.3">
      <c r="E405" s="18"/>
      <c r="F405" s="25" t="s">
        <v>7</v>
      </c>
      <c r="G405" s="19" t="s">
        <v>7</v>
      </c>
      <c r="H405" s="20" t="s">
        <v>7</v>
      </c>
      <c r="I405" s="20" t="s">
        <v>7</v>
      </c>
      <c r="J405" s="21" t="s">
        <v>7</v>
      </c>
      <c r="K405" s="108" t="s">
        <v>7</v>
      </c>
      <c r="L405" s="109" t="s">
        <v>7</v>
      </c>
      <c r="M405" s="110"/>
      <c r="P405" s="23"/>
      <c r="U405" s="24"/>
    </row>
    <row r="406" spans="5:21" s="15" customFormat="1" x14ac:dyDescent="0.3">
      <c r="E406" s="18"/>
      <c r="F406" s="25" t="s">
        <v>7</v>
      </c>
      <c r="G406" s="19" t="s">
        <v>7</v>
      </c>
      <c r="H406" s="20" t="s">
        <v>7</v>
      </c>
      <c r="I406" s="20" t="s">
        <v>7</v>
      </c>
      <c r="J406" s="21" t="s">
        <v>7</v>
      </c>
      <c r="K406" s="108" t="s">
        <v>7</v>
      </c>
      <c r="L406" s="109" t="s">
        <v>7</v>
      </c>
      <c r="M406" s="110"/>
      <c r="P406" s="23"/>
      <c r="U406" s="24"/>
    </row>
    <row r="407" spans="5:21" s="15" customFormat="1" x14ac:dyDescent="0.3">
      <c r="E407" s="18"/>
      <c r="F407" s="25" t="s">
        <v>7</v>
      </c>
      <c r="G407" s="19" t="s">
        <v>7</v>
      </c>
      <c r="H407" s="20" t="s">
        <v>7</v>
      </c>
      <c r="I407" s="20" t="s">
        <v>7</v>
      </c>
      <c r="J407" s="21" t="s">
        <v>7</v>
      </c>
      <c r="K407" s="108" t="s">
        <v>7</v>
      </c>
      <c r="L407" s="109" t="s">
        <v>7</v>
      </c>
      <c r="M407" s="110"/>
      <c r="P407" s="23"/>
      <c r="U407" s="24"/>
    </row>
    <row r="408" spans="5:21" s="15" customFormat="1" x14ac:dyDescent="0.3">
      <c r="E408" s="18"/>
      <c r="F408" s="25" t="s">
        <v>7</v>
      </c>
      <c r="G408" s="19" t="s">
        <v>7</v>
      </c>
      <c r="H408" s="20" t="s">
        <v>7</v>
      </c>
      <c r="I408" s="20" t="s">
        <v>7</v>
      </c>
      <c r="J408" s="21" t="s">
        <v>7</v>
      </c>
      <c r="K408" s="108" t="s">
        <v>7</v>
      </c>
      <c r="L408" s="109" t="s">
        <v>7</v>
      </c>
      <c r="M408" s="110"/>
      <c r="P408" s="23"/>
      <c r="U408" s="24"/>
    </row>
    <row r="409" spans="5:21" s="15" customFormat="1" x14ac:dyDescent="0.3">
      <c r="E409" s="18"/>
      <c r="F409" s="25" t="s">
        <v>7</v>
      </c>
      <c r="G409" s="19" t="s">
        <v>7</v>
      </c>
      <c r="H409" s="20" t="s">
        <v>7</v>
      </c>
      <c r="I409" s="20" t="s">
        <v>7</v>
      </c>
      <c r="J409" s="21" t="s">
        <v>7</v>
      </c>
      <c r="K409" s="108" t="s">
        <v>7</v>
      </c>
      <c r="L409" s="109" t="s">
        <v>7</v>
      </c>
      <c r="M409" s="110"/>
      <c r="P409" s="23"/>
      <c r="U409" s="24"/>
    </row>
    <row r="410" spans="5:21" s="15" customFormat="1" x14ac:dyDescent="0.3">
      <c r="E410" s="18"/>
      <c r="F410" s="25" t="s">
        <v>7</v>
      </c>
      <c r="G410" s="19" t="s">
        <v>7</v>
      </c>
      <c r="H410" s="20" t="s">
        <v>7</v>
      </c>
      <c r="I410" s="20" t="s">
        <v>7</v>
      </c>
      <c r="J410" s="21" t="s">
        <v>7</v>
      </c>
      <c r="K410" s="108" t="s">
        <v>7</v>
      </c>
      <c r="L410" s="109" t="s">
        <v>7</v>
      </c>
      <c r="M410" s="110"/>
      <c r="P410" s="23"/>
      <c r="U410" s="24"/>
    </row>
    <row r="411" spans="5:21" s="15" customFormat="1" x14ac:dyDescent="0.3">
      <c r="E411" s="18"/>
      <c r="F411" s="25" t="s">
        <v>7</v>
      </c>
      <c r="G411" s="19" t="s">
        <v>7</v>
      </c>
      <c r="H411" s="20" t="s">
        <v>7</v>
      </c>
      <c r="I411" s="20" t="s">
        <v>7</v>
      </c>
      <c r="J411" s="21" t="s">
        <v>7</v>
      </c>
      <c r="K411" s="108" t="s">
        <v>7</v>
      </c>
      <c r="L411" s="109" t="s">
        <v>7</v>
      </c>
      <c r="M411" s="110"/>
      <c r="P411" s="23"/>
      <c r="U411" s="24"/>
    </row>
    <row r="412" spans="5:21" s="15" customFormat="1" x14ac:dyDescent="0.3">
      <c r="E412" s="18"/>
      <c r="F412" s="25" t="s">
        <v>7</v>
      </c>
      <c r="G412" s="19" t="s">
        <v>7</v>
      </c>
      <c r="H412" s="20" t="s">
        <v>7</v>
      </c>
      <c r="I412" s="20" t="s">
        <v>7</v>
      </c>
      <c r="J412" s="21" t="s">
        <v>7</v>
      </c>
      <c r="K412" s="108" t="s">
        <v>7</v>
      </c>
      <c r="L412" s="109" t="s">
        <v>7</v>
      </c>
      <c r="M412" s="110"/>
      <c r="P412" s="23"/>
      <c r="U412" s="24"/>
    </row>
    <row r="413" spans="5:21" s="15" customFormat="1" x14ac:dyDescent="0.3">
      <c r="E413" s="18"/>
      <c r="F413" s="25" t="s">
        <v>7</v>
      </c>
      <c r="G413" s="19" t="s">
        <v>7</v>
      </c>
      <c r="H413" s="20" t="s">
        <v>7</v>
      </c>
      <c r="I413" s="20" t="s">
        <v>7</v>
      </c>
      <c r="J413" s="21" t="s">
        <v>7</v>
      </c>
      <c r="K413" s="108" t="s">
        <v>7</v>
      </c>
      <c r="L413" s="109" t="s">
        <v>7</v>
      </c>
      <c r="M413" s="110"/>
      <c r="P413" s="23"/>
      <c r="U413" s="24"/>
    </row>
    <row r="414" spans="5:21" s="15" customFormat="1" x14ac:dyDescent="0.3">
      <c r="E414" s="18"/>
      <c r="F414" s="25" t="s">
        <v>7</v>
      </c>
      <c r="G414" s="19" t="s">
        <v>7</v>
      </c>
      <c r="H414" s="20" t="s">
        <v>7</v>
      </c>
      <c r="I414" s="20" t="s">
        <v>7</v>
      </c>
      <c r="J414" s="21" t="s">
        <v>7</v>
      </c>
      <c r="K414" s="108" t="s">
        <v>7</v>
      </c>
      <c r="L414" s="109" t="s">
        <v>7</v>
      </c>
      <c r="M414" s="110"/>
      <c r="P414" s="23"/>
      <c r="U414" s="24"/>
    </row>
    <row r="415" spans="5:21" s="15" customFormat="1" x14ac:dyDescent="0.3">
      <c r="E415" s="18"/>
      <c r="F415" s="25" t="s">
        <v>7</v>
      </c>
      <c r="G415" s="19" t="s">
        <v>7</v>
      </c>
      <c r="H415" s="20" t="s">
        <v>7</v>
      </c>
      <c r="I415" s="20" t="s">
        <v>7</v>
      </c>
      <c r="J415" s="21" t="s">
        <v>7</v>
      </c>
      <c r="K415" s="108" t="s">
        <v>7</v>
      </c>
      <c r="L415" s="109" t="s">
        <v>7</v>
      </c>
      <c r="M415" s="110"/>
      <c r="P415" s="23"/>
      <c r="U415" s="24"/>
    </row>
    <row r="416" spans="5:21" s="15" customFormat="1" x14ac:dyDescent="0.3">
      <c r="E416" s="18"/>
      <c r="F416" s="25" t="s">
        <v>7</v>
      </c>
      <c r="G416" s="19" t="s">
        <v>7</v>
      </c>
      <c r="H416" s="20" t="s">
        <v>7</v>
      </c>
      <c r="I416" s="20" t="s">
        <v>7</v>
      </c>
      <c r="J416" s="21" t="s">
        <v>7</v>
      </c>
      <c r="K416" s="108" t="s">
        <v>7</v>
      </c>
      <c r="L416" s="109" t="s">
        <v>7</v>
      </c>
      <c r="M416" s="110"/>
      <c r="P416" s="23"/>
      <c r="U416" s="24"/>
    </row>
    <row r="417" spans="5:21" s="15" customFormat="1" x14ac:dyDescent="0.3">
      <c r="E417" s="18"/>
      <c r="F417" s="25" t="s">
        <v>7</v>
      </c>
      <c r="G417" s="19" t="s">
        <v>7</v>
      </c>
      <c r="H417" s="20" t="s">
        <v>7</v>
      </c>
      <c r="I417" s="20" t="s">
        <v>7</v>
      </c>
      <c r="J417" s="21" t="s">
        <v>7</v>
      </c>
      <c r="K417" s="108" t="s">
        <v>7</v>
      </c>
      <c r="L417" s="109" t="s">
        <v>7</v>
      </c>
      <c r="M417" s="110"/>
      <c r="P417" s="23"/>
      <c r="U417" s="24"/>
    </row>
    <row r="418" spans="5:21" s="15" customFormat="1" x14ac:dyDescent="0.3">
      <c r="E418" s="18"/>
      <c r="F418" s="25" t="s">
        <v>7</v>
      </c>
      <c r="G418" s="19" t="s">
        <v>7</v>
      </c>
      <c r="H418" s="20" t="s">
        <v>7</v>
      </c>
      <c r="I418" s="20" t="s">
        <v>7</v>
      </c>
      <c r="J418" s="21" t="s">
        <v>7</v>
      </c>
      <c r="K418" s="108" t="s">
        <v>7</v>
      </c>
      <c r="L418" s="109" t="s">
        <v>7</v>
      </c>
      <c r="M418" s="110"/>
      <c r="P418" s="23"/>
      <c r="U418" s="24"/>
    </row>
    <row r="419" spans="5:21" s="15" customFormat="1" x14ac:dyDescent="0.3">
      <c r="E419" s="18"/>
      <c r="F419" s="25" t="s">
        <v>7</v>
      </c>
      <c r="G419" s="19" t="s">
        <v>7</v>
      </c>
      <c r="H419" s="20" t="s">
        <v>7</v>
      </c>
      <c r="I419" s="20" t="s">
        <v>7</v>
      </c>
      <c r="J419" s="21" t="s">
        <v>7</v>
      </c>
      <c r="K419" s="108" t="s">
        <v>7</v>
      </c>
      <c r="L419" s="109" t="s">
        <v>7</v>
      </c>
      <c r="M419" s="110"/>
      <c r="P419" s="23"/>
      <c r="U419" s="24"/>
    </row>
    <row r="420" spans="5:21" s="15" customFormat="1" x14ac:dyDescent="0.3">
      <c r="E420" s="18"/>
      <c r="F420" s="25" t="s">
        <v>7</v>
      </c>
      <c r="G420" s="19" t="s">
        <v>7</v>
      </c>
      <c r="H420" s="20" t="s">
        <v>7</v>
      </c>
      <c r="I420" s="20" t="s">
        <v>7</v>
      </c>
      <c r="J420" s="21" t="s">
        <v>7</v>
      </c>
      <c r="K420" s="108" t="s">
        <v>7</v>
      </c>
      <c r="L420" s="109" t="s">
        <v>7</v>
      </c>
      <c r="M420" s="110"/>
      <c r="P420" s="23"/>
      <c r="U420" s="24"/>
    </row>
    <row r="421" spans="5:21" s="15" customFormat="1" x14ac:dyDescent="0.3">
      <c r="E421" s="18"/>
      <c r="F421" s="25" t="s">
        <v>7</v>
      </c>
      <c r="G421" s="19" t="s">
        <v>7</v>
      </c>
      <c r="H421" s="20" t="s">
        <v>7</v>
      </c>
      <c r="I421" s="20" t="s">
        <v>7</v>
      </c>
      <c r="J421" s="21" t="s">
        <v>7</v>
      </c>
      <c r="K421" s="108" t="s">
        <v>7</v>
      </c>
      <c r="L421" s="109" t="s">
        <v>7</v>
      </c>
      <c r="M421" s="110"/>
      <c r="P421" s="23"/>
      <c r="U421" s="24"/>
    </row>
    <row r="422" spans="5:21" s="15" customFormat="1" x14ac:dyDescent="0.3">
      <c r="E422" s="18"/>
      <c r="F422" s="25" t="s">
        <v>7</v>
      </c>
      <c r="G422" s="19" t="s">
        <v>7</v>
      </c>
      <c r="H422" s="20" t="s">
        <v>7</v>
      </c>
      <c r="I422" s="20" t="s">
        <v>7</v>
      </c>
      <c r="J422" s="21" t="s">
        <v>7</v>
      </c>
      <c r="K422" s="108" t="s">
        <v>7</v>
      </c>
      <c r="L422" s="109" t="s">
        <v>7</v>
      </c>
      <c r="M422" s="110"/>
      <c r="P422" s="23"/>
      <c r="U422" s="24"/>
    </row>
    <row r="423" spans="5:21" s="15" customFormat="1" x14ac:dyDescent="0.3">
      <c r="E423" s="18"/>
      <c r="F423" s="25" t="s">
        <v>7</v>
      </c>
      <c r="G423" s="19" t="s">
        <v>7</v>
      </c>
      <c r="H423" s="20" t="s">
        <v>7</v>
      </c>
      <c r="I423" s="20" t="s">
        <v>7</v>
      </c>
      <c r="J423" s="21" t="s">
        <v>7</v>
      </c>
      <c r="K423" s="108" t="s">
        <v>7</v>
      </c>
      <c r="L423" s="109" t="s">
        <v>7</v>
      </c>
      <c r="M423" s="110"/>
      <c r="P423" s="23"/>
      <c r="U423" s="24"/>
    </row>
    <row r="424" spans="5:21" s="15" customFormat="1" x14ac:dyDescent="0.3">
      <c r="E424" s="18"/>
      <c r="F424" s="25" t="s">
        <v>7</v>
      </c>
      <c r="G424" s="19" t="s">
        <v>7</v>
      </c>
      <c r="H424" s="20" t="s">
        <v>7</v>
      </c>
      <c r="I424" s="20" t="s">
        <v>7</v>
      </c>
      <c r="J424" s="21" t="s">
        <v>7</v>
      </c>
      <c r="K424" s="108" t="s">
        <v>7</v>
      </c>
      <c r="L424" s="109" t="s">
        <v>7</v>
      </c>
      <c r="M424" s="110"/>
      <c r="P424" s="23"/>
      <c r="U424" s="24"/>
    </row>
    <row r="425" spans="5:21" s="15" customFormat="1" x14ac:dyDescent="0.3">
      <c r="E425" s="18"/>
      <c r="F425" s="25" t="s">
        <v>7</v>
      </c>
      <c r="G425" s="19" t="s">
        <v>7</v>
      </c>
      <c r="H425" s="20" t="s">
        <v>7</v>
      </c>
      <c r="I425" s="20" t="s">
        <v>7</v>
      </c>
      <c r="J425" s="21" t="s">
        <v>7</v>
      </c>
      <c r="K425" s="108" t="s">
        <v>7</v>
      </c>
      <c r="L425" s="109" t="s">
        <v>7</v>
      </c>
      <c r="M425" s="110"/>
      <c r="P425" s="23"/>
      <c r="U425" s="24"/>
    </row>
    <row r="426" spans="5:21" s="15" customFormat="1" x14ac:dyDescent="0.3">
      <c r="E426" s="18"/>
      <c r="F426" s="25" t="s">
        <v>7</v>
      </c>
      <c r="G426" s="19" t="s">
        <v>7</v>
      </c>
      <c r="H426" s="20" t="s">
        <v>7</v>
      </c>
      <c r="I426" s="20" t="s">
        <v>7</v>
      </c>
      <c r="J426" s="21" t="s">
        <v>7</v>
      </c>
      <c r="K426" s="108" t="s">
        <v>7</v>
      </c>
      <c r="L426" s="109" t="s">
        <v>7</v>
      </c>
      <c r="M426" s="110"/>
      <c r="P426" s="23"/>
      <c r="U426" s="24"/>
    </row>
    <row r="427" spans="5:21" s="15" customFormat="1" x14ac:dyDescent="0.3">
      <c r="E427" s="18"/>
      <c r="F427" s="25" t="s">
        <v>7</v>
      </c>
      <c r="G427" s="19" t="s">
        <v>7</v>
      </c>
      <c r="H427" s="20" t="s">
        <v>7</v>
      </c>
      <c r="I427" s="20" t="s">
        <v>7</v>
      </c>
      <c r="J427" s="21" t="s">
        <v>7</v>
      </c>
      <c r="K427" s="108" t="s">
        <v>7</v>
      </c>
      <c r="L427" s="109" t="s">
        <v>7</v>
      </c>
      <c r="M427" s="110"/>
      <c r="P427" s="23"/>
      <c r="U427" s="24"/>
    </row>
    <row r="428" spans="5:21" s="15" customFormat="1" x14ac:dyDescent="0.3">
      <c r="E428" s="18"/>
      <c r="F428" s="25" t="s">
        <v>7</v>
      </c>
      <c r="G428" s="19" t="s">
        <v>7</v>
      </c>
      <c r="H428" s="20" t="s">
        <v>7</v>
      </c>
      <c r="I428" s="20" t="s">
        <v>7</v>
      </c>
      <c r="J428" s="21" t="s">
        <v>7</v>
      </c>
      <c r="K428" s="108" t="s">
        <v>7</v>
      </c>
      <c r="L428" s="109" t="s">
        <v>7</v>
      </c>
      <c r="M428" s="110"/>
      <c r="P428" s="23"/>
      <c r="U428" s="24"/>
    </row>
    <row r="429" spans="5:21" s="15" customFormat="1" x14ac:dyDescent="0.3">
      <c r="E429" s="18"/>
      <c r="F429" s="25" t="s">
        <v>7</v>
      </c>
      <c r="G429" s="19" t="s">
        <v>7</v>
      </c>
      <c r="H429" s="20" t="s">
        <v>7</v>
      </c>
      <c r="I429" s="20" t="s">
        <v>7</v>
      </c>
      <c r="J429" s="21" t="s">
        <v>7</v>
      </c>
      <c r="K429" s="108" t="s">
        <v>7</v>
      </c>
      <c r="L429" s="109" t="s">
        <v>7</v>
      </c>
      <c r="M429" s="110"/>
      <c r="P429" s="23"/>
      <c r="U429" s="24"/>
    </row>
    <row r="430" spans="5:21" s="15" customFormat="1" x14ac:dyDescent="0.3">
      <c r="E430" s="18"/>
      <c r="F430" s="25" t="s">
        <v>7</v>
      </c>
      <c r="G430" s="19" t="s">
        <v>7</v>
      </c>
      <c r="H430" s="20" t="s">
        <v>7</v>
      </c>
      <c r="I430" s="20" t="s">
        <v>7</v>
      </c>
      <c r="J430" s="21" t="s">
        <v>7</v>
      </c>
      <c r="K430" s="108" t="s">
        <v>7</v>
      </c>
      <c r="L430" s="109" t="s">
        <v>7</v>
      </c>
      <c r="M430" s="110"/>
      <c r="P430" s="23"/>
      <c r="U430" s="24"/>
    </row>
    <row r="431" spans="5:21" s="15" customFormat="1" x14ac:dyDescent="0.3">
      <c r="E431" s="18"/>
      <c r="F431" s="25" t="s">
        <v>7</v>
      </c>
      <c r="G431" s="19" t="s">
        <v>7</v>
      </c>
      <c r="H431" s="20" t="s">
        <v>7</v>
      </c>
      <c r="I431" s="20" t="s">
        <v>7</v>
      </c>
      <c r="J431" s="21" t="s">
        <v>7</v>
      </c>
      <c r="K431" s="108" t="s">
        <v>7</v>
      </c>
      <c r="L431" s="109" t="s">
        <v>7</v>
      </c>
      <c r="M431" s="110"/>
      <c r="P431" s="23"/>
      <c r="U431" s="24"/>
    </row>
    <row r="432" spans="5:21" s="15" customFormat="1" x14ac:dyDescent="0.3">
      <c r="E432" s="18"/>
      <c r="F432" s="25" t="s">
        <v>7</v>
      </c>
      <c r="G432" s="19" t="s">
        <v>7</v>
      </c>
      <c r="H432" s="20" t="s">
        <v>7</v>
      </c>
      <c r="I432" s="20" t="s">
        <v>7</v>
      </c>
      <c r="J432" s="21" t="s">
        <v>7</v>
      </c>
      <c r="K432" s="108" t="s">
        <v>7</v>
      </c>
      <c r="L432" s="109" t="s">
        <v>7</v>
      </c>
      <c r="M432" s="110"/>
      <c r="P432" s="23"/>
      <c r="U432" s="24"/>
    </row>
    <row r="433" spans="5:21" s="15" customFormat="1" x14ac:dyDescent="0.3">
      <c r="E433" s="18"/>
      <c r="F433" s="25" t="s">
        <v>7</v>
      </c>
      <c r="G433" s="19" t="s">
        <v>7</v>
      </c>
      <c r="H433" s="20" t="s">
        <v>7</v>
      </c>
      <c r="I433" s="20" t="s">
        <v>7</v>
      </c>
      <c r="J433" s="21" t="s">
        <v>7</v>
      </c>
      <c r="K433" s="108" t="s">
        <v>7</v>
      </c>
      <c r="L433" s="109" t="s">
        <v>7</v>
      </c>
      <c r="M433" s="110"/>
      <c r="P433" s="23"/>
      <c r="U433" s="24"/>
    </row>
    <row r="434" spans="5:21" s="15" customFormat="1" x14ac:dyDescent="0.3">
      <c r="E434" s="18"/>
      <c r="F434" s="25" t="s">
        <v>7</v>
      </c>
      <c r="G434" s="19" t="s">
        <v>7</v>
      </c>
      <c r="H434" s="20" t="s">
        <v>7</v>
      </c>
      <c r="I434" s="20" t="s">
        <v>7</v>
      </c>
      <c r="J434" s="21" t="s">
        <v>7</v>
      </c>
      <c r="K434" s="108" t="s">
        <v>7</v>
      </c>
      <c r="L434" s="109" t="s">
        <v>7</v>
      </c>
      <c r="M434" s="110"/>
      <c r="P434" s="23"/>
      <c r="U434" s="24"/>
    </row>
    <row r="435" spans="5:21" s="15" customFormat="1" x14ac:dyDescent="0.3">
      <c r="E435" s="18"/>
      <c r="F435" s="25" t="s">
        <v>7</v>
      </c>
      <c r="G435" s="19" t="s">
        <v>7</v>
      </c>
      <c r="H435" s="20" t="s">
        <v>7</v>
      </c>
      <c r="I435" s="20" t="s">
        <v>7</v>
      </c>
      <c r="J435" s="21" t="s">
        <v>7</v>
      </c>
      <c r="K435" s="108" t="s">
        <v>7</v>
      </c>
      <c r="L435" s="109" t="s">
        <v>7</v>
      </c>
      <c r="M435" s="110"/>
      <c r="P435" s="23"/>
      <c r="U435" s="24"/>
    </row>
    <row r="436" spans="5:21" s="15" customFormat="1" x14ac:dyDescent="0.3">
      <c r="E436" s="18"/>
      <c r="F436" s="25" t="s">
        <v>7</v>
      </c>
      <c r="G436" s="19" t="s">
        <v>7</v>
      </c>
      <c r="H436" s="20" t="s">
        <v>7</v>
      </c>
      <c r="I436" s="20" t="s">
        <v>7</v>
      </c>
      <c r="J436" s="21" t="s">
        <v>7</v>
      </c>
      <c r="K436" s="108" t="s">
        <v>7</v>
      </c>
      <c r="L436" s="109" t="s">
        <v>7</v>
      </c>
      <c r="M436" s="110"/>
      <c r="P436" s="23"/>
      <c r="U436" s="24"/>
    </row>
    <row r="437" spans="5:21" s="15" customFormat="1" x14ac:dyDescent="0.3">
      <c r="E437" s="18"/>
      <c r="F437" s="25" t="s">
        <v>7</v>
      </c>
      <c r="G437" s="19" t="s">
        <v>7</v>
      </c>
      <c r="H437" s="20" t="s">
        <v>7</v>
      </c>
      <c r="I437" s="20" t="s">
        <v>7</v>
      </c>
      <c r="J437" s="21" t="s">
        <v>7</v>
      </c>
      <c r="K437" s="108" t="s">
        <v>7</v>
      </c>
      <c r="L437" s="109" t="s">
        <v>7</v>
      </c>
      <c r="M437" s="110"/>
      <c r="P437" s="23"/>
      <c r="U437" s="24"/>
    </row>
    <row r="438" spans="5:21" s="15" customFormat="1" x14ac:dyDescent="0.3">
      <c r="E438" s="18"/>
      <c r="F438" s="25" t="s">
        <v>7</v>
      </c>
      <c r="G438" s="19" t="s">
        <v>7</v>
      </c>
      <c r="H438" s="20" t="s">
        <v>7</v>
      </c>
      <c r="I438" s="20" t="s">
        <v>7</v>
      </c>
      <c r="J438" s="21" t="s">
        <v>7</v>
      </c>
      <c r="K438" s="108" t="s">
        <v>7</v>
      </c>
      <c r="L438" s="109" t="s">
        <v>7</v>
      </c>
      <c r="M438" s="110"/>
      <c r="P438" s="23"/>
      <c r="U438" s="24"/>
    </row>
    <row r="439" spans="5:21" s="15" customFormat="1" x14ac:dyDescent="0.3">
      <c r="E439" s="18"/>
      <c r="F439" s="25" t="s">
        <v>7</v>
      </c>
      <c r="G439" s="19" t="s">
        <v>7</v>
      </c>
      <c r="H439" s="20" t="s">
        <v>7</v>
      </c>
      <c r="I439" s="20" t="s">
        <v>7</v>
      </c>
      <c r="J439" s="21" t="s">
        <v>7</v>
      </c>
      <c r="K439" s="108" t="s">
        <v>7</v>
      </c>
      <c r="L439" s="109" t="s">
        <v>7</v>
      </c>
      <c r="M439" s="110"/>
      <c r="P439" s="23"/>
      <c r="U439" s="24"/>
    </row>
    <row r="440" spans="5:21" s="15" customFormat="1" x14ac:dyDescent="0.3">
      <c r="E440" s="18"/>
      <c r="F440" s="25" t="s">
        <v>7</v>
      </c>
      <c r="G440" s="19" t="s">
        <v>7</v>
      </c>
      <c r="H440" s="20" t="s">
        <v>7</v>
      </c>
      <c r="I440" s="20" t="s">
        <v>7</v>
      </c>
      <c r="J440" s="21" t="s">
        <v>7</v>
      </c>
      <c r="K440" s="108" t="s">
        <v>7</v>
      </c>
      <c r="L440" s="109" t="s">
        <v>7</v>
      </c>
      <c r="M440" s="110"/>
      <c r="P440" s="23"/>
      <c r="U440" s="24"/>
    </row>
    <row r="441" spans="5:21" s="15" customFormat="1" x14ac:dyDescent="0.3">
      <c r="E441" s="18"/>
      <c r="F441" s="25" t="s">
        <v>7</v>
      </c>
      <c r="G441" s="19" t="s">
        <v>7</v>
      </c>
      <c r="H441" s="20" t="s">
        <v>7</v>
      </c>
      <c r="I441" s="20" t="s">
        <v>7</v>
      </c>
      <c r="J441" s="21" t="s">
        <v>7</v>
      </c>
      <c r="K441" s="108" t="s">
        <v>7</v>
      </c>
      <c r="L441" s="109" t="s">
        <v>7</v>
      </c>
      <c r="M441" s="110"/>
      <c r="P441" s="23"/>
      <c r="U441" s="24"/>
    </row>
    <row r="442" spans="5:21" s="15" customFormat="1" x14ac:dyDescent="0.3">
      <c r="E442" s="18"/>
      <c r="F442" s="25" t="s">
        <v>7</v>
      </c>
      <c r="G442" s="19" t="s">
        <v>7</v>
      </c>
      <c r="H442" s="20" t="s">
        <v>7</v>
      </c>
      <c r="I442" s="20" t="s">
        <v>7</v>
      </c>
      <c r="J442" s="21" t="s">
        <v>7</v>
      </c>
      <c r="K442" s="108" t="s">
        <v>7</v>
      </c>
      <c r="L442" s="109" t="s">
        <v>7</v>
      </c>
      <c r="M442" s="110"/>
      <c r="P442" s="23"/>
      <c r="U442" s="24"/>
    </row>
    <row r="443" spans="5:21" s="15" customFormat="1" x14ac:dyDescent="0.3">
      <c r="E443" s="18"/>
      <c r="F443" s="25" t="s">
        <v>7</v>
      </c>
      <c r="G443" s="19" t="s">
        <v>7</v>
      </c>
      <c r="H443" s="20" t="s">
        <v>7</v>
      </c>
      <c r="I443" s="20" t="s">
        <v>7</v>
      </c>
      <c r="J443" s="21" t="s">
        <v>7</v>
      </c>
      <c r="K443" s="108" t="s">
        <v>7</v>
      </c>
      <c r="L443" s="109" t="s">
        <v>7</v>
      </c>
      <c r="M443" s="110"/>
      <c r="P443" s="23"/>
      <c r="U443" s="24"/>
    </row>
    <row r="444" spans="5:21" s="15" customFormat="1" x14ac:dyDescent="0.3">
      <c r="E444" s="18"/>
      <c r="F444" s="25" t="s">
        <v>7</v>
      </c>
      <c r="G444" s="19" t="s">
        <v>7</v>
      </c>
      <c r="H444" s="20" t="s">
        <v>7</v>
      </c>
      <c r="I444" s="20" t="s">
        <v>7</v>
      </c>
      <c r="J444" s="21" t="s">
        <v>7</v>
      </c>
      <c r="K444" s="108" t="s">
        <v>7</v>
      </c>
      <c r="L444" s="109" t="s">
        <v>7</v>
      </c>
      <c r="M444" s="110"/>
      <c r="P444" s="23"/>
      <c r="U444" s="24"/>
    </row>
    <row r="445" spans="5:21" s="15" customFormat="1" x14ac:dyDescent="0.3">
      <c r="E445" s="18"/>
      <c r="F445" s="25" t="s">
        <v>7</v>
      </c>
      <c r="G445" s="19" t="s">
        <v>7</v>
      </c>
      <c r="H445" s="20" t="s">
        <v>7</v>
      </c>
      <c r="I445" s="20" t="s">
        <v>7</v>
      </c>
      <c r="J445" s="21" t="s">
        <v>7</v>
      </c>
      <c r="K445" s="108" t="s">
        <v>7</v>
      </c>
      <c r="L445" s="109" t="s">
        <v>7</v>
      </c>
      <c r="M445" s="110"/>
      <c r="P445" s="23"/>
      <c r="U445" s="24"/>
    </row>
    <row r="446" spans="5:21" s="15" customFormat="1" x14ac:dyDescent="0.3">
      <c r="E446" s="18"/>
      <c r="F446" s="25" t="s">
        <v>7</v>
      </c>
      <c r="G446" s="19" t="s">
        <v>7</v>
      </c>
      <c r="H446" s="20" t="s">
        <v>7</v>
      </c>
      <c r="I446" s="20" t="s">
        <v>7</v>
      </c>
      <c r="J446" s="21" t="s">
        <v>7</v>
      </c>
      <c r="K446" s="108" t="s">
        <v>7</v>
      </c>
      <c r="L446" s="109" t="s">
        <v>7</v>
      </c>
      <c r="M446" s="110"/>
      <c r="P446" s="23"/>
      <c r="U446" s="24"/>
    </row>
    <row r="447" spans="5:21" s="15" customFormat="1" x14ac:dyDescent="0.3">
      <c r="E447" s="18"/>
      <c r="F447" s="25" t="s">
        <v>7</v>
      </c>
      <c r="G447" s="19" t="s">
        <v>7</v>
      </c>
      <c r="H447" s="20" t="s">
        <v>7</v>
      </c>
      <c r="I447" s="20" t="s">
        <v>7</v>
      </c>
      <c r="J447" s="21" t="s">
        <v>7</v>
      </c>
      <c r="K447" s="108" t="s">
        <v>7</v>
      </c>
      <c r="L447" s="109" t="s">
        <v>7</v>
      </c>
      <c r="M447" s="110"/>
      <c r="P447" s="23"/>
      <c r="U447" s="24"/>
    </row>
    <row r="448" spans="5:21" s="15" customFormat="1" x14ac:dyDescent="0.3">
      <c r="E448" s="18"/>
      <c r="F448" s="25" t="s">
        <v>7</v>
      </c>
      <c r="G448" s="19" t="s">
        <v>7</v>
      </c>
      <c r="H448" s="20" t="s">
        <v>7</v>
      </c>
      <c r="I448" s="20" t="s">
        <v>7</v>
      </c>
      <c r="J448" s="21" t="s">
        <v>7</v>
      </c>
      <c r="K448" s="108" t="s">
        <v>7</v>
      </c>
      <c r="L448" s="109" t="s">
        <v>7</v>
      </c>
      <c r="M448" s="110"/>
      <c r="P448" s="23"/>
      <c r="U448" s="24"/>
    </row>
    <row r="449" spans="5:21" s="15" customFormat="1" x14ac:dyDescent="0.3">
      <c r="E449" s="18"/>
      <c r="F449" s="25" t="s">
        <v>7</v>
      </c>
      <c r="G449" s="19" t="s">
        <v>7</v>
      </c>
      <c r="H449" s="20" t="s">
        <v>7</v>
      </c>
      <c r="I449" s="20" t="s">
        <v>7</v>
      </c>
      <c r="J449" s="21" t="s">
        <v>7</v>
      </c>
      <c r="K449" s="108" t="s">
        <v>7</v>
      </c>
      <c r="L449" s="109" t="s">
        <v>7</v>
      </c>
      <c r="M449" s="110"/>
      <c r="P449" s="23"/>
      <c r="U449" s="24"/>
    </row>
    <row r="450" spans="5:21" s="15" customFormat="1" x14ac:dyDescent="0.3">
      <c r="E450" s="18"/>
      <c r="F450" s="25" t="s">
        <v>7</v>
      </c>
      <c r="G450" s="19" t="s">
        <v>7</v>
      </c>
      <c r="H450" s="20" t="s">
        <v>7</v>
      </c>
      <c r="I450" s="20" t="s">
        <v>7</v>
      </c>
      <c r="J450" s="21" t="s">
        <v>7</v>
      </c>
      <c r="K450" s="108" t="s">
        <v>7</v>
      </c>
      <c r="L450" s="109" t="s">
        <v>7</v>
      </c>
      <c r="M450" s="110"/>
      <c r="P450" s="23"/>
      <c r="U450" s="24"/>
    </row>
    <row r="451" spans="5:21" s="15" customFormat="1" x14ac:dyDescent="0.3">
      <c r="E451" s="18"/>
      <c r="F451" s="25" t="s">
        <v>7</v>
      </c>
      <c r="G451" s="19" t="s">
        <v>7</v>
      </c>
      <c r="H451" s="20" t="s">
        <v>7</v>
      </c>
      <c r="I451" s="20" t="s">
        <v>7</v>
      </c>
      <c r="J451" s="21" t="s">
        <v>7</v>
      </c>
      <c r="K451" s="108" t="s">
        <v>7</v>
      </c>
      <c r="L451" s="109" t="s">
        <v>7</v>
      </c>
      <c r="M451" s="110"/>
      <c r="P451" s="23"/>
      <c r="U451" s="24"/>
    </row>
    <row r="452" spans="5:21" s="15" customFormat="1" x14ac:dyDescent="0.3">
      <c r="E452" s="18"/>
      <c r="F452" s="25" t="s">
        <v>7</v>
      </c>
      <c r="G452" s="19" t="s">
        <v>7</v>
      </c>
      <c r="H452" s="20" t="s">
        <v>7</v>
      </c>
      <c r="I452" s="20" t="s">
        <v>7</v>
      </c>
      <c r="J452" s="21" t="s">
        <v>7</v>
      </c>
      <c r="K452" s="108" t="s">
        <v>7</v>
      </c>
      <c r="L452" s="109" t="s">
        <v>7</v>
      </c>
      <c r="M452" s="110"/>
      <c r="P452" s="23"/>
      <c r="U452" s="24"/>
    </row>
    <row r="453" spans="5:21" s="15" customFormat="1" x14ac:dyDescent="0.3">
      <c r="E453" s="18"/>
      <c r="F453" s="25" t="s">
        <v>7</v>
      </c>
      <c r="G453" s="19" t="s">
        <v>7</v>
      </c>
      <c r="H453" s="20" t="s">
        <v>7</v>
      </c>
      <c r="I453" s="20" t="s">
        <v>7</v>
      </c>
      <c r="J453" s="21" t="s">
        <v>7</v>
      </c>
      <c r="K453" s="108" t="s">
        <v>7</v>
      </c>
      <c r="L453" s="109" t="s">
        <v>7</v>
      </c>
      <c r="M453" s="110"/>
      <c r="P453" s="23"/>
      <c r="U453" s="24"/>
    </row>
    <row r="454" spans="5:21" s="15" customFormat="1" x14ac:dyDescent="0.3">
      <c r="E454" s="18"/>
      <c r="F454" s="25" t="s">
        <v>7</v>
      </c>
      <c r="G454" s="19" t="s">
        <v>7</v>
      </c>
      <c r="H454" s="20" t="s">
        <v>7</v>
      </c>
      <c r="I454" s="20" t="s">
        <v>7</v>
      </c>
      <c r="J454" s="21" t="s">
        <v>7</v>
      </c>
      <c r="K454" s="108" t="s">
        <v>7</v>
      </c>
      <c r="L454" s="109" t="s">
        <v>7</v>
      </c>
      <c r="M454" s="110"/>
      <c r="P454" s="23"/>
      <c r="U454" s="24"/>
    </row>
    <row r="455" spans="5:21" s="15" customFormat="1" x14ac:dyDescent="0.3">
      <c r="E455" s="18"/>
      <c r="F455" s="25" t="s">
        <v>7</v>
      </c>
      <c r="G455" s="19" t="s">
        <v>7</v>
      </c>
      <c r="H455" s="20" t="s">
        <v>7</v>
      </c>
      <c r="I455" s="20" t="s">
        <v>7</v>
      </c>
      <c r="J455" s="21" t="s">
        <v>7</v>
      </c>
      <c r="K455" s="108" t="s">
        <v>7</v>
      </c>
      <c r="L455" s="109" t="s">
        <v>7</v>
      </c>
      <c r="M455" s="110"/>
      <c r="P455" s="23"/>
      <c r="U455" s="24"/>
    </row>
    <row r="456" spans="5:21" s="15" customFormat="1" x14ac:dyDescent="0.3">
      <c r="E456" s="18"/>
      <c r="F456" s="25" t="s">
        <v>7</v>
      </c>
      <c r="G456" s="19" t="s">
        <v>7</v>
      </c>
      <c r="H456" s="20" t="s">
        <v>7</v>
      </c>
      <c r="I456" s="20" t="s">
        <v>7</v>
      </c>
      <c r="J456" s="21" t="s">
        <v>7</v>
      </c>
      <c r="K456" s="108" t="s">
        <v>7</v>
      </c>
      <c r="L456" s="109" t="s">
        <v>7</v>
      </c>
      <c r="M456" s="110"/>
      <c r="P456" s="23"/>
      <c r="U456" s="24"/>
    </row>
    <row r="457" spans="5:21" s="15" customFormat="1" x14ac:dyDescent="0.3">
      <c r="E457" s="18"/>
      <c r="F457" s="25" t="s">
        <v>7</v>
      </c>
      <c r="G457" s="19" t="s">
        <v>7</v>
      </c>
      <c r="H457" s="20" t="s">
        <v>7</v>
      </c>
      <c r="I457" s="20" t="s">
        <v>7</v>
      </c>
      <c r="J457" s="21" t="s">
        <v>7</v>
      </c>
      <c r="K457" s="108" t="s">
        <v>7</v>
      </c>
      <c r="L457" s="109" t="s">
        <v>7</v>
      </c>
      <c r="M457" s="110"/>
      <c r="P457" s="23"/>
      <c r="U457" s="24"/>
    </row>
    <row r="458" spans="5:21" s="15" customFormat="1" x14ac:dyDescent="0.3">
      <c r="E458" s="18"/>
      <c r="F458" s="25" t="s">
        <v>7</v>
      </c>
      <c r="G458" s="19" t="s">
        <v>7</v>
      </c>
      <c r="H458" s="20" t="s">
        <v>7</v>
      </c>
      <c r="I458" s="20" t="s">
        <v>7</v>
      </c>
      <c r="J458" s="21" t="s">
        <v>7</v>
      </c>
      <c r="K458" s="108" t="s">
        <v>7</v>
      </c>
      <c r="L458" s="109" t="s">
        <v>7</v>
      </c>
      <c r="M458" s="110"/>
      <c r="P458" s="23"/>
      <c r="U458" s="24"/>
    </row>
    <row r="459" spans="5:21" s="15" customFormat="1" x14ac:dyDescent="0.3">
      <c r="E459" s="18"/>
      <c r="F459" s="25" t="s">
        <v>7</v>
      </c>
      <c r="G459" s="19" t="s">
        <v>7</v>
      </c>
      <c r="H459" s="20" t="s">
        <v>7</v>
      </c>
      <c r="I459" s="20" t="s">
        <v>7</v>
      </c>
      <c r="J459" s="21" t="s">
        <v>7</v>
      </c>
      <c r="K459" s="108" t="s">
        <v>7</v>
      </c>
      <c r="L459" s="109" t="s">
        <v>7</v>
      </c>
      <c r="M459" s="110"/>
      <c r="P459" s="23"/>
      <c r="U459" s="24"/>
    </row>
    <row r="460" spans="5:21" s="15" customFormat="1" x14ac:dyDescent="0.3">
      <c r="E460" s="18"/>
      <c r="F460" s="25" t="s">
        <v>7</v>
      </c>
      <c r="G460" s="19" t="s">
        <v>7</v>
      </c>
      <c r="H460" s="20" t="s">
        <v>7</v>
      </c>
      <c r="I460" s="20" t="s">
        <v>7</v>
      </c>
      <c r="J460" s="21" t="s">
        <v>7</v>
      </c>
      <c r="K460" s="108" t="s">
        <v>7</v>
      </c>
      <c r="L460" s="109" t="s">
        <v>7</v>
      </c>
      <c r="M460" s="110"/>
      <c r="P460" s="23"/>
      <c r="U460" s="24"/>
    </row>
    <row r="461" spans="5:21" s="15" customFormat="1" x14ac:dyDescent="0.3">
      <c r="E461" s="18"/>
      <c r="F461" s="25" t="s">
        <v>7</v>
      </c>
      <c r="G461" s="19" t="s">
        <v>7</v>
      </c>
      <c r="H461" s="20" t="s">
        <v>7</v>
      </c>
      <c r="I461" s="20" t="s">
        <v>7</v>
      </c>
      <c r="J461" s="21" t="s">
        <v>7</v>
      </c>
      <c r="K461" s="108" t="s">
        <v>7</v>
      </c>
      <c r="L461" s="109" t="s">
        <v>7</v>
      </c>
      <c r="M461" s="110"/>
      <c r="P461" s="23"/>
      <c r="U461" s="24"/>
    </row>
    <row r="462" spans="5:21" s="15" customFormat="1" x14ac:dyDescent="0.3">
      <c r="E462" s="18"/>
      <c r="F462" s="25" t="s">
        <v>7</v>
      </c>
      <c r="G462" s="19" t="s">
        <v>7</v>
      </c>
      <c r="H462" s="20" t="s">
        <v>7</v>
      </c>
      <c r="I462" s="20" t="s">
        <v>7</v>
      </c>
      <c r="J462" s="21" t="s">
        <v>7</v>
      </c>
      <c r="K462" s="108" t="s">
        <v>7</v>
      </c>
      <c r="L462" s="109" t="s">
        <v>7</v>
      </c>
      <c r="M462" s="110"/>
      <c r="P462" s="23"/>
      <c r="U462" s="24"/>
    </row>
    <row r="463" spans="5:21" s="15" customFormat="1" x14ac:dyDescent="0.3">
      <c r="E463" s="18"/>
      <c r="F463" s="25" t="s">
        <v>7</v>
      </c>
      <c r="G463" s="19" t="s">
        <v>7</v>
      </c>
      <c r="H463" s="20" t="s">
        <v>7</v>
      </c>
      <c r="I463" s="20" t="s">
        <v>7</v>
      </c>
      <c r="J463" s="21" t="s">
        <v>7</v>
      </c>
      <c r="K463" s="108" t="s">
        <v>7</v>
      </c>
      <c r="L463" s="109" t="s">
        <v>7</v>
      </c>
      <c r="M463" s="110"/>
      <c r="P463" s="23"/>
      <c r="U463" s="24"/>
    </row>
    <row r="464" spans="5:21" s="15" customFormat="1" x14ac:dyDescent="0.3">
      <c r="E464" s="18"/>
      <c r="F464" s="25" t="s">
        <v>7</v>
      </c>
      <c r="G464" s="19" t="s">
        <v>7</v>
      </c>
      <c r="H464" s="20" t="s">
        <v>7</v>
      </c>
      <c r="I464" s="20" t="s">
        <v>7</v>
      </c>
      <c r="J464" s="21" t="s">
        <v>7</v>
      </c>
      <c r="K464" s="108" t="s">
        <v>7</v>
      </c>
      <c r="L464" s="109" t="s">
        <v>7</v>
      </c>
      <c r="M464" s="110"/>
      <c r="P464" s="23"/>
      <c r="U464" s="24"/>
    </row>
    <row r="465" spans="5:21" s="15" customFormat="1" x14ac:dyDescent="0.3">
      <c r="E465" s="18"/>
      <c r="F465" s="25" t="s">
        <v>7</v>
      </c>
      <c r="G465" s="19" t="s">
        <v>7</v>
      </c>
      <c r="H465" s="20" t="s">
        <v>7</v>
      </c>
      <c r="I465" s="20" t="s">
        <v>7</v>
      </c>
      <c r="J465" s="21" t="s">
        <v>7</v>
      </c>
      <c r="K465" s="108" t="s">
        <v>7</v>
      </c>
      <c r="L465" s="109" t="s">
        <v>7</v>
      </c>
      <c r="M465" s="110"/>
      <c r="P465" s="23"/>
      <c r="U465" s="24"/>
    </row>
    <row r="466" spans="5:21" s="15" customFormat="1" x14ac:dyDescent="0.3">
      <c r="E466" s="18"/>
      <c r="F466" s="25" t="s">
        <v>7</v>
      </c>
      <c r="G466" s="19" t="s">
        <v>7</v>
      </c>
      <c r="H466" s="20" t="s">
        <v>7</v>
      </c>
      <c r="I466" s="20" t="s">
        <v>7</v>
      </c>
      <c r="J466" s="21" t="s">
        <v>7</v>
      </c>
      <c r="K466" s="108" t="s">
        <v>7</v>
      </c>
      <c r="L466" s="109" t="s">
        <v>7</v>
      </c>
      <c r="M466" s="110"/>
      <c r="P466" s="23"/>
      <c r="U466" s="24"/>
    </row>
    <row r="467" spans="5:21" s="15" customFormat="1" x14ac:dyDescent="0.3">
      <c r="E467" s="18"/>
      <c r="F467" s="25" t="s">
        <v>7</v>
      </c>
      <c r="G467" s="19" t="s">
        <v>7</v>
      </c>
      <c r="H467" s="20" t="s">
        <v>7</v>
      </c>
      <c r="I467" s="20" t="s">
        <v>7</v>
      </c>
      <c r="J467" s="21" t="s">
        <v>7</v>
      </c>
      <c r="K467" s="108" t="s">
        <v>7</v>
      </c>
      <c r="L467" s="109" t="s">
        <v>7</v>
      </c>
      <c r="M467" s="110"/>
      <c r="P467" s="23"/>
      <c r="U467" s="24"/>
    </row>
    <row r="468" spans="5:21" s="15" customFormat="1" x14ac:dyDescent="0.3">
      <c r="E468" s="18"/>
      <c r="F468" s="25" t="s">
        <v>7</v>
      </c>
      <c r="G468" s="19" t="s">
        <v>7</v>
      </c>
      <c r="H468" s="20" t="s">
        <v>7</v>
      </c>
      <c r="I468" s="20" t="s">
        <v>7</v>
      </c>
      <c r="J468" s="21" t="s">
        <v>7</v>
      </c>
      <c r="K468" s="108" t="s">
        <v>7</v>
      </c>
      <c r="L468" s="109" t="s">
        <v>7</v>
      </c>
      <c r="M468" s="110"/>
      <c r="P468" s="23"/>
      <c r="U468" s="24"/>
    </row>
    <row r="469" spans="5:21" s="15" customFormat="1" x14ac:dyDescent="0.3">
      <c r="E469" s="18"/>
      <c r="F469" s="25" t="s">
        <v>7</v>
      </c>
      <c r="G469" s="19" t="s">
        <v>7</v>
      </c>
      <c r="H469" s="20" t="s">
        <v>7</v>
      </c>
      <c r="I469" s="20" t="s">
        <v>7</v>
      </c>
      <c r="J469" s="21" t="s">
        <v>7</v>
      </c>
      <c r="K469" s="108" t="s">
        <v>7</v>
      </c>
      <c r="L469" s="109" t="s">
        <v>7</v>
      </c>
      <c r="M469" s="110"/>
      <c r="P469" s="23"/>
      <c r="U469" s="24"/>
    </row>
    <row r="470" spans="5:21" s="15" customFormat="1" x14ac:dyDescent="0.3">
      <c r="E470" s="18"/>
      <c r="F470" s="25" t="s">
        <v>7</v>
      </c>
      <c r="G470" s="19" t="s">
        <v>7</v>
      </c>
      <c r="H470" s="20" t="s">
        <v>7</v>
      </c>
      <c r="I470" s="20" t="s">
        <v>7</v>
      </c>
      <c r="J470" s="21" t="s">
        <v>7</v>
      </c>
      <c r="K470" s="108" t="s">
        <v>7</v>
      </c>
      <c r="L470" s="109" t="s">
        <v>7</v>
      </c>
      <c r="M470" s="110"/>
      <c r="P470" s="23"/>
      <c r="U470" s="24"/>
    </row>
    <row r="471" spans="5:21" s="15" customFormat="1" x14ac:dyDescent="0.3">
      <c r="E471" s="18"/>
      <c r="F471" s="25" t="s">
        <v>7</v>
      </c>
      <c r="G471" s="19" t="s">
        <v>7</v>
      </c>
      <c r="H471" s="20" t="s">
        <v>7</v>
      </c>
      <c r="I471" s="20" t="s">
        <v>7</v>
      </c>
      <c r="J471" s="21" t="s">
        <v>7</v>
      </c>
      <c r="K471" s="108" t="s">
        <v>7</v>
      </c>
      <c r="L471" s="109" t="s">
        <v>7</v>
      </c>
      <c r="M471" s="110"/>
      <c r="P471" s="23"/>
      <c r="U471" s="24"/>
    </row>
    <row r="472" spans="5:21" s="15" customFormat="1" x14ac:dyDescent="0.3">
      <c r="E472" s="18"/>
      <c r="F472" s="25" t="s">
        <v>7</v>
      </c>
      <c r="G472" s="19" t="s">
        <v>7</v>
      </c>
      <c r="H472" s="20" t="s">
        <v>7</v>
      </c>
      <c r="I472" s="20" t="s">
        <v>7</v>
      </c>
      <c r="J472" s="21" t="s">
        <v>7</v>
      </c>
      <c r="K472" s="108" t="s">
        <v>7</v>
      </c>
      <c r="L472" s="109" t="s">
        <v>7</v>
      </c>
      <c r="M472" s="110"/>
      <c r="P472" s="23"/>
      <c r="U472" s="24"/>
    </row>
    <row r="473" spans="5:21" s="15" customFormat="1" x14ac:dyDescent="0.3">
      <c r="E473" s="18"/>
      <c r="F473" s="25" t="s">
        <v>7</v>
      </c>
      <c r="G473" s="19" t="s">
        <v>7</v>
      </c>
      <c r="H473" s="20" t="s">
        <v>7</v>
      </c>
      <c r="I473" s="20" t="s">
        <v>7</v>
      </c>
      <c r="J473" s="21" t="s">
        <v>7</v>
      </c>
      <c r="K473" s="108" t="s">
        <v>7</v>
      </c>
      <c r="L473" s="109" t="s">
        <v>7</v>
      </c>
      <c r="M473" s="110"/>
      <c r="P473" s="23"/>
      <c r="U473" s="24"/>
    </row>
    <row r="474" spans="5:21" s="15" customFormat="1" x14ac:dyDescent="0.3">
      <c r="E474" s="18"/>
      <c r="F474" s="25" t="s">
        <v>7</v>
      </c>
      <c r="G474" s="19" t="s">
        <v>7</v>
      </c>
      <c r="H474" s="20" t="s">
        <v>7</v>
      </c>
      <c r="I474" s="20" t="s">
        <v>7</v>
      </c>
      <c r="J474" s="21" t="s">
        <v>7</v>
      </c>
      <c r="K474" s="108" t="s">
        <v>7</v>
      </c>
      <c r="L474" s="109" t="s">
        <v>7</v>
      </c>
      <c r="M474" s="110"/>
      <c r="P474" s="23"/>
      <c r="U474" s="24"/>
    </row>
    <row r="475" spans="5:21" s="15" customFormat="1" x14ac:dyDescent="0.3">
      <c r="E475" s="18"/>
      <c r="F475" s="25" t="s">
        <v>7</v>
      </c>
      <c r="G475" s="19" t="s">
        <v>7</v>
      </c>
      <c r="H475" s="20" t="s">
        <v>7</v>
      </c>
      <c r="I475" s="20" t="s">
        <v>7</v>
      </c>
      <c r="J475" s="21" t="s">
        <v>7</v>
      </c>
      <c r="K475" s="108" t="s">
        <v>7</v>
      </c>
      <c r="L475" s="109" t="s">
        <v>7</v>
      </c>
      <c r="M475" s="110"/>
      <c r="P475" s="23"/>
      <c r="U475" s="24"/>
    </row>
    <row r="476" spans="5:21" s="15" customFormat="1" x14ac:dyDescent="0.3">
      <c r="E476" s="18"/>
      <c r="F476" s="25" t="s">
        <v>7</v>
      </c>
      <c r="G476" s="19" t="s">
        <v>7</v>
      </c>
      <c r="H476" s="20" t="s">
        <v>7</v>
      </c>
      <c r="I476" s="20" t="s">
        <v>7</v>
      </c>
      <c r="J476" s="21" t="s">
        <v>7</v>
      </c>
      <c r="K476" s="108" t="s">
        <v>7</v>
      </c>
      <c r="L476" s="109" t="s">
        <v>7</v>
      </c>
      <c r="M476" s="110"/>
      <c r="P476" s="23"/>
      <c r="U476" s="24"/>
    </row>
    <row r="477" spans="5:21" s="15" customFormat="1" x14ac:dyDescent="0.3">
      <c r="E477" s="18"/>
      <c r="F477" s="25" t="s">
        <v>7</v>
      </c>
      <c r="G477" s="19" t="s">
        <v>7</v>
      </c>
      <c r="H477" s="20" t="s">
        <v>7</v>
      </c>
      <c r="I477" s="20" t="s">
        <v>7</v>
      </c>
      <c r="J477" s="21" t="s">
        <v>7</v>
      </c>
      <c r="K477" s="108" t="s">
        <v>7</v>
      </c>
      <c r="L477" s="109" t="s">
        <v>7</v>
      </c>
      <c r="M477" s="110"/>
      <c r="P477" s="23"/>
      <c r="U477" s="24"/>
    </row>
    <row r="478" spans="5:21" s="15" customFormat="1" x14ac:dyDescent="0.3">
      <c r="E478" s="18"/>
      <c r="F478" s="25" t="s">
        <v>7</v>
      </c>
      <c r="G478" s="19" t="s">
        <v>7</v>
      </c>
      <c r="H478" s="20" t="s">
        <v>7</v>
      </c>
      <c r="I478" s="20" t="s">
        <v>7</v>
      </c>
      <c r="J478" s="21" t="s">
        <v>7</v>
      </c>
      <c r="K478" s="108" t="s">
        <v>7</v>
      </c>
      <c r="L478" s="109" t="s">
        <v>7</v>
      </c>
      <c r="M478" s="110"/>
      <c r="P478" s="23"/>
      <c r="U478" s="24"/>
    </row>
    <row r="479" spans="5:21" s="15" customFormat="1" x14ac:dyDescent="0.3">
      <c r="E479" s="18"/>
      <c r="F479" s="25" t="s">
        <v>7</v>
      </c>
      <c r="G479" s="19" t="s">
        <v>7</v>
      </c>
      <c r="H479" s="20" t="s">
        <v>7</v>
      </c>
      <c r="I479" s="20" t="s">
        <v>7</v>
      </c>
      <c r="J479" s="21" t="s">
        <v>7</v>
      </c>
      <c r="K479" s="108" t="s">
        <v>7</v>
      </c>
      <c r="L479" s="109" t="s">
        <v>7</v>
      </c>
      <c r="M479" s="110"/>
      <c r="P479" s="23"/>
      <c r="U479" s="24"/>
    </row>
    <row r="480" spans="5:21" s="15" customFormat="1" x14ac:dyDescent="0.3">
      <c r="E480" s="18"/>
      <c r="F480" s="25" t="s">
        <v>7</v>
      </c>
      <c r="G480" s="19" t="s">
        <v>7</v>
      </c>
      <c r="H480" s="20" t="s">
        <v>7</v>
      </c>
      <c r="I480" s="20" t="s">
        <v>7</v>
      </c>
      <c r="J480" s="21" t="s">
        <v>7</v>
      </c>
      <c r="K480" s="108" t="s">
        <v>7</v>
      </c>
      <c r="L480" s="109" t="s">
        <v>7</v>
      </c>
      <c r="M480" s="110"/>
      <c r="P480" s="23"/>
      <c r="U480" s="24"/>
    </row>
    <row r="481" spans="5:21" s="15" customFormat="1" x14ac:dyDescent="0.3">
      <c r="E481" s="18"/>
      <c r="F481" s="25" t="s">
        <v>7</v>
      </c>
      <c r="G481" s="19" t="s">
        <v>7</v>
      </c>
      <c r="H481" s="20" t="s">
        <v>7</v>
      </c>
      <c r="I481" s="20" t="s">
        <v>7</v>
      </c>
      <c r="J481" s="21" t="s">
        <v>7</v>
      </c>
      <c r="K481" s="108" t="s">
        <v>7</v>
      </c>
      <c r="L481" s="109" t="s">
        <v>7</v>
      </c>
      <c r="M481" s="110"/>
      <c r="P481" s="23"/>
      <c r="U481" s="24"/>
    </row>
    <row r="482" spans="5:21" s="15" customFormat="1" x14ac:dyDescent="0.3">
      <c r="E482" s="18"/>
      <c r="F482" s="25" t="s">
        <v>7</v>
      </c>
      <c r="G482" s="19" t="s">
        <v>7</v>
      </c>
      <c r="H482" s="20" t="s">
        <v>7</v>
      </c>
      <c r="I482" s="20" t="s">
        <v>7</v>
      </c>
      <c r="J482" s="21" t="s">
        <v>7</v>
      </c>
      <c r="K482" s="108" t="s">
        <v>7</v>
      </c>
      <c r="L482" s="109" t="s">
        <v>7</v>
      </c>
      <c r="M482" s="110"/>
      <c r="P482" s="23"/>
      <c r="U482" s="24"/>
    </row>
    <row r="483" spans="5:21" s="15" customFormat="1" x14ac:dyDescent="0.3">
      <c r="E483" s="18"/>
      <c r="F483" s="25" t="s">
        <v>7</v>
      </c>
      <c r="G483" s="19" t="s">
        <v>7</v>
      </c>
      <c r="H483" s="20" t="s">
        <v>7</v>
      </c>
      <c r="I483" s="20" t="s">
        <v>7</v>
      </c>
      <c r="J483" s="21" t="s">
        <v>7</v>
      </c>
      <c r="K483" s="108" t="s">
        <v>7</v>
      </c>
      <c r="L483" s="109" t="s">
        <v>7</v>
      </c>
      <c r="M483" s="110"/>
      <c r="P483" s="23"/>
      <c r="U483" s="24"/>
    </row>
    <row r="484" spans="5:21" s="15" customFormat="1" x14ac:dyDescent="0.3">
      <c r="E484" s="18"/>
      <c r="F484" s="25" t="s">
        <v>7</v>
      </c>
      <c r="G484" s="19" t="s">
        <v>7</v>
      </c>
      <c r="H484" s="20" t="s">
        <v>7</v>
      </c>
      <c r="I484" s="20" t="s">
        <v>7</v>
      </c>
      <c r="J484" s="21" t="s">
        <v>7</v>
      </c>
      <c r="K484" s="108" t="s">
        <v>7</v>
      </c>
      <c r="L484" s="109" t="s">
        <v>7</v>
      </c>
      <c r="M484" s="110"/>
      <c r="P484" s="23"/>
      <c r="U484" s="24"/>
    </row>
    <row r="485" spans="5:21" s="15" customFormat="1" x14ac:dyDescent="0.3">
      <c r="E485" s="18"/>
      <c r="F485" s="25" t="s">
        <v>7</v>
      </c>
      <c r="G485" s="19" t="s">
        <v>7</v>
      </c>
      <c r="H485" s="20" t="s">
        <v>7</v>
      </c>
      <c r="I485" s="20" t="s">
        <v>7</v>
      </c>
      <c r="J485" s="21" t="s">
        <v>7</v>
      </c>
      <c r="K485" s="108" t="s">
        <v>7</v>
      </c>
      <c r="L485" s="109" t="s">
        <v>7</v>
      </c>
      <c r="M485" s="110"/>
      <c r="P485" s="23"/>
      <c r="U485" s="24"/>
    </row>
    <row r="486" spans="5:21" s="15" customFormat="1" x14ac:dyDescent="0.3">
      <c r="E486" s="18"/>
      <c r="F486" s="25" t="s">
        <v>7</v>
      </c>
      <c r="G486" s="19" t="s">
        <v>7</v>
      </c>
      <c r="H486" s="20" t="s">
        <v>7</v>
      </c>
      <c r="I486" s="20" t="s">
        <v>7</v>
      </c>
      <c r="J486" s="21" t="s">
        <v>7</v>
      </c>
      <c r="K486" s="108" t="s">
        <v>7</v>
      </c>
      <c r="L486" s="109" t="s">
        <v>7</v>
      </c>
      <c r="M486" s="110"/>
      <c r="P486" s="23"/>
      <c r="U486" s="24"/>
    </row>
    <row r="487" spans="5:21" s="15" customFormat="1" x14ac:dyDescent="0.3">
      <c r="E487" s="18"/>
      <c r="F487" s="25" t="s">
        <v>7</v>
      </c>
      <c r="G487" s="19" t="s">
        <v>7</v>
      </c>
      <c r="H487" s="20" t="s">
        <v>7</v>
      </c>
      <c r="I487" s="20" t="s">
        <v>7</v>
      </c>
      <c r="J487" s="21" t="s">
        <v>7</v>
      </c>
      <c r="K487" s="108" t="s">
        <v>7</v>
      </c>
      <c r="L487" s="109" t="s">
        <v>7</v>
      </c>
      <c r="M487" s="110"/>
      <c r="P487" s="23"/>
      <c r="U487" s="24"/>
    </row>
    <row r="488" spans="5:21" s="15" customFormat="1" x14ac:dyDescent="0.3">
      <c r="E488" s="18"/>
      <c r="F488" s="25" t="s">
        <v>7</v>
      </c>
      <c r="G488" s="19" t="s">
        <v>7</v>
      </c>
      <c r="H488" s="20" t="s">
        <v>7</v>
      </c>
      <c r="I488" s="20" t="s">
        <v>7</v>
      </c>
      <c r="J488" s="21" t="s">
        <v>7</v>
      </c>
      <c r="K488" s="108" t="s">
        <v>7</v>
      </c>
      <c r="L488" s="109" t="s">
        <v>7</v>
      </c>
      <c r="M488" s="110"/>
      <c r="P488" s="23"/>
      <c r="U488" s="24"/>
    </row>
    <row r="489" spans="5:21" s="15" customFormat="1" x14ac:dyDescent="0.3">
      <c r="E489" s="18"/>
      <c r="F489" s="25" t="s">
        <v>7</v>
      </c>
      <c r="G489" s="19" t="s">
        <v>7</v>
      </c>
      <c r="H489" s="20" t="s">
        <v>7</v>
      </c>
      <c r="I489" s="20" t="s">
        <v>7</v>
      </c>
      <c r="J489" s="21" t="s">
        <v>7</v>
      </c>
      <c r="K489" s="108" t="s">
        <v>7</v>
      </c>
      <c r="L489" s="109" t="s">
        <v>7</v>
      </c>
      <c r="M489" s="110"/>
      <c r="P489" s="23"/>
      <c r="U489" s="24"/>
    </row>
    <row r="490" spans="5:21" s="15" customFormat="1" x14ac:dyDescent="0.3">
      <c r="E490" s="18"/>
      <c r="F490" s="25" t="s">
        <v>7</v>
      </c>
      <c r="G490" s="19" t="s">
        <v>7</v>
      </c>
      <c r="H490" s="20" t="s">
        <v>7</v>
      </c>
      <c r="I490" s="20" t="s">
        <v>7</v>
      </c>
      <c r="J490" s="21" t="s">
        <v>7</v>
      </c>
      <c r="K490" s="108" t="s">
        <v>7</v>
      </c>
      <c r="L490" s="109" t="s">
        <v>7</v>
      </c>
      <c r="M490" s="110"/>
      <c r="P490" s="23"/>
      <c r="U490" s="24"/>
    </row>
    <row r="491" spans="5:21" s="15" customFormat="1" x14ac:dyDescent="0.3">
      <c r="E491" s="18"/>
      <c r="F491" s="25" t="s">
        <v>7</v>
      </c>
      <c r="G491" s="19" t="s">
        <v>7</v>
      </c>
      <c r="H491" s="20" t="s">
        <v>7</v>
      </c>
      <c r="I491" s="20" t="s">
        <v>7</v>
      </c>
      <c r="J491" s="21" t="s">
        <v>7</v>
      </c>
      <c r="K491" s="108" t="s">
        <v>7</v>
      </c>
      <c r="L491" s="109" t="s">
        <v>7</v>
      </c>
      <c r="M491" s="110"/>
      <c r="P491" s="23"/>
      <c r="U491" s="24"/>
    </row>
    <row r="492" spans="5:21" s="15" customFormat="1" x14ac:dyDescent="0.3">
      <c r="E492" s="18"/>
      <c r="F492" s="25" t="s">
        <v>7</v>
      </c>
      <c r="G492" s="19" t="s">
        <v>7</v>
      </c>
      <c r="H492" s="20" t="s">
        <v>7</v>
      </c>
      <c r="I492" s="20" t="s">
        <v>7</v>
      </c>
      <c r="J492" s="21" t="s">
        <v>7</v>
      </c>
      <c r="K492" s="108" t="s">
        <v>7</v>
      </c>
      <c r="L492" s="109" t="s">
        <v>7</v>
      </c>
      <c r="M492" s="110"/>
      <c r="P492" s="23"/>
      <c r="U492" s="24"/>
    </row>
    <row r="493" spans="5:21" s="15" customFormat="1" x14ac:dyDescent="0.3">
      <c r="E493" s="18"/>
      <c r="F493" s="25" t="s">
        <v>7</v>
      </c>
      <c r="G493" s="19" t="s">
        <v>7</v>
      </c>
      <c r="H493" s="20" t="s">
        <v>7</v>
      </c>
      <c r="I493" s="20" t="s">
        <v>7</v>
      </c>
      <c r="J493" s="21" t="s">
        <v>7</v>
      </c>
      <c r="K493" s="108" t="s">
        <v>7</v>
      </c>
      <c r="L493" s="109" t="s">
        <v>7</v>
      </c>
      <c r="M493" s="110"/>
      <c r="P493" s="23"/>
      <c r="U493" s="24"/>
    </row>
    <row r="494" spans="5:21" s="15" customFormat="1" x14ac:dyDescent="0.3">
      <c r="E494" s="18"/>
      <c r="F494" s="25" t="s">
        <v>7</v>
      </c>
      <c r="G494" s="19" t="s">
        <v>7</v>
      </c>
      <c r="H494" s="20" t="s">
        <v>7</v>
      </c>
      <c r="I494" s="20" t="s">
        <v>7</v>
      </c>
      <c r="J494" s="21" t="s">
        <v>7</v>
      </c>
      <c r="K494" s="108" t="s">
        <v>7</v>
      </c>
      <c r="L494" s="109" t="s">
        <v>7</v>
      </c>
      <c r="M494" s="110"/>
      <c r="P494" s="23"/>
      <c r="U494" s="24"/>
    </row>
    <row r="495" spans="5:21" s="15" customFormat="1" x14ac:dyDescent="0.3">
      <c r="E495" s="18"/>
      <c r="F495" s="25" t="s">
        <v>7</v>
      </c>
      <c r="G495" s="19" t="s">
        <v>7</v>
      </c>
      <c r="H495" s="20" t="s">
        <v>7</v>
      </c>
      <c r="I495" s="20" t="s">
        <v>7</v>
      </c>
      <c r="J495" s="21" t="s">
        <v>7</v>
      </c>
      <c r="K495" s="108" t="s">
        <v>7</v>
      </c>
      <c r="L495" s="109" t="s">
        <v>7</v>
      </c>
      <c r="M495" s="110"/>
      <c r="P495" s="23"/>
      <c r="U495" s="24"/>
    </row>
    <row r="496" spans="5:21" s="15" customFormat="1" x14ac:dyDescent="0.3">
      <c r="E496" s="18"/>
      <c r="F496" s="25" t="s">
        <v>7</v>
      </c>
      <c r="G496" s="19" t="s">
        <v>7</v>
      </c>
      <c r="H496" s="20" t="s">
        <v>7</v>
      </c>
      <c r="I496" s="20" t="s">
        <v>7</v>
      </c>
      <c r="J496" s="21" t="s">
        <v>7</v>
      </c>
      <c r="K496" s="108" t="s">
        <v>7</v>
      </c>
      <c r="L496" s="109" t="s">
        <v>7</v>
      </c>
      <c r="M496" s="110"/>
      <c r="P496" s="23"/>
      <c r="U496" s="24"/>
    </row>
    <row r="497" spans="5:21" s="15" customFormat="1" x14ac:dyDescent="0.3">
      <c r="E497" s="18"/>
      <c r="F497" s="25" t="s">
        <v>7</v>
      </c>
      <c r="G497" s="19" t="s">
        <v>7</v>
      </c>
      <c r="H497" s="20" t="s">
        <v>7</v>
      </c>
      <c r="I497" s="20" t="s">
        <v>7</v>
      </c>
      <c r="J497" s="21" t="s">
        <v>7</v>
      </c>
      <c r="K497" s="108" t="s">
        <v>7</v>
      </c>
      <c r="L497" s="109" t="s">
        <v>7</v>
      </c>
      <c r="M497" s="110"/>
      <c r="P497" s="23"/>
      <c r="U497" s="24"/>
    </row>
    <row r="498" spans="5:21" s="15" customFormat="1" x14ac:dyDescent="0.3">
      <c r="E498" s="18"/>
      <c r="F498" s="25" t="s">
        <v>7</v>
      </c>
      <c r="G498" s="19" t="s">
        <v>7</v>
      </c>
      <c r="H498" s="20" t="s">
        <v>7</v>
      </c>
      <c r="I498" s="20" t="s">
        <v>7</v>
      </c>
      <c r="J498" s="21" t="s">
        <v>7</v>
      </c>
      <c r="K498" s="108" t="s">
        <v>7</v>
      </c>
      <c r="L498" s="109" t="s">
        <v>7</v>
      </c>
      <c r="M498" s="110"/>
      <c r="P498" s="23"/>
      <c r="U498" s="24"/>
    </row>
    <row r="499" spans="5:21" s="15" customFormat="1" x14ac:dyDescent="0.3">
      <c r="E499" s="18"/>
      <c r="F499" s="25" t="s">
        <v>7</v>
      </c>
      <c r="G499" s="19" t="s">
        <v>7</v>
      </c>
      <c r="H499" s="20" t="s">
        <v>7</v>
      </c>
      <c r="I499" s="20" t="s">
        <v>7</v>
      </c>
      <c r="J499" s="21" t="s">
        <v>7</v>
      </c>
      <c r="K499" s="108" t="s">
        <v>7</v>
      </c>
      <c r="L499" s="109" t="s">
        <v>7</v>
      </c>
      <c r="M499" s="110"/>
      <c r="P499" s="23"/>
      <c r="U499" s="24"/>
    </row>
    <row r="500" spans="5:21" s="15" customFormat="1" x14ac:dyDescent="0.3">
      <c r="E500" s="18"/>
      <c r="F500" s="25" t="s">
        <v>7</v>
      </c>
      <c r="G500" s="19" t="s">
        <v>7</v>
      </c>
      <c r="H500" s="20" t="s">
        <v>7</v>
      </c>
      <c r="I500" s="20" t="s">
        <v>7</v>
      </c>
      <c r="J500" s="21" t="s">
        <v>7</v>
      </c>
      <c r="K500" s="108" t="s">
        <v>7</v>
      </c>
      <c r="L500" s="109" t="s">
        <v>7</v>
      </c>
      <c r="M500" s="110"/>
      <c r="P500" s="23"/>
      <c r="U500" s="24"/>
    </row>
    <row r="501" spans="5:21" s="15" customFormat="1" x14ac:dyDescent="0.3">
      <c r="E501" s="18"/>
      <c r="F501" s="25" t="s">
        <v>7</v>
      </c>
      <c r="G501" s="19" t="s">
        <v>7</v>
      </c>
      <c r="H501" s="20" t="s">
        <v>7</v>
      </c>
      <c r="I501" s="20" t="s">
        <v>7</v>
      </c>
      <c r="J501" s="21" t="s">
        <v>7</v>
      </c>
      <c r="K501" s="108" t="s">
        <v>7</v>
      </c>
      <c r="L501" s="109" t="s">
        <v>7</v>
      </c>
      <c r="M501" s="110"/>
      <c r="P501" s="23"/>
      <c r="U501" s="24"/>
    </row>
    <row r="502" spans="5:21" s="15" customFormat="1" x14ac:dyDescent="0.3">
      <c r="E502" s="18"/>
      <c r="F502" s="25" t="s">
        <v>7</v>
      </c>
      <c r="G502" s="19" t="s">
        <v>7</v>
      </c>
      <c r="H502" s="20" t="s">
        <v>7</v>
      </c>
      <c r="I502" s="20" t="s">
        <v>7</v>
      </c>
      <c r="J502" s="21" t="s">
        <v>7</v>
      </c>
      <c r="K502" s="108" t="s">
        <v>7</v>
      </c>
      <c r="L502" s="109" t="s">
        <v>7</v>
      </c>
      <c r="M502" s="110"/>
      <c r="P502" s="23"/>
      <c r="U502" s="24"/>
    </row>
    <row r="503" spans="5:21" s="15" customFormat="1" x14ac:dyDescent="0.3">
      <c r="E503" s="18"/>
      <c r="F503" s="25" t="s">
        <v>7</v>
      </c>
      <c r="G503" s="19" t="s">
        <v>7</v>
      </c>
      <c r="H503" s="20" t="s">
        <v>7</v>
      </c>
      <c r="I503" s="20" t="s">
        <v>7</v>
      </c>
      <c r="J503" s="21" t="s">
        <v>7</v>
      </c>
      <c r="K503" s="108" t="s">
        <v>7</v>
      </c>
      <c r="L503" s="109" t="s">
        <v>7</v>
      </c>
      <c r="M503" s="110"/>
      <c r="P503" s="23"/>
      <c r="U503" s="24"/>
    </row>
    <row r="504" spans="5:21" s="15" customFormat="1" x14ac:dyDescent="0.3">
      <c r="E504" s="18"/>
      <c r="F504" s="25" t="s">
        <v>7</v>
      </c>
      <c r="G504" s="19" t="s">
        <v>7</v>
      </c>
      <c r="H504" s="20" t="s">
        <v>7</v>
      </c>
      <c r="I504" s="20" t="s">
        <v>7</v>
      </c>
      <c r="J504" s="21" t="s">
        <v>7</v>
      </c>
      <c r="K504" s="108" t="s">
        <v>7</v>
      </c>
      <c r="L504" s="109" t="s">
        <v>7</v>
      </c>
      <c r="M504" s="110"/>
      <c r="P504" s="23"/>
      <c r="U504" s="24"/>
    </row>
    <row r="505" spans="5:21" s="15" customFormat="1" x14ac:dyDescent="0.3">
      <c r="E505" s="18"/>
      <c r="F505" s="25" t="s">
        <v>7</v>
      </c>
      <c r="G505" s="19" t="s">
        <v>7</v>
      </c>
      <c r="H505" s="20" t="s">
        <v>7</v>
      </c>
      <c r="I505" s="20" t="s">
        <v>7</v>
      </c>
      <c r="J505" s="21" t="s">
        <v>7</v>
      </c>
      <c r="K505" s="108" t="s">
        <v>7</v>
      </c>
      <c r="L505" s="109" t="s">
        <v>7</v>
      </c>
      <c r="M505" s="110"/>
      <c r="P505" s="23"/>
      <c r="U505" s="24"/>
    </row>
    <row r="506" spans="5:21" s="15" customFormat="1" x14ac:dyDescent="0.3">
      <c r="E506" s="18"/>
      <c r="F506" s="25" t="s">
        <v>7</v>
      </c>
      <c r="G506" s="19" t="s">
        <v>7</v>
      </c>
      <c r="H506" s="20" t="s">
        <v>7</v>
      </c>
      <c r="I506" s="20" t="s">
        <v>7</v>
      </c>
      <c r="J506" s="21" t="s">
        <v>7</v>
      </c>
      <c r="K506" s="108" t="s">
        <v>7</v>
      </c>
      <c r="L506" s="109" t="s">
        <v>7</v>
      </c>
      <c r="M506" s="110"/>
      <c r="P506" s="23"/>
      <c r="U506" s="24"/>
    </row>
    <row r="507" spans="5:21" s="15" customFormat="1" x14ac:dyDescent="0.3">
      <c r="E507" s="18"/>
      <c r="F507" s="25" t="s">
        <v>7</v>
      </c>
      <c r="G507" s="19" t="s">
        <v>7</v>
      </c>
      <c r="H507" s="20" t="s">
        <v>7</v>
      </c>
      <c r="I507" s="20" t="s">
        <v>7</v>
      </c>
      <c r="J507" s="21" t="s">
        <v>7</v>
      </c>
      <c r="K507" s="108" t="s">
        <v>7</v>
      </c>
      <c r="L507" s="109" t="s">
        <v>7</v>
      </c>
      <c r="M507" s="110"/>
      <c r="P507" s="23"/>
      <c r="U507" s="24"/>
    </row>
    <row r="508" spans="5:21" s="15" customFormat="1" x14ac:dyDescent="0.3">
      <c r="E508" s="18"/>
      <c r="F508" s="25" t="s">
        <v>7</v>
      </c>
      <c r="G508" s="19" t="s">
        <v>7</v>
      </c>
      <c r="H508" s="20" t="s">
        <v>7</v>
      </c>
      <c r="I508" s="20" t="s">
        <v>7</v>
      </c>
      <c r="J508" s="21" t="s">
        <v>7</v>
      </c>
      <c r="K508" s="108" t="s">
        <v>7</v>
      </c>
      <c r="L508" s="109" t="s">
        <v>7</v>
      </c>
      <c r="M508" s="110"/>
      <c r="P508" s="23"/>
      <c r="U508" s="24"/>
    </row>
    <row r="509" spans="5:21" s="15" customFormat="1" x14ac:dyDescent="0.3">
      <c r="E509" s="18"/>
      <c r="F509" s="25" t="s">
        <v>7</v>
      </c>
      <c r="G509" s="19" t="s">
        <v>7</v>
      </c>
      <c r="H509" s="20" t="s">
        <v>7</v>
      </c>
      <c r="I509" s="20" t="s">
        <v>7</v>
      </c>
      <c r="J509" s="21" t="s">
        <v>7</v>
      </c>
      <c r="K509" s="108" t="s">
        <v>7</v>
      </c>
      <c r="L509" s="109" t="s">
        <v>7</v>
      </c>
      <c r="M509" s="110"/>
      <c r="P509" s="23"/>
      <c r="U509" s="24"/>
    </row>
    <row r="510" spans="5:21" s="15" customFormat="1" x14ac:dyDescent="0.3">
      <c r="E510" s="18"/>
      <c r="F510" s="25" t="s">
        <v>7</v>
      </c>
      <c r="G510" s="19" t="s">
        <v>7</v>
      </c>
      <c r="H510" s="20" t="s">
        <v>7</v>
      </c>
      <c r="I510" s="20" t="s">
        <v>7</v>
      </c>
      <c r="J510" s="21" t="s">
        <v>7</v>
      </c>
      <c r="K510" s="108" t="s">
        <v>7</v>
      </c>
      <c r="L510" s="109" t="s">
        <v>7</v>
      </c>
      <c r="M510" s="110"/>
      <c r="P510" s="23"/>
      <c r="U510" s="24"/>
    </row>
    <row r="511" spans="5:21" s="15" customFormat="1" x14ac:dyDescent="0.3">
      <c r="E511" s="18"/>
      <c r="F511" s="25" t="s">
        <v>7</v>
      </c>
      <c r="G511" s="19" t="s">
        <v>7</v>
      </c>
      <c r="H511" s="20" t="s">
        <v>7</v>
      </c>
      <c r="I511" s="20" t="s">
        <v>7</v>
      </c>
      <c r="J511" s="21" t="s">
        <v>7</v>
      </c>
      <c r="K511" s="108" t="s">
        <v>7</v>
      </c>
      <c r="L511" s="109" t="s">
        <v>7</v>
      </c>
      <c r="M511" s="110"/>
      <c r="P511" s="23"/>
      <c r="U511" s="24"/>
    </row>
    <row r="512" spans="5:21" s="15" customFormat="1" x14ac:dyDescent="0.3">
      <c r="E512" s="18"/>
      <c r="F512" s="25" t="s">
        <v>7</v>
      </c>
      <c r="G512" s="19" t="s">
        <v>7</v>
      </c>
      <c r="H512" s="20" t="s">
        <v>7</v>
      </c>
      <c r="I512" s="20" t="s">
        <v>7</v>
      </c>
      <c r="J512" s="21" t="s">
        <v>7</v>
      </c>
      <c r="K512" s="108" t="s">
        <v>7</v>
      </c>
      <c r="L512" s="109" t="s">
        <v>7</v>
      </c>
      <c r="M512" s="110"/>
      <c r="P512" s="23"/>
      <c r="U512" s="24"/>
    </row>
    <row r="513" spans="5:21" s="15" customFormat="1" x14ac:dyDescent="0.3">
      <c r="E513" s="18"/>
      <c r="F513" s="25" t="s">
        <v>7</v>
      </c>
      <c r="G513" s="19" t="s">
        <v>7</v>
      </c>
      <c r="H513" s="20" t="s">
        <v>7</v>
      </c>
      <c r="I513" s="20" t="s">
        <v>7</v>
      </c>
      <c r="J513" s="21" t="s">
        <v>7</v>
      </c>
      <c r="K513" s="108" t="s">
        <v>7</v>
      </c>
      <c r="L513" s="109" t="s">
        <v>7</v>
      </c>
      <c r="M513" s="110"/>
      <c r="P513" s="23"/>
      <c r="U513" s="24"/>
    </row>
    <row r="514" spans="5:21" s="15" customFormat="1" x14ac:dyDescent="0.3">
      <c r="E514" s="18"/>
      <c r="F514" s="25" t="s">
        <v>7</v>
      </c>
      <c r="G514" s="19" t="s">
        <v>7</v>
      </c>
      <c r="H514" s="20" t="s">
        <v>7</v>
      </c>
      <c r="I514" s="20" t="s">
        <v>7</v>
      </c>
      <c r="J514" s="21" t="s">
        <v>7</v>
      </c>
      <c r="K514" s="108" t="s">
        <v>7</v>
      </c>
      <c r="L514" s="109" t="s">
        <v>7</v>
      </c>
      <c r="M514" s="110"/>
      <c r="P514" s="23"/>
      <c r="U514" s="24"/>
    </row>
    <row r="515" spans="5:21" s="15" customFormat="1" x14ac:dyDescent="0.3">
      <c r="E515" s="18"/>
      <c r="F515" s="25" t="s">
        <v>7</v>
      </c>
      <c r="G515" s="19" t="s">
        <v>7</v>
      </c>
      <c r="H515" s="20" t="s">
        <v>7</v>
      </c>
      <c r="I515" s="20" t="s">
        <v>7</v>
      </c>
      <c r="J515" s="21" t="s">
        <v>7</v>
      </c>
      <c r="K515" s="108" t="s">
        <v>7</v>
      </c>
      <c r="L515" s="109" t="s">
        <v>7</v>
      </c>
      <c r="M515" s="110"/>
      <c r="P515" s="23"/>
      <c r="U515" s="24"/>
    </row>
    <row r="516" spans="5:21" s="15" customFormat="1" x14ac:dyDescent="0.3">
      <c r="E516" s="18"/>
      <c r="F516" s="25" t="s">
        <v>7</v>
      </c>
      <c r="G516" s="19" t="s">
        <v>7</v>
      </c>
      <c r="H516" s="20" t="s">
        <v>7</v>
      </c>
      <c r="I516" s="20" t="s">
        <v>7</v>
      </c>
      <c r="J516" s="21" t="s">
        <v>7</v>
      </c>
      <c r="K516" s="108" t="s">
        <v>7</v>
      </c>
      <c r="L516" s="109" t="s">
        <v>7</v>
      </c>
      <c r="M516" s="110"/>
      <c r="P516" s="23"/>
      <c r="U516" s="24"/>
    </row>
    <row r="517" spans="5:21" s="15" customFormat="1" x14ac:dyDescent="0.3">
      <c r="E517" s="18"/>
      <c r="F517" s="25" t="s">
        <v>7</v>
      </c>
      <c r="G517" s="19" t="s">
        <v>7</v>
      </c>
      <c r="H517" s="20" t="s">
        <v>7</v>
      </c>
      <c r="I517" s="20" t="s">
        <v>7</v>
      </c>
      <c r="J517" s="21" t="s">
        <v>7</v>
      </c>
      <c r="K517" s="108" t="s">
        <v>7</v>
      </c>
      <c r="L517" s="109" t="s">
        <v>7</v>
      </c>
      <c r="M517" s="110"/>
      <c r="P517" s="23"/>
      <c r="U517" s="24"/>
    </row>
    <row r="518" spans="5:21" s="15" customFormat="1" x14ac:dyDescent="0.3">
      <c r="E518" s="18"/>
      <c r="F518" s="25" t="s">
        <v>7</v>
      </c>
      <c r="G518" s="19" t="s">
        <v>7</v>
      </c>
      <c r="H518" s="20" t="s">
        <v>7</v>
      </c>
      <c r="I518" s="20" t="s">
        <v>7</v>
      </c>
      <c r="J518" s="21" t="s">
        <v>7</v>
      </c>
      <c r="K518" s="108" t="s">
        <v>7</v>
      </c>
      <c r="L518" s="109" t="s">
        <v>7</v>
      </c>
      <c r="M518" s="110"/>
      <c r="P518" s="23"/>
      <c r="U518" s="24"/>
    </row>
    <row r="519" spans="5:21" s="15" customFormat="1" x14ac:dyDescent="0.3">
      <c r="E519" s="18"/>
      <c r="F519" s="25" t="s">
        <v>7</v>
      </c>
      <c r="G519" s="19" t="s">
        <v>7</v>
      </c>
      <c r="H519" s="20" t="s">
        <v>7</v>
      </c>
      <c r="I519" s="20" t="s">
        <v>7</v>
      </c>
      <c r="J519" s="21" t="s">
        <v>7</v>
      </c>
      <c r="K519" s="108" t="s">
        <v>7</v>
      </c>
      <c r="L519" s="109" t="s">
        <v>7</v>
      </c>
      <c r="M519" s="110"/>
      <c r="P519" s="23"/>
      <c r="U519" s="24"/>
    </row>
    <row r="520" spans="5:21" s="15" customFormat="1" x14ac:dyDescent="0.3">
      <c r="E520" s="18"/>
      <c r="F520" s="25" t="s">
        <v>7</v>
      </c>
      <c r="G520" s="19" t="s">
        <v>7</v>
      </c>
      <c r="H520" s="20" t="s">
        <v>7</v>
      </c>
      <c r="I520" s="20" t="s">
        <v>7</v>
      </c>
      <c r="J520" s="21" t="s">
        <v>7</v>
      </c>
      <c r="K520" s="108" t="s">
        <v>7</v>
      </c>
      <c r="L520" s="109" t="s">
        <v>7</v>
      </c>
      <c r="M520" s="110"/>
      <c r="P520" s="23"/>
      <c r="U520" s="24"/>
    </row>
    <row r="521" spans="5:21" s="15" customFormat="1" x14ac:dyDescent="0.3">
      <c r="E521" s="18"/>
      <c r="F521" s="25" t="s">
        <v>7</v>
      </c>
      <c r="G521" s="19" t="s">
        <v>7</v>
      </c>
      <c r="H521" s="20" t="s">
        <v>7</v>
      </c>
      <c r="I521" s="20" t="s">
        <v>7</v>
      </c>
      <c r="J521" s="21" t="s">
        <v>7</v>
      </c>
      <c r="K521" s="108" t="s">
        <v>7</v>
      </c>
      <c r="L521" s="109" t="s">
        <v>7</v>
      </c>
      <c r="M521" s="110"/>
      <c r="P521" s="23"/>
      <c r="U521" s="24"/>
    </row>
    <row r="522" spans="5:21" s="15" customFormat="1" x14ac:dyDescent="0.3">
      <c r="E522" s="18"/>
      <c r="F522" s="25" t="s">
        <v>7</v>
      </c>
      <c r="G522" s="19" t="s">
        <v>7</v>
      </c>
      <c r="H522" s="20" t="s">
        <v>7</v>
      </c>
      <c r="I522" s="20" t="s">
        <v>7</v>
      </c>
      <c r="J522" s="21" t="s">
        <v>7</v>
      </c>
      <c r="K522" s="108" t="s">
        <v>7</v>
      </c>
      <c r="L522" s="109" t="s">
        <v>7</v>
      </c>
      <c r="M522" s="110"/>
      <c r="P522" s="23"/>
      <c r="U522" s="24"/>
    </row>
    <row r="523" spans="5:21" s="15" customFormat="1" x14ac:dyDescent="0.3">
      <c r="E523" s="18"/>
      <c r="F523" s="25" t="s">
        <v>7</v>
      </c>
      <c r="G523" s="19" t="s">
        <v>7</v>
      </c>
      <c r="H523" s="20" t="s">
        <v>7</v>
      </c>
      <c r="I523" s="20" t="s">
        <v>7</v>
      </c>
      <c r="J523" s="21" t="s">
        <v>7</v>
      </c>
      <c r="K523" s="108" t="s">
        <v>7</v>
      </c>
      <c r="L523" s="109" t="s">
        <v>7</v>
      </c>
      <c r="M523" s="110"/>
      <c r="P523" s="23"/>
      <c r="U523" s="24"/>
    </row>
    <row r="524" spans="5:21" s="15" customFormat="1" x14ac:dyDescent="0.3">
      <c r="E524" s="18"/>
      <c r="F524" s="25" t="s">
        <v>7</v>
      </c>
      <c r="G524" s="19" t="s">
        <v>7</v>
      </c>
      <c r="H524" s="20" t="s">
        <v>7</v>
      </c>
      <c r="I524" s="20" t="s">
        <v>7</v>
      </c>
      <c r="J524" s="21" t="s">
        <v>7</v>
      </c>
      <c r="K524" s="108" t="s">
        <v>7</v>
      </c>
      <c r="L524" s="109" t="s">
        <v>7</v>
      </c>
      <c r="M524" s="110"/>
      <c r="P524" s="23"/>
      <c r="U524" s="24"/>
    </row>
    <row r="525" spans="5:21" s="15" customFormat="1" x14ac:dyDescent="0.3">
      <c r="E525" s="18"/>
      <c r="F525" s="25" t="s">
        <v>7</v>
      </c>
      <c r="G525" s="19" t="s">
        <v>7</v>
      </c>
      <c r="H525" s="20" t="s">
        <v>7</v>
      </c>
      <c r="I525" s="20" t="s">
        <v>7</v>
      </c>
      <c r="J525" s="21" t="s">
        <v>7</v>
      </c>
      <c r="K525" s="108" t="s">
        <v>7</v>
      </c>
      <c r="L525" s="109" t="s">
        <v>7</v>
      </c>
      <c r="M525" s="110"/>
      <c r="P525" s="23"/>
      <c r="U525" s="24"/>
    </row>
    <row r="526" spans="5:21" s="15" customFormat="1" x14ac:dyDescent="0.3">
      <c r="E526" s="18"/>
      <c r="F526" s="25" t="s">
        <v>7</v>
      </c>
      <c r="G526" s="19" t="s">
        <v>7</v>
      </c>
      <c r="H526" s="20" t="s">
        <v>7</v>
      </c>
      <c r="I526" s="20" t="s">
        <v>7</v>
      </c>
      <c r="J526" s="21" t="s">
        <v>7</v>
      </c>
      <c r="K526" s="108" t="s">
        <v>7</v>
      </c>
      <c r="L526" s="109" t="s">
        <v>7</v>
      </c>
      <c r="M526" s="110"/>
      <c r="P526" s="23"/>
      <c r="U526" s="24"/>
    </row>
    <row r="527" spans="5:21" s="15" customFormat="1" x14ac:dyDescent="0.3">
      <c r="E527" s="18"/>
      <c r="F527" s="25" t="s">
        <v>7</v>
      </c>
      <c r="G527" s="19" t="s">
        <v>7</v>
      </c>
      <c r="H527" s="20" t="s">
        <v>7</v>
      </c>
      <c r="I527" s="20" t="s">
        <v>7</v>
      </c>
      <c r="J527" s="21" t="s">
        <v>7</v>
      </c>
      <c r="K527" s="108" t="s">
        <v>7</v>
      </c>
      <c r="L527" s="109" t="s">
        <v>7</v>
      </c>
      <c r="M527" s="110"/>
      <c r="P527" s="23"/>
      <c r="U527" s="24"/>
    </row>
    <row r="528" spans="5:21" s="15" customFormat="1" x14ac:dyDescent="0.3">
      <c r="E528" s="18"/>
      <c r="F528" s="25" t="s">
        <v>7</v>
      </c>
      <c r="G528" s="19" t="s">
        <v>7</v>
      </c>
      <c r="H528" s="20" t="s">
        <v>7</v>
      </c>
      <c r="I528" s="20" t="s">
        <v>7</v>
      </c>
      <c r="J528" s="21" t="s">
        <v>7</v>
      </c>
      <c r="K528" s="108" t="s">
        <v>7</v>
      </c>
      <c r="L528" s="109" t="s">
        <v>7</v>
      </c>
      <c r="M528" s="110"/>
      <c r="P528" s="23"/>
      <c r="U528" s="24"/>
    </row>
    <row r="529" spans="5:21" s="15" customFormat="1" x14ac:dyDescent="0.3">
      <c r="E529" s="18"/>
      <c r="F529" s="25" t="s">
        <v>7</v>
      </c>
      <c r="G529" s="19" t="s">
        <v>7</v>
      </c>
      <c r="H529" s="20" t="s">
        <v>7</v>
      </c>
      <c r="I529" s="20" t="s">
        <v>7</v>
      </c>
      <c r="J529" s="21" t="s">
        <v>7</v>
      </c>
      <c r="K529" s="108" t="s">
        <v>7</v>
      </c>
      <c r="L529" s="109" t="s">
        <v>7</v>
      </c>
      <c r="M529" s="110"/>
      <c r="P529" s="23"/>
      <c r="U529" s="24"/>
    </row>
    <row r="530" spans="5:21" s="15" customFormat="1" x14ac:dyDescent="0.3">
      <c r="E530" s="18"/>
      <c r="F530" s="25" t="s">
        <v>7</v>
      </c>
      <c r="G530" s="19" t="s">
        <v>7</v>
      </c>
      <c r="H530" s="20" t="s">
        <v>7</v>
      </c>
      <c r="I530" s="20" t="s">
        <v>7</v>
      </c>
      <c r="J530" s="21" t="s">
        <v>7</v>
      </c>
      <c r="K530" s="108" t="s">
        <v>7</v>
      </c>
      <c r="L530" s="109" t="s">
        <v>7</v>
      </c>
      <c r="M530" s="110"/>
      <c r="P530" s="23"/>
      <c r="U530" s="24"/>
    </row>
    <row r="531" spans="5:21" s="15" customFormat="1" x14ac:dyDescent="0.3">
      <c r="E531" s="18"/>
      <c r="F531" s="25" t="s">
        <v>7</v>
      </c>
      <c r="G531" s="19" t="s">
        <v>7</v>
      </c>
      <c r="H531" s="20" t="s">
        <v>7</v>
      </c>
      <c r="I531" s="20" t="s">
        <v>7</v>
      </c>
      <c r="J531" s="21" t="s">
        <v>7</v>
      </c>
      <c r="K531" s="108" t="s">
        <v>7</v>
      </c>
      <c r="L531" s="109" t="s">
        <v>7</v>
      </c>
      <c r="M531" s="110"/>
      <c r="P531" s="23"/>
      <c r="U531" s="24"/>
    </row>
    <row r="532" spans="5:21" s="15" customFormat="1" x14ac:dyDescent="0.3">
      <c r="E532" s="18"/>
      <c r="F532" s="25" t="s">
        <v>7</v>
      </c>
      <c r="G532" s="19" t="s">
        <v>7</v>
      </c>
      <c r="H532" s="20" t="s">
        <v>7</v>
      </c>
      <c r="I532" s="20" t="s">
        <v>7</v>
      </c>
      <c r="J532" s="21" t="s">
        <v>7</v>
      </c>
      <c r="K532" s="108" t="s">
        <v>7</v>
      </c>
      <c r="L532" s="109" t="s">
        <v>7</v>
      </c>
      <c r="M532" s="110"/>
      <c r="P532" s="23"/>
      <c r="U532" s="24"/>
    </row>
    <row r="533" spans="5:21" s="15" customFormat="1" x14ac:dyDescent="0.3">
      <c r="E533" s="18"/>
      <c r="F533" s="25" t="s">
        <v>7</v>
      </c>
      <c r="G533" s="19" t="s">
        <v>7</v>
      </c>
      <c r="H533" s="20" t="s">
        <v>7</v>
      </c>
      <c r="I533" s="20" t="s">
        <v>7</v>
      </c>
      <c r="J533" s="21" t="s">
        <v>7</v>
      </c>
      <c r="K533" s="108" t="s">
        <v>7</v>
      </c>
      <c r="L533" s="109" t="s">
        <v>7</v>
      </c>
      <c r="M533" s="110"/>
      <c r="P533" s="23"/>
      <c r="U533" s="24"/>
    </row>
    <row r="534" spans="5:21" s="15" customFormat="1" x14ac:dyDescent="0.3">
      <c r="E534" s="18"/>
      <c r="F534" s="25" t="s">
        <v>7</v>
      </c>
      <c r="G534" s="19" t="s">
        <v>7</v>
      </c>
      <c r="H534" s="20" t="s">
        <v>7</v>
      </c>
      <c r="I534" s="20" t="s">
        <v>7</v>
      </c>
      <c r="J534" s="21" t="s">
        <v>7</v>
      </c>
      <c r="K534" s="108" t="s">
        <v>7</v>
      </c>
      <c r="L534" s="109" t="s">
        <v>7</v>
      </c>
      <c r="M534" s="110"/>
      <c r="P534" s="23"/>
      <c r="U534" s="24"/>
    </row>
    <row r="535" spans="5:21" s="15" customFormat="1" x14ac:dyDescent="0.3">
      <c r="E535" s="18"/>
      <c r="F535" s="25" t="s">
        <v>7</v>
      </c>
      <c r="G535" s="19" t="s">
        <v>7</v>
      </c>
      <c r="H535" s="20" t="s">
        <v>7</v>
      </c>
      <c r="I535" s="20" t="s">
        <v>7</v>
      </c>
      <c r="J535" s="21" t="s">
        <v>7</v>
      </c>
      <c r="K535" s="108" t="s">
        <v>7</v>
      </c>
      <c r="L535" s="109" t="s">
        <v>7</v>
      </c>
      <c r="M535" s="110"/>
      <c r="P535" s="23"/>
      <c r="U535" s="24"/>
    </row>
    <row r="536" spans="5:21" s="15" customFormat="1" x14ac:dyDescent="0.3">
      <c r="E536" s="18"/>
      <c r="F536" s="25" t="s">
        <v>7</v>
      </c>
      <c r="G536" s="19" t="s">
        <v>7</v>
      </c>
      <c r="H536" s="20" t="s">
        <v>7</v>
      </c>
      <c r="I536" s="20" t="s">
        <v>7</v>
      </c>
      <c r="J536" s="21" t="s">
        <v>7</v>
      </c>
      <c r="K536" s="108" t="s">
        <v>7</v>
      </c>
      <c r="L536" s="109" t="s">
        <v>7</v>
      </c>
      <c r="M536" s="110"/>
      <c r="P536" s="23"/>
      <c r="U536" s="24"/>
    </row>
    <row r="537" spans="5:21" s="15" customFormat="1" x14ac:dyDescent="0.3">
      <c r="E537" s="18"/>
      <c r="F537" s="25" t="s">
        <v>7</v>
      </c>
      <c r="G537" s="19" t="s">
        <v>7</v>
      </c>
      <c r="H537" s="20" t="s">
        <v>7</v>
      </c>
      <c r="I537" s="20" t="s">
        <v>7</v>
      </c>
      <c r="J537" s="21" t="s">
        <v>7</v>
      </c>
      <c r="K537" s="108" t="s">
        <v>7</v>
      </c>
      <c r="L537" s="109" t="s">
        <v>7</v>
      </c>
      <c r="M537" s="110"/>
      <c r="P537" s="23"/>
      <c r="U537" s="24"/>
    </row>
    <row r="538" spans="5:21" s="15" customFormat="1" x14ac:dyDescent="0.3">
      <c r="E538" s="18"/>
      <c r="F538" s="25" t="s">
        <v>7</v>
      </c>
      <c r="G538" s="19" t="s">
        <v>7</v>
      </c>
      <c r="H538" s="20" t="s">
        <v>7</v>
      </c>
      <c r="I538" s="20" t="s">
        <v>7</v>
      </c>
      <c r="J538" s="21" t="s">
        <v>7</v>
      </c>
      <c r="K538" s="108" t="s">
        <v>7</v>
      </c>
      <c r="L538" s="109" t="s">
        <v>7</v>
      </c>
      <c r="M538" s="110"/>
      <c r="P538" s="23"/>
      <c r="U538" s="24"/>
    </row>
    <row r="539" spans="5:21" s="15" customFormat="1" x14ac:dyDescent="0.3">
      <c r="E539" s="18"/>
      <c r="F539" s="25" t="s">
        <v>7</v>
      </c>
      <c r="G539" s="19" t="s">
        <v>7</v>
      </c>
      <c r="H539" s="20" t="s">
        <v>7</v>
      </c>
      <c r="I539" s="20" t="s">
        <v>7</v>
      </c>
      <c r="J539" s="21" t="s">
        <v>7</v>
      </c>
      <c r="K539" s="108" t="s">
        <v>7</v>
      </c>
      <c r="L539" s="109" t="s">
        <v>7</v>
      </c>
      <c r="M539" s="110"/>
      <c r="P539" s="23"/>
      <c r="U539" s="24"/>
    </row>
    <row r="540" spans="5:21" s="15" customFormat="1" x14ac:dyDescent="0.3">
      <c r="E540" s="18"/>
      <c r="F540" s="25" t="s">
        <v>7</v>
      </c>
      <c r="G540" s="19" t="s">
        <v>7</v>
      </c>
      <c r="H540" s="20" t="s">
        <v>7</v>
      </c>
      <c r="I540" s="20" t="s">
        <v>7</v>
      </c>
      <c r="J540" s="21" t="s">
        <v>7</v>
      </c>
      <c r="K540" s="108" t="s">
        <v>7</v>
      </c>
      <c r="L540" s="109" t="s">
        <v>7</v>
      </c>
      <c r="M540" s="110"/>
      <c r="P540" s="23"/>
      <c r="U540" s="24"/>
    </row>
    <row r="541" spans="5:21" s="15" customFormat="1" x14ac:dyDescent="0.3">
      <c r="E541" s="18"/>
      <c r="F541" s="25" t="s">
        <v>7</v>
      </c>
      <c r="G541" s="19" t="s">
        <v>7</v>
      </c>
      <c r="H541" s="20" t="s">
        <v>7</v>
      </c>
      <c r="I541" s="20" t="s">
        <v>7</v>
      </c>
      <c r="J541" s="21" t="s">
        <v>7</v>
      </c>
      <c r="K541" s="108" t="s">
        <v>7</v>
      </c>
      <c r="L541" s="109" t="s">
        <v>7</v>
      </c>
      <c r="M541" s="110"/>
      <c r="P541" s="23"/>
      <c r="U541" s="24"/>
    </row>
    <row r="542" spans="5:21" s="15" customFormat="1" x14ac:dyDescent="0.3">
      <c r="E542" s="18"/>
      <c r="F542" s="25" t="s">
        <v>7</v>
      </c>
      <c r="G542" s="19" t="s">
        <v>7</v>
      </c>
      <c r="H542" s="20" t="s">
        <v>7</v>
      </c>
      <c r="I542" s="20" t="s">
        <v>7</v>
      </c>
      <c r="J542" s="21" t="s">
        <v>7</v>
      </c>
      <c r="K542" s="108" t="s">
        <v>7</v>
      </c>
      <c r="L542" s="109" t="s">
        <v>7</v>
      </c>
      <c r="M542" s="110"/>
      <c r="P542" s="23"/>
      <c r="U542" s="24"/>
    </row>
    <row r="543" spans="5:21" s="15" customFormat="1" x14ac:dyDescent="0.3">
      <c r="E543" s="18"/>
      <c r="F543" s="25" t="s">
        <v>7</v>
      </c>
      <c r="G543" s="19" t="s">
        <v>7</v>
      </c>
      <c r="H543" s="20" t="s">
        <v>7</v>
      </c>
      <c r="I543" s="20" t="s">
        <v>7</v>
      </c>
      <c r="J543" s="21" t="s">
        <v>7</v>
      </c>
      <c r="K543" s="108" t="s">
        <v>7</v>
      </c>
      <c r="L543" s="109" t="s">
        <v>7</v>
      </c>
      <c r="M543" s="110"/>
      <c r="P543" s="23"/>
      <c r="U543" s="24"/>
    </row>
    <row r="544" spans="5:21" s="15" customFormat="1" x14ac:dyDescent="0.3">
      <c r="E544" s="18"/>
      <c r="F544" s="25" t="s">
        <v>7</v>
      </c>
      <c r="G544" s="19" t="s">
        <v>7</v>
      </c>
      <c r="H544" s="20" t="s">
        <v>7</v>
      </c>
      <c r="I544" s="20" t="s">
        <v>7</v>
      </c>
      <c r="J544" s="21" t="s">
        <v>7</v>
      </c>
      <c r="K544" s="108" t="s">
        <v>7</v>
      </c>
      <c r="L544" s="109" t="s">
        <v>7</v>
      </c>
      <c r="M544" s="110"/>
      <c r="P544" s="23"/>
      <c r="U544" s="24"/>
    </row>
    <row r="545" spans="5:21" s="15" customFormat="1" x14ac:dyDescent="0.3">
      <c r="E545" s="18"/>
      <c r="F545" s="25" t="s">
        <v>7</v>
      </c>
      <c r="G545" s="19" t="s">
        <v>7</v>
      </c>
      <c r="H545" s="20" t="s">
        <v>7</v>
      </c>
      <c r="I545" s="20" t="s">
        <v>7</v>
      </c>
      <c r="J545" s="21" t="s">
        <v>7</v>
      </c>
      <c r="K545" s="108" t="s">
        <v>7</v>
      </c>
      <c r="L545" s="109" t="s">
        <v>7</v>
      </c>
      <c r="M545" s="110"/>
      <c r="P545" s="23"/>
      <c r="U545" s="24"/>
    </row>
    <row r="546" spans="5:21" s="15" customFormat="1" x14ac:dyDescent="0.3">
      <c r="E546" s="18"/>
      <c r="F546" s="25" t="s">
        <v>7</v>
      </c>
      <c r="G546" s="19" t="s">
        <v>7</v>
      </c>
      <c r="H546" s="20" t="s">
        <v>7</v>
      </c>
      <c r="I546" s="20" t="s">
        <v>7</v>
      </c>
      <c r="J546" s="21" t="s">
        <v>7</v>
      </c>
      <c r="K546" s="108" t="s">
        <v>7</v>
      </c>
      <c r="L546" s="109" t="s">
        <v>7</v>
      </c>
      <c r="M546" s="110"/>
      <c r="P546" s="23"/>
      <c r="U546" s="24"/>
    </row>
    <row r="547" spans="5:21" s="15" customFormat="1" x14ac:dyDescent="0.3">
      <c r="E547" s="18"/>
      <c r="F547" s="25" t="s">
        <v>7</v>
      </c>
      <c r="G547" s="19" t="s">
        <v>7</v>
      </c>
      <c r="H547" s="20" t="s">
        <v>7</v>
      </c>
      <c r="I547" s="20" t="s">
        <v>7</v>
      </c>
      <c r="J547" s="21" t="s">
        <v>7</v>
      </c>
      <c r="K547" s="108" t="s">
        <v>7</v>
      </c>
      <c r="L547" s="109" t="s">
        <v>7</v>
      </c>
      <c r="M547" s="110"/>
      <c r="P547" s="23"/>
      <c r="U547" s="24"/>
    </row>
    <row r="548" spans="5:21" s="15" customFormat="1" x14ac:dyDescent="0.3">
      <c r="E548" s="18"/>
      <c r="F548" s="25" t="s">
        <v>7</v>
      </c>
      <c r="G548" s="19" t="s">
        <v>7</v>
      </c>
      <c r="H548" s="20" t="s">
        <v>7</v>
      </c>
      <c r="I548" s="20" t="s">
        <v>7</v>
      </c>
      <c r="J548" s="21" t="s">
        <v>7</v>
      </c>
      <c r="K548" s="108" t="s">
        <v>7</v>
      </c>
      <c r="L548" s="109" t="s">
        <v>7</v>
      </c>
      <c r="M548" s="110"/>
      <c r="P548" s="23"/>
      <c r="U548" s="24"/>
    </row>
    <row r="549" spans="5:21" s="15" customFormat="1" x14ac:dyDescent="0.3">
      <c r="E549" s="18"/>
      <c r="F549" s="25" t="s">
        <v>7</v>
      </c>
      <c r="G549" s="19" t="s">
        <v>7</v>
      </c>
      <c r="H549" s="20" t="s">
        <v>7</v>
      </c>
      <c r="I549" s="20" t="s">
        <v>7</v>
      </c>
      <c r="J549" s="21" t="s">
        <v>7</v>
      </c>
      <c r="K549" s="108" t="s">
        <v>7</v>
      </c>
      <c r="L549" s="109" t="s">
        <v>7</v>
      </c>
      <c r="M549" s="110"/>
      <c r="P549" s="23"/>
      <c r="U549" s="24"/>
    </row>
    <row r="550" spans="5:21" s="15" customFormat="1" x14ac:dyDescent="0.3">
      <c r="E550" s="18"/>
      <c r="F550" s="25" t="s">
        <v>7</v>
      </c>
      <c r="G550" s="19" t="s">
        <v>7</v>
      </c>
      <c r="H550" s="20" t="s">
        <v>7</v>
      </c>
      <c r="I550" s="20" t="s">
        <v>7</v>
      </c>
      <c r="J550" s="21" t="s">
        <v>7</v>
      </c>
      <c r="K550" s="108" t="s">
        <v>7</v>
      </c>
      <c r="L550" s="109" t="s">
        <v>7</v>
      </c>
      <c r="M550" s="110"/>
      <c r="P550" s="23"/>
      <c r="U550" s="24"/>
    </row>
    <row r="551" spans="5:21" s="15" customFormat="1" x14ac:dyDescent="0.3">
      <c r="E551" s="18"/>
      <c r="F551" s="25" t="s">
        <v>7</v>
      </c>
      <c r="G551" s="19" t="s">
        <v>7</v>
      </c>
      <c r="H551" s="20" t="s">
        <v>7</v>
      </c>
      <c r="I551" s="20" t="s">
        <v>7</v>
      </c>
      <c r="J551" s="21" t="s">
        <v>7</v>
      </c>
      <c r="K551" s="108" t="s">
        <v>7</v>
      </c>
      <c r="L551" s="109" t="s">
        <v>7</v>
      </c>
      <c r="M551" s="110"/>
      <c r="P551" s="23"/>
      <c r="U551" s="24"/>
    </row>
    <row r="552" spans="5:21" s="15" customFormat="1" x14ac:dyDescent="0.3">
      <c r="E552" s="18"/>
      <c r="F552" s="25" t="s">
        <v>7</v>
      </c>
      <c r="G552" s="19" t="s">
        <v>7</v>
      </c>
      <c r="H552" s="20" t="s">
        <v>7</v>
      </c>
      <c r="I552" s="20" t="s">
        <v>7</v>
      </c>
      <c r="J552" s="21" t="s">
        <v>7</v>
      </c>
      <c r="K552" s="108" t="s">
        <v>7</v>
      </c>
      <c r="L552" s="109" t="s">
        <v>7</v>
      </c>
      <c r="M552" s="110"/>
      <c r="P552" s="23"/>
      <c r="U552" s="24"/>
    </row>
    <row r="553" spans="5:21" s="15" customFormat="1" x14ac:dyDescent="0.3">
      <c r="E553" s="18"/>
      <c r="F553" s="25" t="s">
        <v>7</v>
      </c>
      <c r="G553" s="19" t="s">
        <v>7</v>
      </c>
      <c r="H553" s="20" t="s">
        <v>7</v>
      </c>
      <c r="I553" s="20" t="s">
        <v>7</v>
      </c>
      <c r="J553" s="21" t="s">
        <v>7</v>
      </c>
      <c r="K553" s="108" t="s">
        <v>7</v>
      </c>
      <c r="L553" s="109" t="s">
        <v>7</v>
      </c>
      <c r="M553" s="110"/>
      <c r="P553" s="23"/>
      <c r="U553" s="24"/>
    </row>
    <row r="554" spans="5:21" s="15" customFormat="1" x14ac:dyDescent="0.3">
      <c r="E554" s="18"/>
      <c r="F554" s="25" t="s">
        <v>7</v>
      </c>
      <c r="G554" s="19" t="s">
        <v>7</v>
      </c>
      <c r="H554" s="20" t="s">
        <v>7</v>
      </c>
      <c r="I554" s="20" t="s">
        <v>7</v>
      </c>
      <c r="J554" s="21" t="s">
        <v>7</v>
      </c>
      <c r="K554" s="108" t="s">
        <v>7</v>
      </c>
      <c r="L554" s="109" t="s">
        <v>7</v>
      </c>
      <c r="M554" s="110"/>
      <c r="P554" s="23"/>
      <c r="U554" s="24"/>
    </row>
    <row r="555" spans="5:21" s="15" customFormat="1" x14ac:dyDescent="0.3">
      <c r="E555" s="18"/>
      <c r="F555" s="25" t="s">
        <v>7</v>
      </c>
      <c r="G555" s="19" t="s">
        <v>7</v>
      </c>
      <c r="H555" s="20" t="s">
        <v>7</v>
      </c>
      <c r="I555" s="20" t="s">
        <v>7</v>
      </c>
      <c r="J555" s="21" t="s">
        <v>7</v>
      </c>
      <c r="K555" s="108" t="s">
        <v>7</v>
      </c>
      <c r="L555" s="109" t="s">
        <v>7</v>
      </c>
      <c r="M555" s="110"/>
      <c r="P555" s="23"/>
      <c r="U555" s="24"/>
    </row>
    <row r="556" spans="5:21" s="15" customFormat="1" x14ac:dyDescent="0.3">
      <c r="E556" s="18"/>
      <c r="F556" s="25" t="s">
        <v>7</v>
      </c>
      <c r="G556" s="19" t="s">
        <v>7</v>
      </c>
      <c r="H556" s="20" t="s">
        <v>7</v>
      </c>
      <c r="I556" s="20" t="s">
        <v>7</v>
      </c>
      <c r="J556" s="21" t="s">
        <v>7</v>
      </c>
      <c r="K556" s="108" t="s">
        <v>7</v>
      </c>
      <c r="L556" s="109" t="s">
        <v>7</v>
      </c>
      <c r="M556" s="110"/>
      <c r="P556" s="23"/>
      <c r="U556" s="24"/>
    </row>
    <row r="557" spans="5:21" s="15" customFormat="1" x14ac:dyDescent="0.3">
      <c r="E557" s="18"/>
      <c r="F557" s="25" t="s">
        <v>7</v>
      </c>
      <c r="G557" s="19" t="s">
        <v>7</v>
      </c>
      <c r="H557" s="20" t="s">
        <v>7</v>
      </c>
      <c r="I557" s="20" t="s">
        <v>7</v>
      </c>
      <c r="J557" s="21" t="s">
        <v>7</v>
      </c>
      <c r="K557" s="108" t="s">
        <v>7</v>
      </c>
      <c r="L557" s="109" t="s">
        <v>7</v>
      </c>
      <c r="M557" s="110"/>
      <c r="P557" s="23"/>
      <c r="U557" s="24"/>
    </row>
    <row r="558" spans="5:21" s="15" customFormat="1" x14ac:dyDescent="0.3">
      <c r="E558" s="18"/>
      <c r="F558" s="25" t="s">
        <v>7</v>
      </c>
      <c r="G558" s="19" t="s">
        <v>7</v>
      </c>
      <c r="H558" s="20" t="s">
        <v>7</v>
      </c>
      <c r="I558" s="20" t="s">
        <v>7</v>
      </c>
      <c r="J558" s="21" t="s">
        <v>7</v>
      </c>
      <c r="K558" s="108" t="s">
        <v>7</v>
      </c>
      <c r="L558" s="109" t="s">
        <v>7</v>
      </c>
      <c r="M558" s="110"/>
      <c r="P558" s="23"/>
      <c r="U558" s="24"/>
    </row>
    <row r="559" spans="5:21" s="15" customFormat="1" x14ac:dyDescent="0.3">
      <c r="E559" s="18"/>
      <c r="F559" s="25" t="s">
        <v>7</v>
      </c>
      <c r="G559" s="19" t="s">
        <v>7</v>
      </c>
      <c r="H559" s="20" t="s">
        <v>7</v>
      </c>
      <c r="I559" s="20" t="s">
        <v>7</v>
      </c>
      <c r="J559" s="21" t="s">
        <v>7</v>
      </c>
      <c r="K559" s="108" t="s">
        <v>7</v>
      </c>
      <c r="L559" s="109" t="s">
        <v>7</v>
      </c>
      <c r="M559" s="110"/>
      <c r="P559" s="23"/>
      <c r="U559" s="24"/>
    </row>
    <row r="560" spans="5:21" s="15" customFormat="1" x14ac:dyDescent="0.3">
      <c r="E560" s="18"/>
      <c r="F560" s="25" t="s">
        <v>7</v>
      </c>
      <c r="G560" s="19" t="s">
        <v>7</v>
      </c>
      <c r="H560" s="20" t="s">
        <v>7</v>
      </c>
      <c r="I560" s="20" t="s">
        <v>7</v>
      </c>
      <c r="J560" s="21" t="s">
        <v>7</v>
      </c>
      <c r="K560" s="108" t="s">
        <v>7</v>
      </c>
      <c r="L560" s="109" t="s">
        <v>7</v>
      </c>
      <c r="M560" s="110"/>
      <c r="P560" s="23"/>
      <c r="U560" s="24"/>
    </row>
    <row r="561" spans="5:21" s="15" customFormat="1" x14ac:dyDescent="0.3">
      <c r="E561" s="18"/>
      <c r="F561" s="25" t="s">
        <v>7</v>
      </c>
      <c r="G561" s="19" t="s">
        <v>7</v>
      </c>
      <c r="H561" s="20" t="s">
        <v>7</v>
      </c>
      <c r="I561" s="20" t="s">
        <v>7</v>
      </c>
      <c r="J561" s="21" t="s">
        <v>7</v>
      </c>
      <c r="K561" s="108" t="s">
        <v>7</v>
      </c>
      <c r="L561" s="109" t="s">
        <v>7</v>
      </c>
      <c r="M561" s="110"/>
      <c r="P561" s="23"/>
      <c r="U561" s="24"/>
    </row>
    <row r="562" spans="5:21" s="15" customFormat="1" x14ac:dyDescent="0.3">
      <c r="E562" s="18"/>
      <c r="F562" s="25" t="s">
        <v>7</v>
      </c>
      <c r="G562" s="19" t="s">
        <v>7</v>
      </c>
      <c r="H562" s="20" t="s">
        <v>7</v>
      </c>
      <c r="I562" s="20" t="s">
        <v>7</v>
      </c>
      <c r="J562" s="21" t="s">
        <v>7</v>
      </c>
      <c r="K562" s="108" t="s">
        <v>7</v>
      </c>
      <c r="L562" s="109" t="s">
        <v>7</v>
      </c>
      <c r="M562" s="110"/>
      <c r="P562" s="23"/>
      <c r="U562" s="24"/>
    </row>
    <row r="563" spans="5:21" s="15" customFormat="1" x14ac:dyDescent="0.3">
      <c r="E563" s="18"/>
      <c r="F563" s="25" t="s">
        <v>7</v>
      </c>
      <c r="G563" s="19" t="s">
        <v>7</v>
      </c>
      <c r="H563" s="20" t="s">
        <v>7</v>
      </c>
      <c r="I563" s="20" t="s">
        <v>7</v>
      </c>
      <c r="J563" s="21" t="s">
        <v>7</v>
      </c>
      <c r="K563" s="108" t="s">
        <v>7</v>
      </c>
      <c r="L563" s="109" t="s">
        <v>7</v>
      </c>
      <c r="M563" s="110"/>
      <c r="P563" s="23"/>
      <c r="U563" s="24"/>
    </row>
    <row r="564" spans="5:21" s="15" customFormat="1" x14ac:dyDescent="0.3">
      <c r="E564" s="18"/>
      <c r="F564" s="25" t="s">
        <v>7</v>
      </c>
      <c r="G564" s="19" t="s">
        <v>7</v>
      </c>
      <c r="H564" s="20" t="s">
        <v>7</v>
      </c>
      <c r="I564" s="20" t="s">
        <v>7</v>
      </c>
      <c r="J564" s="21" t="s">
        <v>7</v>
      </c>
      <c r="K564" s="108" t="s">
        <v>7</v>
      </c>
      <c r="L564" s="109" t="s">
        <v>7</v>
      </c>
      <c r="M564" s="110"/>
      <c r="P564" s="23"/>
      <c r="U564" s="24"/>
    </row>
    <row r="565" spans="5:21" s="15" customFormat="1" x14ac:dyDescent="0.3">
      <c r="E565" s="18"/>
      <c r="F565" s="25" t="s">
        <v>7</v>
      </c>
      <c r="G565" s="19" t="s">
        <v>7</v>
      </c>
      <c r="H565" s="20" t="s">
        <v>7</v>
      </c>
      <c r="I565" s="20" t="s">
        <v>7</v>
      </c>
      <c r="J565" s="21" t="s">
        <v>7</v>
      </c>
      <c r="K565" s="108" t="s">
        <v>7</v>
      </c>
      <c r="L565" s="109" t="s">
        <v>7</v>
      </c>
      <c r="M565" s="110"/>
      <c r="P565" s="23"/>
      <c r="U565" s="24"/>
    </row>
    <row r="566" spans="5:21" s="15" customFormat="1" x14ac:dyDescent="0.3">
      <c r="E566" s="18"/>
      <c r="F566" s="25" t="s">
        <v>7</v>
      </c>
      <c r="G566" s="19" t="s">
        <v>7</v>
      </c>
      <c r="H566" s="20" t="s">
        <v>7</v>
      </c>
      <c r="I566" s="20" t="s">
        <v>7</v>
      </c>
      <c r="J566" s="21" t="s">
        <v>7</v>
      </c>
      <c r="K566" s="108" t="s">
        <v>7</v>
      </c>
      <c r="L566" s="109" t="s">
        <v>7</v>
      </c>
      <c r="M566" s="110"/>
      <c r="P566" s="23"/>
      <c r="U566" s="24"/>
    </row>
    <row r="567" spans="5:21" s="15" customFormat="1" x14ac:dyDescent="0.3">
      <c r="E567" s="18"/>
      <c r="F567" s="25" t="s">
        <v>7</v>
      </c>
      <c r="G567" s="19" t="s">
        <v>7</v>
      </c>
      <c r="H567" s="20" t="s">
        <v>7</v>
      </c>
      <c r="I567" s="20" t="s">
        <v>7</v>
      </c>
      <c r="J567" s="21" t="s">
        <v>7</v>
      </c>
      <c r="K567" s="108" t="s">
        <v>7</v>
      </c>
      <c r="L567" s="109" t="s">
        <v>7</v>
      </c>
      <c r="M567" s="110"/>
      <c r="P567" s="23"/>
      <c r="U567" s="24"/>
    </row>
    <row r="568" spans="5:21" s="15" customFormat="1" x14ac:dyDescent="0.3">
      <c r="E568" s="18"/>
      <c r="F568" s="25" t="s">
        <v>7</v>
      </c>
      <c r="G568" s="19" t="s">
        <v>7</v>
      </c>
      <c r="H568" s="20" t="s">
        <v>7</v>
      </c>
      <c r="I568" s="20" t="s">
        <v>7</v>
      </c>
      <c r="J568" s="21" t="s">
        <v>7</v>
      </c>
      <c r="K568" s="108" t="s">
        <v>7</v>
      </c>
      <c r="L568" s="109" t="s">
        <v>7</v>
      </c>
      <c r="M568" s="110"/>
      <c r="P568" s="23"/>
      <c r="U568" s="24"/>
    </row>
    <row r="569" spans="5:21" s="15" customFormat="1" x14ac:dyDescent="0.3">
      <c r="E569" s="18"/>
      <c r="F569" s="25" t="s">
        <v>7</v>
      </c>
      <c r="G569" s="19" t="s">
        <v>7</v>
      </c>
      <c r="H569" s="20" t="s">
        <v>7</v>
      </c>
      <c r="I569" s="20" t="s">
        <v>7</v>
      </c>
      <c r="J569" s="21" t="s">
        <v>7</v>
      </c>
      <c r="K569" s="108" t="s">
        <v>7</v>
      </c>
      <c r="L569" s="109" t="s">
        <v>7</v>
      </c>
      <c r="M569" s="110"/>
      <c r="P569" s="23"/>
      <c r="U569" s="24"/>
    </row>
    <row r="570" spans="5:21" s="15" customFormat="1" x14ac:dyDescent="0.3">
      <c r="E570" s="18"/>
      <c r="F570" s="25" t="s">
        <v>7</v>
      </c>
      <c r="G570" s="19" t="s">
        <v>7</v>
      </c>
      <c r="H570" s="20" t="s">
        <v>7</v>
      </c>
      <c r="I570" s="20" t="s">
        <v>7</v>
      </c>
      <c r="J570" s="21" t="s">
        <v>7</v>
      </c>
      <c r="K570" s="108" t="s">
        <v>7</v>
      </c>
      <c r="L570" s="109" t="s">
        <v>7</v>
      </c>
      <c r="M570" s="110"/>
      <c r="P570" s="23"/>
      <c r="U570" s="24"/>
    </row>
    <row r="571" spans="5:21" s="15" customFormat="1" x14ac:dyDescent="0.3">
      <c r="E571" s="18"/>
      <c r="F571" s="25" t="s">
        <v>7</v>
      </c>
      <c r="G571" s="19" t="s">
        <v>7</v>
      </c>
      <c r="H571" s="20" t="s">
        <v>7</v>
      </c>
      <c r="I571" s="20" t="s">
        <v>7</v>
      </c>
      <c r="J571" s="21" t="s">
        <v>7</v>
      </c>
      <c r="K571" s="108" t="s">
        <v>7</v>
      </c>
      <c r="L571" s="109" t="s">
        <v>7</v>
      </c>
      <c r="M571" s="110"/>
      <c r="P571" s="23"/>
      <c r="U571" s="24"/>
    </row>
    <row r="572" spans="5:21" s="15" customFormat="1" x14ac:dyDescent="0.3">
      <c r="E572" s="18"/>
      <c r="F572" s="25" t="s">
        <v>7</v>
      </c>
      <c r="G572" s="19" t="s">
        <v>7</v>
      </c>
      <c r="H572" s="20" t="s">
        <v>7</v>
      </c>
      <c r="I572" s="20" t="s">
        <v>7</v>
      </c>
      <c r="J572" s="21" t="s">
        <v>7</v>
      </c>
      <c r="K572" s="108" t="s">
        <v>7</v>
      </c>
      <c r="L572" s="109" t="s">
        <v>7</v>
      </c>
      <c r="M572" s="110"/>
      <c r="P572" s="23"/>
      <c r="U572" s="24"/>
    </row>
    <row r="573" spans="5:21" s="15" customFormat="1" x14ac:dyDescent="0.3">
      <c r="E573" s="18"/>
      <c r="F573" s="25" t="s">
        <v>7</v>
      </c>
      <c r="G573" s="19" t="s">
        <v>7</v>
      </c>
      <c r="H573" s="20" t="s">
        <v>7</v>
      </c>
      <c r="I573" s="20" t="s">
        <v>7</v>
      </c>
      <c r="J573" s="21" t="s">
        <v>7</v>
      </c>
      <c r="K573" s="108" t="s">
        <v>7</v>
      </c>
      <c r="L573" s="109" t="s">
        <v>7</v>
      </c>
      <c r="M573" s="110"/>
      <c r="P573" s="23"/>
      <c r="U573" s="24"/>
    </row>
    <row r="574" spans="5:21" s="15" customFormat="1" x14ac:dyDescent="0.3">
      <c r="E574" s="18"/>
      <c r="F574" s="25" t="s">
        <v>7</v>
      </c>
      <c r="G574" s="19" t="s">
        <v>7</v>
      </c>
      <c r="H574" s="20" t="s">
        <v>7</v>
      </c>
      <c r="I574" s="20" t="s">
        <v>7</v>
      </c>
      <c r="J574" s="21" t="s">
        <v>7</v>
      </c>
      <c r="K574" s="108" t="s">
        <v>7</v>
      </c>
      <c r="L574" s="109" t="s">
        <v>7</v>
      </c>
      <c r="M574" s="110"/>
      <c r="P574" s="23"/>
      <c r="U574" s="24"/>
    </row>
    <row r="575" spans="5:21" s="15" customFormat="1" x14ac:dyDescent="0.3">
      <c r="E575" s="18"/>
      <c r="F575" s="25" t="s">
        <v>7</v>
      </c>
      <c r="G575" s="19" t="s">
        <v>7</v>
      </c>
      <c r="H575" s="20" t="s">
        <v>7</v>
      </c>
      <c r="I575" s="20" t="s">
        <v>7</v>
      </c>
      <c r="J575" s="21" t="s">
        <v>7</v>
      </c>
      <c r="K575" s="108" t="s">
        <v>7</v>
      </c>
      <c r="L575" s="109" t="s">
        <v>7</v>
      </c>
      <c r="M575" s="110"/>
      <c r="P575" s="23"/>
      <c r="U575" s="24"/>
    </row>
    <row r="576" spans="5:21" s="15" customFormat="1" x14ac:dyDescent="0.3">
      <c r="E576" s="18"/>
      <c r="F576" s="25" t="s">
        <v>7</v>
      </c>
      <c r="G576" s="19" t="s">
        <v>7</v>
      </c>
      <c r="H576" s="20" t="s">
        <v>7</v>
      </c>
      <c r="I576" s="20" t="s">
        <v>7</v>
      </c>
      <c r="J576" s="21" t="s">
        <v>7</v>
      </c>
      <c r="K576" s="108" t="s">
        <v>7</v>
      </c>
      <c r="L576" s="109" t="s">
        <v>7</v>
      </c>
      <c r="M576" s="110"/>
      <c r="P576" s="23"/>
      <c r="U576" s="24"/>
    </row>
    <row r="577" spans="5:21" s="15" customFormat="1" x14ac:dyDescent="0.3">
      <c r="E577" s="18"/>
      <c r="F577" s="25" t="s">
        <v>7</v>
      </c>
      <c r="G577" s="19" t="s">
        <v>7</v>
      </c>
      <c r="H577" s="20" t="s">
        <v>7</v>
      </c>
      <c r="I577" s="20" t="s">
        <v>7</v>
      </c>
      <c r="J577" s="21" t="s">
        <v>7</v>
      </c>
      <c r="K577" s="108" t="s">
        <v>7</v>
      </c>
      <c r="L577" s="109" t="s">
        <v>7</v>
      </c>
      <c r="M577" s="110"/>
      <c r="P577" s="23"/>
      <c r="U577" s="24"/>
    </row>
    <row r="578" spans="5:21" s="15" customFormat="1" x14ac:dyDescent="0.3">
      <c r="E578" s="18"/>
      <c r="F578" s="25" t="s">
        <v>7</v>
      </c>
      <c r="G578" s="19" t="s">
        <v>7</v>
      </c>
      <c r="H578" s="20" t="s">
        <v>7</v>
      </c>
      <c r="I578" s="20" t="s">
        <v>7</v>
      </c>
      <c r="J578" s="21" t="s">
        <v>7</v>
      </c>
      <c r="K578" s="108" t="s">
        <v>7</v>
      </c>
      <c r="L578" s="109" t="s">
        <v>7</v>
      </c>
      <c r="M578" s="110"/>
      <c r="P578" s="23"/>
      <c r="U578" s="24"/>
    </row>
    <row r="579" spans="5:21" s="15" customFormat="1" x14ac:dyDescent="0.3">
      <c r="E579" s="18"/>
      <c r="F579" s="25" t="s">
        <v>7</v>
      </c>
      <c r="G579" s="19" t="s">
        <v>7</v>
      </c>
      <c r="H579" s="20" t="s">
        <v>7</v>
      </c>
      <c r="I579" s="20" t="s">
        <v>7</v>
      </c>
      <c r="J579" s="21" t="s">
        <v>7</v>
      </c>
      <c r="K579" s="108" t="s">
        <v>7</v>
      </c>
      <c r="L579" s="109" t="s">
        <v>7</v>
      </c>
      <c r="M579" s="110"/>
      <c r="P579" s="23"/>
      <c r="U579" s="24"/>
    </row>
    <row r="580" spans="5:21" s="15" customFormat="1" x14ac:dyDescent="0.3">
      <c r="E580" s="18"/>
      <c r="F580" s="25" t="s">
        <v>7</v>
      </c>
      <c r="G580" s="19" t="s">
        <v>7</v>
      </c>
      <c r="H580" s="20" t="s">
        <v>7</v>
      </c>
      <c r="I580" s="20" t="s">
        <v>7</v>
      </c>
      <c r="J580" s="21" t="s">
        <v>7</v>
      </c>
      <c r="K580" s="108" t="s">
        <v>7</v>
      </c>
      <c r="L580" s="109" t="s">
        <v>7</v>
      </c>
      <c r="M580" s="110"/>
      <c r="P580" s="23"/>
      <c r="U580" s="24"/>
    </row>
    <row r="581" spans="5:21" s="15" customFormat="1" x14ac:dyDescent="0.3">
      <c r="E581" s="18"/>
      <c r="F581" s="25" t="s">
        <v>7</v>
      </c>
      <c r="G581" s="19" t="s">
        <v>7</v>
      </c>
      <c r="H581" s="20" t="s">
        <v>7</v>
      </c>
      <c r="I581" s="20" t="s">
        <v>7</v>
      </c>
      <c r="J581" s="21" t="s">
        <v>7</v>
      </c>
      <c r="K581" s="108" t="s">
        <v>7</v>
      </c>
      <c r="L581" s="109" t="s">
        <v>7</v>
      </c>
      <c r="M581" s="110"/>
      <c r="P581" s="23"/>
      <c r="U581" s="24"/>
    </row>
    <row r="582" spans="5:21" s="15" customFormat="1" x14ac:dyDescent="0.3">
      <c r="E582" s="18"/>
      <c r="F582" s="25" t="s">
        <v>7</v>
      </c>
      <c r="G582" s="19" t="s">
        <v>7</v>
      </c>
      <c r="H582" s="20" t="s">
        <v>7</v>
      </c>
      <c r="I582" s="20" t="s">
        <v>7</v>
      </c>
      <c r="J582" s="21" t="s">
        <v>7</v>
      </c>
      <c r="K582" s="108" t="s">
        <v>7</v>
      </c>
      <c r="L582" s="109" t="s">
        <v>7</v>
      </c>
      <c r="M582" s="110"/>
      <c r="P582" s="23"/>
      <c r="U582" s="24"/>
    </row>
    <row r="583" spans="5:21" s="15" customFormat="1" x14ac:dyDescent="0.3">
      <c r="E583" s="18"/>
      <c r="F583" s="25" t="s">
        <v>7</v>
      </c>
      <c r="G583" s="19" t="s">
        <v>7</v>
      </c>
      <c r="H583" s="20" t="s">
        <v>7</v>
      </c>
      <c r="I583" s="20" t="s">
        <v>7</v>
      </c>
      <c r="J583" s="21" t="s">
        <v>7</v>
      </c>
      <c r="K583" s="108" t="s">
        <v>7</v>
      </c>
      <c r="L583" s="109" t="s">
        <v>7</v>
      </c>
      <c r="M583" s="110"/>
      <c r="P583" s="23"/>
      <c r="U583" s="24"/>
    </row>
    <row r="584" spans="5:21" s="15" customFormat="1" x14ac:dyDescent="0.3">
      <c r="E584" s="18"/>
      <c r="F584" s="25" t="s">
        <v>7</v>
      </c>
      <c r="G584" s="19" t="s">
        <v>7</v>
      </c>
      <c r="H584" s="20" t="s">
        <v>7</v>
      </c>
      <c r="I584" s="20" t="s">
        <v>7</v>
      </c>
      <c r="J584" s="21" t="s">
        <v>7</v>
      </c>
      <c r="K584" s="108" t="s">
        <v>7</v>
      </c>
      <c r="L584" s="109" t="s">
        <v>7</v>
      </c>
      <c r="M584" s="110"/>
      <c r="P584" s="23"/>
      <c r="U584" s="24"/>
    </row>
    <row r="585" spans="5:21" s="15" customFormat="1" x14ac:dyDescent="0.3">
      <c r="E585" s="18"/>
      <c r="F585" s="25" t="s">
        <v>7</v>
      </c>
      <c r="G585" s="19" t="s">
        <v>7</v>
      </c>
      <c r="H585" s="20" t="s">
        <v>7</v>
      </c>
      <c r="I585" s="20" t="s">
        <v>7</v>
      </c>
      <c r="J585" s="21" t="s">
        <v>7</v>
      </c>
      <c r="K585" s="108" t="s">
        <v>7</v>
      </c>
      <c r="L585" s="109" t="s">
        <v>7</v>
      </c>
      <c r="M585" s="110"/>
      <c r="P585" s="23"/>
      <c r="U585" s="24"/>
    </row>
    <row r="586" spans="5:21" s="15" customFormat="1" x14ac:dyDescent="0.3">
      <c r="E586" s="18"/>
      <c r="F586" s="25" t="s">
        <v>7</v>
      </c>
      <c r="G586" s="19" t="s">
        <v>7</v>
      </c>
      <c r="H586" s="20" t="s">
        <v>7</v>
      </c>
      <c r="I586" s="20" t="s">
        <v>7</v>
      </c>
      <c r="J586" s="21" t="s">
        <v>7</v>
      </c>
      <c r="K586" s="108" t="s">
        <v>7</v>
      </c>
      <c r="L586" s="109" t="s">
        <v>7</v>
      </c>
      <c r="M586" s="110"/>
      <c r="P586" s="23"/>
      <c r="U586" s="24"/>
    </row>
    <row r="587" spans="5:21" s="15" customFormat="1" x14ac:dyDescent="0.3">
      <c r="E587" s="18"/>
      <c r="F587" s="25" t="s">
        <v>7</v>
      </c>
      <c r="G587" s="19" t="s">
        <v>7</v>
      </c>
      <c r="H587" s="20" t="s">
        <v>7</v>
      </c>
      <c r="I587" s="20" t="s">
        <v>7</v>
      </c>
      <c r="J587" s="21" t="s">
        <v>7</v>
      </c>
      <c r="K587" s="108" t="s">
        <v>7</v>
      </c>
      <c r="L587" s="109" t="s">
        <v>7</v>
      </c>
      <c r="M587" s="110"/>
      <c r="P587" s="23"/>
      <c r="U587" s="24"/>
    </row>
    <row r="588" spans="5:21" s="15" customFormat="1" x14ac:dyDescent="0.3">
      <c r="E588" s="18"/>
      <c r="F588" s="25" t="s">
        <v>7</v>
      </c>
      <c r="G588" s="19" t="s">
        <v>7</v>
      </c>
      <c r="H588" s="20" t="s">
        <v>7</v>
      </c>
      <c r="I588" s="20" t="s">
        <v>7</v>
      </c>
      <c r="J588" s="21" t="s">
        <v>7</v>
      </c>
      <c r="K588" s="108" t="s">
        <v>7</v>
      </c>
      <c r="L588" s="109" t="s">
        <v>7</v>
      </c>
      <c r="M588" s="110"/>
      <c r="P588" s="23"/>
      <c r="U588" s="24"/>
    </row>
    <row r="589" spans="5:21" s="15" customFormat="1" x14ac:dyDescent="0.3">
      <c r="E589" s="18"/>
      <c r="F589" s="25" t="s">
        <v>7</v>
      </c>
      <c r="G589" s="19" t="s">
        <v>7</v>
      </c>
      <c r="H589" s="20" t="s">
        <v>7</v>
      </c>
      <c r="I589" s="20" t="s">
        <v>7</v>
      </c>
      <c r="J589" s="21" t="s">
        <v>7</v>
      </c>
      <c r="K589" s="108" t="s">
        <v>7</v>
      </c>
      <c r="L589" s="109" t="s">
        <v>7</v>
      </c>
      <c r="M589" s="110"/>
      <c r="P589" s="23"/>
      <c r="U589" s="24"/>
    </row>
    <row r="590" spans="5:21" s="15" customFormat="1" x14ac:dyDescent="0.3">
      <c r="E590" s="18"/>
      <c r="F590" s="25" t="s">
        <v>7</v>
      </c>
      <c r="G590" s="19" t="s">
        <v>7</v>
      </c>
      <c r="H590" s="20" t="s">
        <v>7</v>
      </c>
      <c r="I590" s="20" t="s">
        <v>7</v>
      </c>
      <c r="J590" s="21" t="s">
        <v>7</v>
      </c>
      <c r="K590" s="108" t="s">
        <v>7</v>
      </c>
      <c r="L590" s="109" t="s">
        <v>7</v>
      </c>
      <c r="M590" s="110"/>
      <c r="P590" s="23"/>
      <c r="U590" s="24"/>
    </row>
    <row r="591" spans="5:21" s="15" customFormat="1" x14ac:dyDescent="0.3">
      <c r="E591" s="18"/>
      <c r="F591" s="25" t="s">
        <v>7</v>
      </c>
      <c r="G591" s="19" t="s">
        <v>7</v>
      </c>
      <c r="H591" s="20" t="s">
        <v>7</v>
      </c>
      <c r="I591" s="20" t="s">
        <v>7</v>
      </c>
      <c r="J591" s="21" t="s">
        <v>7</v>
      </c>
      <c r="K591" s="108" t="s">
        <v>7</v>
      </c>
      <c r="L591" s="109" t="s">
        <v>7</v>
      </c>
      <c r="M591" s="110"/>
      <c r="P591" s="23"/>
      <c r="U591" s="24"/>
    </row>
    <row r="592" spans="5:21" s="15" customFormat="1" x14ac:dyDescent="0.3">
      <c r="E592" s="18"/>
      <c r="F592" s="25" t="s">
        <v>7</v>
      </c>
      <c r="G592" s="19" t="s">
        <v>7</v>
      </c>
      <c r="H592" s="20" t="s">
        <v>7</v>
      </c>
      <c r="I592" s="20" t="s">
        <v>7</v>
      </c>
      <c r="J592" s="21" t="s">
        <v>7</v>
      </c>
      <c r="K592" s="108" t="s">
        <v>7</v>
      </c>
      <c r="L592" s="109" t="s">
        <v>7</v>
      </c>
      <c r="M592" s="110"/>
      <c r="P592" s="23"/>
      <c r="U592" s="24"/>
    </row>
    <row r="593" spans="5:21" s="15" customFormat="1" x14ac:dyDescent="0.3">
      <c r="E593" s="18"/>
      <c r="F593" s="25" t="s">
        <v>7</v>
      </c>
      <c r="G593" s="19" t="s">
        <v>7</v>
      </c>
      <c r="H593" s="20" t="s">
        <v>7</v>
      </c>
      <c r="I593" s="20" t="s">
        <v>7</v>
      </c>
      <c r="J593" s="21" t="s">
        <v>7</v>
      </c>
      <c r="K593" s="108" t="s">
        <v>7</v>
      </c>
      <c r="L593" s="109" t="s">
        <v>7</v>
      </c>
      <c r="M593" s="110"/>
      <c r="P593" s="23"/>
      <c r="U593" s="24"/>
    </row>
    <row r="594" spans="5:21" s="15" customFormat="1" x14ac:dyDescent="0.3">
      <c r="E594" s="18"/>
      <c r="F594" s="25" t="s">
        <v>7</v>
      </c>
      <c r="G594" s="19" t="s">
        <v>7</v>
      </c>
      <c r="H594" s="20" t="s">
        <v>7</v>
      </c>
      <c r="I594" s="20" t="s">
        <v>7</v>
      </c>
      <c r="J594" s="21" t="s">
        <v>7</v>
      </c>
      <c r="K594" s="108" t="s">
        <v>7</v>
      </c>
      <c r="L594" s="109" t="s">
        <v>7</v>
      </c>
      <c r="M594" s="110"/>
      <c r="P594" s="23"/>
      <c r="U594" s="24"/>
    </row>
    <row r="595" spans="5:21" s="15" customFormat="1" x14ac:dyDescent="0.3">
      <c r="E595" s="18"/>
      <c r="F595" s="25" t="s">
        <v>7</v>
      </c>
      <c r="G595" s="19" t="s">
        <v>7</v>
      </c>
      <c r="H595" s="20" t="s">
        <v>7</v>
      </c>
      <c r="I595" s="20" t="s">
        <v>7</v>
      </c>
      <c r="J595" s="21" t="s">
        <v>7</v>
      </c>
      <c r="K595" s="108" t="s">
        <v>7</v>
      </c>
      <c r="L595" s="109" t="s">
        <v>7</v>
      </c>
      <c r="M595" s="110"/>
      <c r="P595" s="23"/>
      <c r="U595" s="24"/>
    </row>
    <row r="596" spans="5:21" s="15" customFormat="1" x14ac:dyDescent="0.3">
      <c r="E596" s="18"/>
      <c r="F596" s="25" t="s">
        <v>7</v>
      </c>
      <c r="G596" s="19" t="s">
        <v>7</v>
      </c>
      <c r="H596" s="20" t="s">
        <v>7</v>
      </c>
      <c r="I596" s="20" t="s">
        <v>7</v>
      </c>
      <c r="J596" s="21" t="s">
        <v>7</v>
      </c>
      <c r="K596" s="108" t="s">
        <v>7</v>
      </c>
      <c r="L596" s="109" t="s">
        <v>7</v>
      </c>
      <c r="M596" s="110"/>
      <c r="P596" s="23"/>
      <c r="U596" s="24"/>
    </row>
    <row r="597" spans="5:21" s="15" customFormat="1" x14ac:dyDescent="0.3">
      <c r="E597" s="18"/>
      <c r="F597" s="25" t="s">
        <v>7</v>
      </c>
      <c r="G597" s="19" t="s">
        <v>7</v>
      </c>
      <c r="H597" s="20" t="s">
        <v>7</v>
      </c>
      <c r="I597" s="20" t="s">
        <v>7</v>
      </c>
      <c r="J597" s="21" t="s">
        <v>7</v>
      </c>
      <c r="K597" s="108" t="s">
        <v>7</v>
      </c>
      <c r="L597" s="109" t="s">
        <v>7</v>
      </c>
      <c r="M597" s="110"/>
      <c r="P597" s="23"/>
      <c r="U597" s="24"/>
    </row>
    <row r="598" spans="5:21" s="15" customFormat="1" x14ac:dyDescent="0.3">
      <c r="E598" s="18"/>
      <c r="F598" s="25" t="s">
        <v>7</v>
      </c>
      <c r="G598" s="19" t="s">
        <v>7</v>
      </c>
      <c r="H598" s="20" t="s">
        <v>7</v>
      </c>
      <c r="I598" s="20" t="s">
        <v>7</v>
      </c>
      <c r="J598" s="21" t="s">
        <v>7</v>
      </c>
      <c r="K598" s="108" t="s">
        <v>7</v>
      </c>
      <c r="L598" s="109" t="s">
        <v>7</v>
      </c>
      <c r="M598" s="110"/>
      <c r="P598" s="23"/>
      <c r="U598" s="24"/>
    </row>
    <row r="599" spans="5:21" s="15" customFormat="1" x14ac:dyDescent="0.3">
      <c r="E599" s="18"/>
      <c r="F599" s="25" t="s">
        <v>7</v>
      </c>
      <c r="G599" s="19" t="s">
        <v>7</v>
      </c>
      <c r="H599" s="20" t="s">
        <v>7</v>
      </c>
      <c r="I599" s="20" t="s">
        <v>7</v>
      </c>
      <c r="J599" s="21" t="s">
        <v>7</v>
      </c>
      <c r="K599" s="108" t="s">
        <v>7</v>
      </c>
      <c r="L599" s="109" t="s">
        <v>7</v>
      </c>
      <c r="M599" s="110"/>
      <c r="P599" s="23"/>
      <c r="U599" s="24"/>
    </row>
    <row r="600" spans="5:21" s="15" customFormat="1" x14ac:dyDescent="0.3">
      <c r="E600" s="18"/>
      <c r="F600" s="25" t="s">
        <v>7</v>
      </c>
      <c r="G600" s="19" t="s">
        <v>7</v>
      </c>
      <c r="H600" s="20" t="s">
        <v>7</v>
      </c>
      <c r="I600" s="20" t="s">
        <v>7</v>
      </c>
      <c r="J600" s="21" t="s">
        <v>7</v>
      </c>
      <c r="K600" s="108" t="s">
        <v>7</v>
      </c>
      <c r="L600" s="109" t="s">
        <v>7</v>
      </c>
      <c r="M600" s="110"/>
      <c r="P600" s="23"/>
      <c r="U600" s="24"/>
    </row>
    <row r="601" spans="5:21" s="15" customFormat="1" x14ac:dyDescent="0.3">
      <c r="E601" s="18"/>
      <c r="F601" s="25" t="s">
        <v>7</v>
      </c>
      <c r="G601" s="19" t="s">
        <v>7</v>
      </c>
      <c r="H601" s="20" t="s">
        <v>7</v>
      </c>
      <c r="I601" s="20" t="s">
        <v>7</v>
      </c>
      <c r="J601" s="21" t="s">
        <v>7</v>
      </c>
      <c r="K601" s="108" t="s">
        <v>7</v>
      </c>
      <c r="L601" s="109" t="s">
        <v>7</v>
      </c>
      <c r="M601" s="110"/>
      <c r="P601" s="23"/>
      <c r="U601" s="24"/>
    </row>
    <row r="602" spans="5:21" s="15" customFormat="1" x14ac:dyDescent="0.3">
      <c r="E602" s="18"/>
      <c r="F602" s="25" t="s">
        <v>7</v>
      </c>
      <c r="G602" s="19" t="s">
        <v>7</v>
      </c>
      <c r="H602" s="20" t="s">
        <v>7</v>
      </c>
      <c r="I602" s="20" t="s">
        <v>7</v>
      </c>
      <c r="J602" s="21" t="s">
        <v>7</v>
      </c>
      <c r="K602" s="108" t="s">
        <v>7</v>
      </c>
      <c r="L602" s="109" t="s">
        <v>7</v>
      </c>
      <c r="M602" s="110"/>
      <c r="P602" s="23"/>
      <c r="U602" s="24"/>
    </row>
    <row r="603" spans="5:21" s="15" customFormat="1" x14ac:dyDescent="0.3">
      <c r="E603" s="18"/>
      <c r="F603" s="25" t="s">
        <v>7</v>
      </c>
      <c r="G603" s="19" t="s">
        <v>7</v>
      </c>
      <c r="H603" s="20" t="s">
        <v>7</v>
      </c>
      <c r="I603" s="20" t="s">
        <v>7</v>
      </c>
      <c r="J603" s="21" t="s">
        <v>7</v>
      </c>
      <c r="K603" s="108" t="s">
        <v>7</v>
      </c>
      <c r="L603" s="109" t="s">
        <v>7</v>
      </c>
      <c r="M603" s="110"/>
      <c r="P603" s="23"/>
      <c r="U603" s="24"/>
    </row>
    <row r="604" spans="5:21" s="15" customFormat="1" x14ac:dyDescent="0.3">
      <c r="E604" s="18"/>
      <c r="F604" s="25" t="s">
        <v>7</v>
      </c>
      <c r="G604" s="19" t="s">
        <v>7</v>
      </c>
      <c r="H604" s="20" t="s">
        <v>7</v>
      </c>
      <c r="I604" s="20" t="s">
        <v>7</v>
      </c>
      <c r="J604" s="21" t="s">
        <v>7</v>
      </c>
      <c r="K604" s="108" t="s">
        <v>7</v>
      </c>
      <c r="L604" s="109" t="s">
        <v>7</v>
      </c>
      <c r="M604" s="110"/>
      <c r="P604" s="23"/>
      <c r="U604" s="24"/>
    </row>
    <row r="605" spans="5:21" s="15" customFormat="1" x14ac:dyDescent="0.3">
      <c r="E605" s="18"/>
      <c r="F605" s="25" t="s">
        <v>7</v>
      </c>
      <c r="G605" s="19" t="s">
        <v>7</v>
      </c>
      <c r="H605" s="20" t="s">
        <v>7</v>
      </c>
      <c r="I605" s="20" t="s">
        <v>7</v>
      </c>
      <c r="J605" s="21" t="s">
        <v>7</v>
      </c>
      <c r="K605" s="108" t="s">
        <v>7</v>
      </c>
      <c r="L605" s="109" t="s">
        <v>7</v>
      </c>
      <c r="M605" s="110"/>
      <c r="P605" s="23"/>
      <c r="U605" s="24"/>
    </row>
    <row r="606" spans="5:21" s="15" customFormat="1" x14ac:dyDescent="0.3">
      <c r="E606" s="18"/>
      <c r="F606" s="25" t="s">
        <v>7</v>
      </c>
      <c r="G606" s="19" t="s">
        <v>7</v>
      </c>
      <c r="H606" s="20" t="s">
        <v>7</v>
      </c>
      <c r="I606" s="20" t="s">
        <v>7</v>
      </c>
      <c r="J606" s="21" t="s">
        <v>7</v>
      </c>
      <c r="K606" s="108" t="s">
        <v>7</v>
      </c>
      <c r="L606" s="109" t="s">
        <v>7</v>
      </c>
      <c r="M606" s="110"/>
      <c r="P606" s="23"/>
      <c r="U606" s="24"/>
    </row>
    <row r="607" spans="5:21" s="15" customFormat="1" x14ac:dyDescent="0.3">
      <c r="E607" s="18"/>
      <c r="F607" s="25" t="s">
        <v>7</v>
      </c>
      <c r="G607" s="19" t="s">
        <v>7</v>
      </c>
      <c r="H607" s="20" t="s">
        <v>7</v>
      </c>
      <c r="I607" s="20" t="s">
        <v>7</v>
      </c>
      <c r="J607" s="21" t="s">
        <v>7</v>
      </c>
      <c r="K607" s="108" t="s">
        <v>7</v>
      </c>
      <c r="L607" s="109" t="s">
        <v>7</v>
      </c>
      <c r="M607" s="110"/>
      <c r="P607" s="23"/>
      <c r="U607" s="24"/>
    </row>
    <row r="608" spans="5:21" s="15" customFormat="1" x14ac:dyDescent="0.3">
      <c r="E608" s="18"/>
      <c r="F608" s="25" t="s">
        <v>7</v>
      </c>
      <c r="G608" s="19" t="s">
        <v>7</v>
      </c>
      <c r="H608" s="20" t="s">
        <v>7</v>
      </c>
      <c r="I608" s="20" t="s">
        <v>7</v>
      </c>
      <c r="J608" s="21" t="s">
        <v>7</v>
      </c>
      <c r="K608" s="108" t="s">
        <v>7</v>
      </c>
      <c r="L608" s="109" t="s">
        <v>7</v>
      </c>
      <c r="M608" s="110"/>
      <c r="P608" s="23"/>
      <c r="U608" s="24"/>
    </row>
    <row r="609" spans="5:21" s="15" customFormat="1" x14ac:dyDescent="0.3">
      <c r="E609" s="18"/>
      <c r="F609" s="25" t="s">
        <v>7</v>
      </c>
      <c r="G609" s="19" t="s">
        <v>7</v>
      </c>
      <c r="H609" s="20" t="s">
        <v>7</v>
      </c>
      <c r="I609" s="20" t="s">
        <v>7</v>
      </c>
      <c r="J609" s="21" t="s">
        <v>7</v>
      </c>
      <c r="K609" s="108" t="s">
        <v>7</v>
      </c>
      <c r="L609" s="109" t="s">
        <v>7</v>
      </c>
      <c r="M609" s="110"/>
      <c r="P609" s="23"/>
      <c r="U609" s="24"/>
    </row>
    <row r="610" spans="5:21" s="15" customFormat="1" x14ac:dyDescent="0.3">
      <c r="E610" s="18"/>
      <c r="F610" s="25" t="s">
        <v>7</v>
      </c>
      <c r="G610" s="19" t="s">
        <v>7</v>
      </c>
      <c r="H610" s="20" t="s">
        <v>7</v>
      </c>
      <c r="I610" s="20" t="s">
        <v>7</v>
      </c>
      <c r="J610" s="21" t="s">
        <v>7</v>
      </c>
      <c r="K610" s="108" t="s">
        <v>7</v>
      </c>
      <c r="L610" s="109" t="s">
        <v>7</v>
      </c>
      <c r="M610" s="110"/>
      <c r="P610" s="23"/>
      <c r="U610" s="24"/>
    </row>
    <row r="611" spans="5:21" s="15" customFormat="1" x14ac:dyDescent="0.3">
      <c r="E611" s="18"/>
      <c r="F611" s="25" t="s">
        <v>7</v>
      </c>
      <c r="G611" s="19" t="s">
        <v>7</v>
      </c>
      <c r="H611" s="20" t="s">
        <v>7</v>
      </c>
      <c r="I611" s="20" t="s">
        <v>7</v>
      </c>
      <c r="J611" s="21" t="s">
        <v>7</v>
      </c>
      <c r="K611" s="108" t="s">
        <v>7</v>
      </c>
      <c r="L611" s="109" t="s">
        <v>7</v>
      </c>
      <c r="M611" s="110"/>
      <c r="P611" s="23"/>
      <c r="U611" s="24"/>
    </row>
    <row r="612" spans="5:21" s="15" customFormat="1" x14ac:dyDescent="0.3">
      <c r="E612" s="18"/>
      <c r="F612" s="25" t="s">
        <v>7</v>
      </c>
      <c r="G612" s="19" t="s">
        <v>7</v>
      </c>
      <c r="H612" s="20" t="s">
        <v>7</v>
      </c>
      <c r="I612" s="20" t="s">
        <v>7</v>
      </c>
      <c r="J612" s="21" t="s">
        <v>7</v>
      </c>
      <c r="K612" s="108" t="s">
        <v>7</v>
      </c>
      <c r="L612" s="109" t="s">
        <v>7</v>
      </c>
      <c r="M612" s="110"/>
      <c r="P612" s="23"/>
      <c r="U612" s="24"/>
    </row>
    <row r="613" spans="5:21" s="15" customFormat="1" x14ac:dyDescent="0.3">
      <c r="E613" s="18"/>
      <c r="F613" s="25" t="s">
        <v>7</v>
      </c>
      <c r="G613" s="19" t="s">
        <v>7</v>
      </c>
      <c r="H613" s="20" t="s">
        <v>7</v>
      </c>
      <c r="I613" s="20" t="s">
        <v>7</v>
      </c>
      <c r="J613" s="21" t="s">
        <v>7</v>
      </c>
      <c r="K613" s="108" t="s">
        <v>7</v>
      </c>
      <c r="L613" s="109" t="s">
        <v>7</v>
      </c>
      <c r="M613" s="110"/>
      <c r="P613" s="23"/>
      <c r="U613" s="24"/>
    </row>
    <row r="614" spans="5:21" s="15" customFormat="1" x14ac:dyDescent="0.3">
      <c r="E614" s="18"/>
      <c r="F614" s="25" t="s">
        <v>7</v>
      </c>
      <c r="G614" s="19" t="s">
        <v>7</v>
      </c>
      <c r="H614" s="20" t="s">
        <v>7</v>
      </c>
      <c r="I614" s="20" t="s">
        <v>7</v>
      </c>
      <c r="J614" s="21" t="s">
        <v>7</v>
      </c>
      <c r="K614" s="108" t="s">
        <v>7</v>
      </c>
      <c r="L614" s="109" t="s">
        <v>7</v>
      </c>
      <c r="M614" s="110"/>
      <c r="P614" s="23"/>
      <c r="U614" s="24"/>
    </row>
    <row r="615" spans="5:21" s="15" customFormat="1" x14ac:dyDescent="0.3">
      <c r="E615" s="18"/>
      <c r="F615" s="25" t="s">
        <v>7</v>
      </c>
      <c r="G615" s="19" t="s">
        <v>7</v>
      </c>
      <c r="H615" s="20" t="s">
        <v>7</v>
      </c>
      <c r="I615" s="20" t="s">
        <v>7</v>
      </c>
      <c r="J615" s="21" t="s">
        <v>7</v>
      </c>
      <c r="K615" s="108" t="s">
        <v>7</v>
      </c>
      <c r="L615" s="109" t="s">
        <v>7</v>
      </c>
      <c r="M615" s="110"/>
      <c r="P615" s="23"/>
      <c r="U615" s="24"/>
    </row>
    <row r="616" spans="5:21" s="15" customFormat="1" x14ac:dyDescent="0.3">
      <c r="E616" s="18"/>
      <c r="F616" s="25" t="s">
        <v>7</v>
      </c>
      <c r="G616" s="19" t="s">
        <v>7</v>
      </c>
      <c r="H616" s="20" t="s">
        <v>7</v>
      </c>
      <c r="I616" s="20" t="s">
        <v>7</v>
      </c>
      <c r="J616" s="21" t="s">
        <v>7</v>
      </c>
      <c r="K616" s="108" t="s">
        <v>7</v>
      </c>
      <c r="L616" s="109" t="s">
        <v>7</v>
      </c>
      <c r="M616" s="110"/>
      <c r="P616" s="23"/>
      <c r="U616" s="24"/>
    </row>
    <row r="617" spans="5:21" s="15" customFormat="1" x14ac:dyDescent="0.3">
      <c r="E617" s="18"/>
      <c r="F617" s="25" t="s">
        <v>7</v>
      </c>
      <c r="G617" s="19" t="s">
        <v>7</v>
      </c>
      <c r="H617" s="20" t="s">
        <v>7</v>
      </c>
      <c r="I617" s="20" t="s">
        <v>7</v>
      </c>
      <c r="J617" s="21" t="s">
        <v>7</v>
      </c>
      <c r="K617" s="108" t="s">
        <v>7</v>
      </c>
      <c r="L617" s="109" t="s">
        <v>7</v>
      </c>
      <c r="M617" s="110"/>
      <c r="P617" s="23"/>
      <c r="U617" s="24"/>
    </row>
    <row r="618" spans="5:21" s="15" customFormat="1" x14ac:dyDescent="0.3">
      <c r="E618" s="18"/>
      <c r="F618" s="25" t="s">
        <v>7</v>
      </c>
      <c r="G618" s="19" t="s">
        <v>7</v>
      </c>
      <c r="H618" s="20" t="s">
        <v>7</v>
      </c>
      <c r="I618" s="20" t="s">
        <v>7</v>
      </c>
      <c r="J618" s="21" t="s">
        <v>7</v>
      </c>
      <c r="K618" s="108" t="s">
        <v>7</v>
      </c>
      <c r="L618" s="109" t="s">
        <v>7</v>
      </c>
      <c r="M618" s="110"/>
      <c r="P618" s="23"/>
      <c r="U618" s="24"/>
    </row>
    <row r="619" spans="5:21" s="15" customFormat="1" x14ac:dyDescent="0.3">
      <c r="E619" s="18"/>
      <c r="F619" s="25" t="s">
        <v>7</v>
      </c>
      <c r="G619" s="19" t="s">
        <v>7</v>
      </c>
      <c r="H619" s="20" t="s">
        <v>7</v>
      </c>
      <c r="I619" s="20" t="s">
        <v>7</v>
      </c>
      <c r="J619" s="21" t="s">
        <v>7</v>
      </c>
      <c r="K619" s="108" t="s">
        <v>7</v>
      </c>
      <c r="L619" s="109" t="s">
        <v>7</v>
      </c>
      <c r="M619" s="110"/>
      <c r="P619" s="23"/>
      <c r="U619" s="24"/>
    </row>
    <row r="620" spans="5:21" s="15" customFormat="1" x14ac:dyDescent="0.3">
      <c r="E620" s="18"/>
      <c r="F620" s="25" t="s">
        <v>7</v>
      </c>
      <c r="G620" s="19" t="s">
        <v>7</v>
      </c>
      <c r="H620" s="20" t="s">
        <v>7</v>
      </c>
      <c r="I620" s="20" t="s">
        <v>7</v>
      </c>
      <c r="J620" s="21" t="s">
        <v>7</v>
      </c>
      <c r="K620" s="108" t="s">
        <v>7</v>
      </c>
      <c r="L620" s="109" t="s">
        <v>7</v>
      </c>
      <c r="M620" s="110"/>
      <c r="P620" s="23"/>
      <c r="U620" s="24"/>
    </row>
    <row r="621" spans="5:21" s="15" customFormat="1" x14ac:dyDescent="0.3">
      <c r="E621" s="18"/>
      <c r="F621" s="25" t="s">
        <v>7</v>
      </c>
      <c r="G621" s="19" t="s">
        <v>7</v>
      </c>
      <c r="H621" s="20" t="s">
        <v>7</v>
      </c>
      <c r="I621" s="20" t="s">
        <v>7</v>
      </c>
      <c r="J621" s="21" t="s">
        <v>7</v>
      </c>
      <c r="K621" s="108" t="s">
        <v>7</v>
      </c>
      <c r="L621" s="109" t="s">
        <v>7</v>
      </c>
      <c r="M621" s="110"/>
      <c r="P621" s="23"/>
      <c r="U621" s="24"/>
    </row>
    <row r="622" spans="5:21" s="15" customFormat="1" x14ac:dyDescent="0.3">
      <c r="E622" s="18"/>
      <c r="F622" s="25" t="s">
        <v>7</v>
      </c>
      <c r="G622" s="19" t="s">
        <v>7</v>
      </c>
      <c r="H622" s="20" t="s">
        <v>7</v>
      </c>
      <c r="I622" s="20" t="s">
        <v>7</v>
      </c>
      <c r="J622" s="21" t="s">
        <v>7</v>
      </c>
      <c r="K622" s="108" t="s">
        <v>7</v>
      </c>
      <c r="L622" s="109" t="s">
        <v>7</v>
      </c>
      <c r="M622" s="110"/>
      <c r="P622" s="23"/>
      <c r="U622" s="24"/>
    </row>
    <row r="623" spans="5:21" s="15" customFormat="1" x14ac:dyDescent="0.3">
      <c r="E623" s="18"/>
      <c r="F623" s="25" t="s">
        <v>7</v>
      </c>
      <c r="G623" s="19" t="s">
        <v>7</v>
      </c>
      <c r="H623" s="20" t="s">
        <v>7</v>
      </c>
      <c r="I623" s="20" t="s">
        <v>7</v>
      </c>
      <c r="J623" s="21" t="s">
        <v>7</v>
      </c>
      <c r="K623" s="108" t="s">
        <v>7</v>
      </c>
      <c r="L623" s="109" t="s">
        <v>7</v>
      </c>
      <c r="M623" s="110"/>
      <c r="P623" s="23"/>
      <c r="U623" s="24"/>
    </row>
    <row r="624" spans="5:21" s="15" customFormat="1" x14ac:dyDescent="0.3">
      <c r="E624" s="18"/>
      <c r="F624" s="25" t="s">
        <v>7</v>
      </c>
      <c r="G624" s="19" t="s">
        <v>7</v>
      </c>
      <c r="H624" s="20" t="s">
        <v>7</v>
      </c>
      <c r="I624" s="20" t="s">
        <v>7</v>
      </c>
      <c r="J624" s="21" t="s">
        <v>7</v>
      </c>
      <c r="K624" s="108" t="s">
        <v>7</v>
      </c>
      <c r="L624" s="109" t="s">
        <v>7</v>
      </c>
      <c r="M624" s="110"/>
      <c r="P624" s="23"/>
      <c r="U624" s="24"/>
    </row>
    <row r="625" spans="5:21" s="15" customFormat="1" x14ac:dyDescent="0.3">
      <c r="E625" s="18"/>
      <c r="F625" s="25" t="s">
        <v>7</v>
      </c>
      <c r="G625" s="19" t="s">
        <v>7</v>
      </c>
      <c r="H625" s="20" t="s">
        <v>7</v>
      </c>
      <c r="I625" s="20" t="s">
        <v>7</v>
      </c>
      <c r="J625" s="21" t="s">
        <v>7</v>
      </c>
      <c r="K625" s="108" t="s">
        <v>7</v>
      </c>
      <c r="L625" s="109" t="s">
        <v>7</v>
      </c>
      <c r="M625" s="110"/>
      <c r="P625" s="23"/>
      <c r="U625" s="24"/>
    </row>
    <row r="626" spans="5:21" s="15" customFormat="1" x14ac:dyDescent="0.3">
      <c r="E626" s="18"/>
      <c r="F626" s="25" t="s">
        <v>7</v>
      </c>
      <c r="G626" s="19" t="s">
        <v>7</v>
      </c>
      <c r="H626" s="20" t="s">
        <v>7</v>
      </c>
      <c r="I626" s="20" t="s">
        <v>7</v>
      </c>
      <c r="J626" s="21" t="s">
        <v>7</v>
      </c>
      <c r="K626" s="108" t="s">
        <v>7</v>
      </c>
      <c r="L626" s="109" t="s">
        <v>7</v>
      </c>
      <c r="M626" s="110"/>
      <c r="P626" s="23"/>
      <c r="U626" s="24"/>
    </row>
    <row r="627" spans="5:21" s="15" customFormat="1" x14ac:dyDescent="0.3">
      <c r="E627" s="18"/>
      <c r="F627" s="25" t="s">
        <v>7</v>
      </c>
      <c r="G627" s="19" t="s">
        <v>7</v>
      </c>
      <c r="H627" s="20" t="s">
        <v>7</v>
      </c>
      <c r="I627" s="20" t="s">
        <v>7</v>
      </c>
      <c r="J627" s="21" t="s">
        <v>7</v>
      </c>
      <c r="K627" s="108" t="s">
        <v>7</v>
      </c>
      <c r="L627" s="109" t="s">
        <v>7</v>
      </c>
      <c r="M627" s="110"/>
      <c r="P627" s="23"/>
      <c r="U627" s="24"/>
    </row>
    <row r="628" spans="5:21" s="15" customFormat="1" x14ac:dyDescent="0.3">
      <c r="E628" s="18"/>
      <c r="F628" s="25" t="s">
        <v>7</v>
      </c>
      <c r="G628" s="19" t="s">
        <v>7</v>
      </c>
      <c r="H628" s="20" t="s">
        <v>7</v>
      </c>
      <c r="I628" s="20" t="s">
        <v>7</v>
      </c>
      <c r="J628" s="21" t="s">
        <v>7</v>
      </c>
      <c r="K628" s="108" t="s">
        <v>7</v>
      </c>
      <c r="L628" s="109" t="s">
        <v>7</v>
      </c>
      <c r="M628" s="110"/>
      <c r="P628" s="23"/>
      <c r="U628" s="24"/>
    </row>
    <row r="629" spans="5:21" s="15" customFormat="1" x14ac:dyDescent="0.3">
      <c r="E629" s="18"/>
      <c r="F629" s="25" t="s">
        <v>7</v>
      </c>
      <c r="G629" s="19" t="s">
        <v>7</v>
      </c>
      <c r="H629" s="20" t="s">
        <v>7</v>
      </c>
      <c r="I629" s="20" t="s">
        <v>7</v>
      </c>
      <c r="J629" s="21" t="s">
        <v>7</v>
      </c>
      <c r="K629" s="108" t="s">
        <v>7</v>
      </c>
      <c r="L629" s="109" t="s">
        <v>7</v>
      </c>
      <c r="M629" s="110"/>
      <c r="P629" s="23"/>
      <c r="U629" s="24"/>
    </row>
    <row r="630" spans="5:21" s="15" customFormat="1" x14ac:dyDescent="0.3">
      <c r="E630" s="18"/>
      <c r="F630" s="25" t="s">
        <v>7</v>
      </c>
      <c r="G630" s="19" t="s">
        <v>7</v>
      </c>
      <c r="H630" s="20" t="s">
        <v>7</v>
      </c>
      <c r="I630" s="20" t="s">
        <v>7</v>
      </c>
      <c r="J630" s="21" t="s">
        <v>7</v>
      </c>
      <c r="K630" s="108" t="s">
        <v>7</v>
      </c>
      <c r="L630" s="109" t="s">
        <v>7</v>
      </c>
      <c r="M630" s="110"/>
      <c r="P630" s="23"/>
      <c r="U630" s="24"/>
    </row>
    <row r="631" spans="5:21" s="15" customFormat="1" x14ac:dyDescent="0.3">
      <c r="E631" s="18"/>
      <c r="F631" s="25" t="s">
        <v>7</v>
      </c>
      <c r="G631" s="19" t="s">
        <v>7</v>
      </c>
      <c r="H631" s="20" t="s">
        <v>7</v>
      </c>
      <c r="I631" s="20" t="s">
        <v>7</v>
      </c>
      <c r="J631" s="21" t="s">
        <v>7</v>
      </c>
      <c r="K631" s="108" t="s">
        <v>7</v>
      </c>
      <c r="L631" s="109" t="s">
        <v>7</v>
      </c>
      <c r="M631" s="110"/>
      <c r="P631" s="23"/>
      <c r="U631" s="24"/>
    </row>
    <row r="632" spans="5:21" s="15" customFormat="1" x14ac:dyDescent="0.3">
      <c r="E632" s="18"/>
      <c r="F632" s="25" t="s">
        <v>7</v>
      </c>
      <c r="G632" s="19" t="s">
        <v>7</v>
      </c>
      <c r="H632" s="20" t="s">
        <v>7</v>
      </c>
      <c r="I632" s="20" t="s">
        <v>7</v>
      </c>
      <c r="J632" s="21" t="s">
        <v>7</v>
      </c>
      <c r="K632" s="108" t="s">
        <v>7</v>
      </c>
      <c r="L632" s="109" t="s">
        <v>7</v>
      </c>
      <c r="M632" s="110"/>
      <c r="P632" s="23"/>
      <c r="U632" s="24"/>
    </row>
    <row r="633" spans="5:21" s="15" customFormat="1" x14ac:dyDescent="0.3">
      <c r="E633" s="18"/>
      <c r="F633" s="25" t="s">
        <v>7</v>
      </c>
      <c r="G633" s="19" t="s">
        <v>7</v>
      </c>
      <c r="H633" s="20" t="s">
        <v>7</v>
      </c>
      <c r="I633" s="20" t="s">
        <v>7</v>
      </c>
      <c r="J633" s="21" t="s">
        <v>7</v>
      </c>
      <c r="K633" s="108" t="s">
        <v>7</v>
      </c>
      <c r="L633" s="109" t="s">
        <v>7</v>
      </c>
      <c r="M633" s="110"/>
      <c r="P633" s="23"/>
      <c r="U633" s="24"/>
    </row>
    <row r="634" spans="5:21" s="15" customFormat="1" x14ac:dyDescent="0.3">
      <c r="E634" s="18"/>
      <c r="F634" s="25" t="s">
        <v>7</v>
      </c>
      <c r="G634" s="19" t="s">
        <v>7</v>
      </c>
      <c r="H634" s="20" t="s">
        <v>7</v>
      </c>
      <c r="I634" s="20" t="s">
        <v>7</v>
      </c>
      <c r="J634" s="21" t="s">
        <v>7</v>
      </c>
      <c r="K634" s="108" t="s">
        <v>7</v>
      </c>
      <c r="L634" s="109" t="s">
        <v>7</v>
      </c>
      <c r="M634" s="110"/>
      <c r="P634" s="23"/>
      <c r="U634" s="24"/>
    </row>
    <row r="635" spans="5:21" s="15" customFormat="1" x14ac:dyDescent="0.3">
      <c r="E635" s="18"/>
      <c r="F635" s="25" t="s">
        <v>7</v>
      </c>
      <c r="G635" s="19" t="s">
        <v>7</v>
      </c>
      <c r="H635" s="20" t="s">
        <v>7</v>
      </c>
      <c r="I635" s="20" t="s">
        <v>7</v>
      </c>
      <c r="J635" s="21" t="s">
        <v>7</v>
      </c>
      <c r="K635" s="108" t="s">
        <v>7</v>
      </c>
      <c r="L635" s="109" t="s">
        <v>7</v>
      </c>
      <c r="M635" s="110"/>
      <c r="P635" s="23"/>
      <c r="U635" s="24"/>
    </row>
    <row r="636" spans="5:21" s="15" customFormat="1" x14ac:dyDescent="0.3">
      <c r="E636" s="18"/>
      <c r="F636" s="25" t="s">
        <v>7</v>
      </c>
      <c r="G636" s="19" t="s">
        <v>7</v>
      </c>
      <c r="H636" s="20" t="s">
        <v>7</v>
      </c>
      <c r="I636" s="20" t="s">
        <v>7</v>
      </c>
      <c r="J636" s="21" t="s">
        <v>7</v>
      </c>
      <c r="K636" s="108" t="s">
        <v>7</v>
      </c>
      <c r="L636" s="109" t="s">
        <v>7</v>
      </c>
      <c r="M636" s="110"/>
      <c r="P636" s="23"/>
      <c r="U636" s="24"/>
    </row>
    <row r="637" spans="5:21" s="15" customFormat="1" x14ac:dyDescent="0.3">
      <c r="E637" s="18"/>
      <c r="F637" s="25" t="s">
        <v>7</v>
      </c>
      <c r="G637" s="19" t="s">
        <v>7</v>
      </c>
      <c r="H637" s="20" t="s">
        <v>7</v>
      </c>
      <c r="I637" s="20" t="s">
        <v>7</v>
      </c>
      <c r="J637" s="21" t="s">
        <v>7</v>
      </c>
      <c r="K637" s="108" t="s">
        <v>7</v>
      </c>
      <c r="L637" s="109" t="s">
        <v>7</v>
      </c>
      <c r="M637" s="110"/>
      <c r="P637" s="23"/>
      <c r="U637" s="24"/>
    </row>
    <row r="638" spans="5:21" s="15" customFormat="1" x14ac:dyDescent="0.3">
      <c r="E638" s="18"/>
      <c r="F638" s="25" t="s">
        <v>7</v>
      </c>
      <c r="G638" s="19" t="s">
        <v>7</v>
      </c>
      <c r="H638" s="20" t="s">
        <v>7</v>
      </c>
      <c r="I638" s="20" t="s">
        <v>7</v>
      </c>
      <c r="J638" s="21" t="s">
        <v>7</v>
      </c>
      <c r="K638" s="108" t="s">
        <v>7</v>
      </c>
      <c r="L638" s="109" t="s">
        <v>7</v>
      </c>
      <c r="M638" s="110"/>
      <c r="P638" s="23"/>
      <c r="U638" s="24"/>
    </row>
    <row r="639" spans="5:21" s="15" customFormat="1" x14ac:dyDescent="0.3">
      <c r="E639" s="18"/>
      <c r="F639" s="25" t="s">
        <v>7</v>
      </c>
      <c r="G639" s="19" t="s">
        <v>7</v>
      </c>
      <c r="H639" s="20" t="s">
        <v>7</v>
      </c>
      <c r="I639" s="20" t="s">
        <v>7</v>
      </c>
      <c r="J639" s="21" t="s">
        <v>7</v>
      </c>
      <c r="K639" s="108" t="s">
        <v>7</v>
      </c>
      <c r="L639" s="109" t="s">
        <v>7</v>
      </c>
      <c r="M639" s="110"/>
      <c r="P639" s="23"/>
      <c r="U639" s="24"/>
    </row>
    <row r="640" spans="5:21" s="15" customFormat="1" x14ac:dyDescent="0.3">
      <c r="E640" s="18"/>
      <c r="F640" s="25" t="s">
        <v>7</v>
      </c>
      <c r="G640" s="19" t="s">
        <v>7</v>
      </c>
      <c r="H640" s="20" t="s">
        <v>7</v>
      </c>
      <c r="I640" s="20" t="s">
        <v>7</v>
      </c>
      <c r="J640" s="21" t="s">
        <v>7</v>
      </c>
      <c r="K640" s="108" t="s">
        <v>7</v>
      </c>
      <c r="L640" s="109" t="s">
        <v>7</v>
      </c>
      <c r="M640" s="110"/>
      <c r="P640" s="23"/>
      <c r="U640" s="24"/>
    </row>
    <row r="641" spans="5:21" s="15" customFormat="1" x14ac:dyDescent="0.3">
      <c r="E641" s="18"/>
      <c r="F641" s="25" t="s">
        <v>7</v>
      </c>
      <c r="G641" s="19" t="s">
        <v>7</v>
      </c>
      <c r="H641" s="20" t="s">
        <v>7</v>
      </c>
      <c r="I641" s="20" t="s">
        <v>7</v>
      </c>
      <c r="J641" s="21" t="s">
        <v>7</v>
      </c>
      <c r="K641" s="108" t="s">
        <v>7</v>
      </c>
      <c r="L641" s="109" t="s">
        <v>7</v>
      </c>
      <c r="M641" s="110"/>
      <c r="P641" s="23"/>
      <c r="U641" s="24"/>
    </row>
    <row r="642" spans="5:21" s="15" customFormat="1" x14ac:dyDescent="0.3">
      <c r="E642" s="18"/>
      <c r="F642" s="25" t="s">
        <v>7</v>
      </c>
      <c r="G642" s="19" t="s">
        <v>7</v>
      </c>
      <c r="H642" s="20" t="s">
        <v>7</v>
      </c>
      <c r="I642" s="20" t="s">
        <v>7</v>
      </c>
      <c r="J642" s="21" t="s">
        <v>7</v>
      </c>
      <c r="K642" s="108" t="s">
        <v>7</v>
      </c>
      <c r="L642" s="109" t="s">
        <v>7</v>
      </c>
      <c r="M642" s="110"/>
      <c r="P642" s="23"/>
      <c r="U642" s="24"/>
    </row>
    <row r="643" spans="5:21" s="15" customFormat="1" x14ac:dyDescent="0.3">
      <c r="E643" s="18"/>
      <c r="F643" s="25" t="s">
        <v>7</v>
      </c>
      <c r="G643" s="19" t="s">
        <v>7</v>
      </c>
      <c r="H643" s="20" t="s">
        <v>7</v>
      </c>
      <c r="I643" s="20" t="s">
        <v>7</v>
      </c>
      <c r="J643" s="21" t="s">
        <v>7</v>
      </c>
      <c r="K643" s="108" t="s">
        <v>7</v>
      </c>
      <c r="L643" s="109" t="s">
        <v>7</v>
      </c>
      <c r="M643" s="110"/>
      <c r="P643" s="23"/>
      <c r="U643" s="24"/>
    </row>
    <row r="644" spans="5:21" s="15" customFormat="1" x14ac:dyDescent="0.3">
      <c r="E644" s="18"/>
      <c r="F644" s="25" t="s">
        <v>7</v>
      </c>
      <c r="G644" s="19" t="s">
        <v>7</v>
      </c>
      <c r="H644" s="20" t="s">
        <v>7</v>
      </c>
      <c r="I644" s="20" t="s">
        <v>7</v>
      </c>
      <c r="J644" s="21" t="s">
        <v>7</v>
      </c>
      <c r="K644" s="108" t="s">
        <v>7</v>
      </c>
      <c r="L644" s="109" t="s">
        <v>7</v>
      </c>
      <c r="M644" s="110"/>
      <c r="P644" s="23"/>
      <c r="U644" s="24"/>
    </row>
    <row r="645" spans="5:21" s="15" customFormat="1" x14ac:dyDescent="0.3">
      <c r="E645" s="18"/>
      <c r="F645" s="25" t="s">
        <v>7</v>
      </c>
      <c r="G645" s="19" t="s">
        <v>7</v>
      </c>
      <c r="H645" s="20" t="s">
        <v>7</v>
      </c>
      <c r="I645" s="20" t="s">
        <v>7</v>
      </c>
      <c r="J645" s="21" t="s">
        <v>7</v>
      </c>
      <c r="K645" s="108" t="s">
        <v>7</v>
      </c>
      <c r="L645" s="109" t="s">
        <v>7</v>
      </c>
      <c r="M645" s="110"/>
      <c r="P645" s="23"/>
      <c r="U645" s="24"/>
    </row>
    <row r="646" spans="5:21" s="15" customFormat="1" x14ac:dyDescent="0.3">
      <c r="E646" s="18"/>
      <c r="F646" s="25" t="s">
        <v>7</v>
      </c>
      <c r="G646" s="19" t="s">
        <v>7</v>
      </c>
      <c r="H646" s="20" t="s">
        <v>7</v>
      </c>
      <c r="I646" s="20" t="s">
        <v>7</v>
      </c>
      <c r="J646" s="21" t="s">
        <v>7</v>
      </c>
      <c r="K646" s="108" t="s">
        <v>7</v>
      </c>
      <c r="L646" s="109" t="s">
        <v>7</v>
      </c>
      <c r="M646" s="110"/>
      <c r="P646" s="23"/>
      <c r="U646" s="24"/>
    </row>
    <row r="647" spans="5:21" s="15" customFormat="1" x14ac:dyDescent="0.3">
      <c r="E647" s="18"/>
      <c r="F647" s="25" t="s">
        <v>7</v>
      </c>
      <c r="G647" s="19" t="s">
        <v>7</v>
      </c>
      <c r="H647" s="20" t="s">
        <v>7</v>
      </c>
      <c r="I647" s="20" t="s">
        <v>7</v>
      </c>
      <c r="J647" s="21" t="s">
        <v>7</v>
      </c>
      <c r="K647" s="108" t="s">
        <v>7</v>
      </c>
      <c r="L647" s="109" t="s">
        <v>7</v>
      </c>
      <c r="M647" s="110"/>
      <c r="P647" s="23"/>
      <c r="U647" s="24"/>
    </row>
    <row r="648" spans="5:21" s="15" customFormat="1" x14ac:dyDescent="0.3">
      <c r="E648" s="18"/>
      <c r="F648" s="25" t="s">
        <v>7</v>
      </c>
      <c r="G648" s="19" t="s">
        <v>7</v>
      </c>
      <c r="H648" s="20" t="s">
        <v>7</v>
      </c>
      <c r="I648" s="20" t="s">
        <v>7</v>
      </c>
      <c r="J648" s="21" t="s">
        <v>7</v>
      </c>
      <c r="K648" s="108" t="s">
        <v>7</v>
      </c>
      <c r="L648" s="109" t="s">
        <v>7</v>
      </c>
      <c r="M648" s="110"/>
      <c r="P648" s="23"/>
      <c r="U648" s="24"/>
    </row>
    <row r="649" spans="5:21" s="15" customFormat="1" x14ac:dyDescent="0.3">
      <c r="E649" s="18"/>
      <c r="F649" s="25" t="s">
        <v>7</v>
      </c>
      <c r="G649" s="19" t="s">
        <v>7</v>
      </c>
      <c r="H649" s="20" t="s">
        <v>7</v>
      </c>
      <c r="I649" s="20" t="s">
        <v>7</v>
      </c>
      <c r="J649" s="21" t="s">
        <v>7</v>
      </c>
      <c r="K649" s="108" t="s">
        <v>7</v>
      </c>
      <c r="L649" s="109" t="s">
        <v>7</v>
      </c>
      <c r="M649" s="110"/>
      <c r="P649" s="23"/>
      <c r="U649" s="24"/>
    </row>
    <row r="650" spans="5:21" s="15" customFormat="1" x14ac:dyDescent="0.3">
      <c r="E650" s="18"/>
      <c r="F650" s="25" t="s">
        <v>7</v>
      </c>
      <c r="G650" s="19" t="s">
        <v>7</v>
      </c>
      <c r="H650" s="20" t="s">
        <v>7</v>
      </c>
      <c r="I650" s="20" t="s">
        <v>7</v>
      </c>
      <c r="J650" s="21" t="s">
        <v>7</v>
      </c>
      <c r="K650" s="108" t="s">
        <v>7</v>
      </c>
      <c r="L650" s="109" t="s">
        <v>7</v>
      </c>
      <c r="M650" s="110"/>
      <c r="P650" s="23"/>
      <c r="U650" s="24"/>
    </row>
    <row r="651" spans="5:21" s="15" customFormat="1" x14ac:dyDescent="0.3">
      <c r="E651" s="18"/>
      <c r="F651" s="25" t="s">
        <v>7</v>
      </c>
      <c r="G651" s="19" t="s">
        <v>7</v>
      </c>
      <c r="H651" s="20" t="s">
        <v>7</v>
      </c>
      <c r="I651" s="20" t="s">
        <v>7</v>
      </c>
      <c r="J651" s="21" t="s">
        <v>7</v>
      </c>
      <c r="K651" s="108" t="s">
        <v>7</v>
      </c>
      <c r="L651" s="109" t="s">
        <v>7</v>
      </c>
      <c r="M651" s="110"/>
      <c r="P651" s="23"/>
      <c r="U651" s="24"/>
    </row>
    <row r="652" spans="5:21" s="15" customFormat="1" x14ac:dyDescent="0.3">
      <c r="E652" s="18"/>
      <c r="F652" s="25" t="s">
        <v>7</v>
      </c>
      <c r="G652" s="19" t="s">
        <v>7</v>
      </c>
      <c r="H652" s="20" t="s">
        <v>7</v>
      </c>
      <c r="I652" s="20" t="s">
        <v>7</v>
      </c>
      <c r="J652" s="21" t="s">
        <v>7</v>
      </c>
      <c r="K652" s="108" t="s">
        <v>7</v>
      </c>
      <c r="L652" s="109" t="s">
        <v>7</v>
      </c>
      <c r="M652" s="110"/>
      <c r="P652" s="23"/>
      <c r="U652" s="24"/>
    </row>
    <row r="653" spans="5:21" s="15" customFormat="1" x14ac:dyDescent="0.3">
      <c r="E653" s="18"/>
      <c r="F653" s="25" t="s">
        <v>7</v>
      </c>
      <c r="G653" s="19" t="s">
        <v>7</v>
      </c>
      <c r="H653" s="20" t="s">
        <v>7</v>
      </c>
      <c r="I653" s="20" t="s">
        <v>7</v>
      </c>
      <c r="J653" s="21" t="s">
        <v>7</v>
      </c>
      <c r="K653" s="108" t="s">
        <v>7</v>
      </c>
      <c r="L653" s="109" t="s">
        <v>7</v>
      </c>
      <c r="M653" s="110"/>
      <c r="P653" s="23"/>
      <c r="U653" s="24"/>
    </row>
    <row r="654" spans="5:21" s="15" customFormat="1" x14ac:dyDescent="0.3">
      <c r="E654" s="18"/>
      <c r="F654" s="25" t="s">
        <v>7</v>
      </c>
      <c r="G654" s="19" t="s">
        <v>7</v>
      </c>
      <c r="H654" s="20" t="s">
        <v>7</v>
      </c>
      <c r="I654" s="20" t="s">
        <v>7</v>
      </c>
      <c r="J654" s="21" t="s">
        <v>7</v>
      </c>
      <c r="K654" s="108" t="s">
        <v>7</v>
      </c>
      <c r="L654" s="109" t="s">
        <v>7</v>
      </c>
      <c r="M654" s="110"/>
      <c r="P654" s="23"/>
      <c r="U654" s="24"/>
    </row>
    <row r="655" spans="5:21" s="15" customFormat="1" x14ac:dyDescent="0.3">
      <c r="E655" s="18"/>
      <c r="F655" s="25" t="s">
        <v>7</v>
      </c>
      <c r="G655" s="19" t="s">
        <v>7</v>
      </c>
      <c r="H655" s="20" t="s">
        <v>7</v>
      </c>
      <c r="I655" s="20" t="s">
        <v>7</v>
      </c>
      <c r="J655" s="21" t="s">
        <v>7</v>
      </c>
      <c r="K655" s="108" t="s">
        <v>7</v>
      </c>
      <c r="L655" s="109" t="s">
        <v>7</v>
      </c>
      <c r="M655" s="110"/>
      <c r="P655" s="23"/>
      <c r="U655" s="24"/>
    </row>
    <row r="656" spans="5:21" s="15" customFormat="1" x14ac:dyDescent="0.3">
      <c r="E656" s="18"/>
      <c r="F656" s="25" t="s">
        <v>7</v>
      </c>
      <c r="G656" s="19" t="s">
        <v>7</v>
      </c>
      <c r="H656" s="20" t="s">
        <v>7</v>
      </c>
      <c r="I656" s="20" t="s">
        <v>7</v>
      </c>
      <c r="J656" s="21" t="s">
        <v>7</v>
      </c>
      <c r="K656" s="108" t="s">
        <v>7</v>
      </c>
      <c r="L656" s="109" t="s">
        <v>7</v>
      </c>
      <c r="M656" s="110"/>
      <c r="P656" s="23"/>
      <c r="U656" s="24"/>
    </row>
    <row r="657" spans="5:21" s="15" customFormat="1" x14ac:dyDescent="0.3">
      <c r="E657" s="18"/>
      <c r="F657" s="25" t="s">
        <v>7</v>
      </c>
      <c r="G657" s="19" t="s">
        <v>7</v>
      </c>
      <c r="H657" s="20" t="s">
        <v>7</v>
      </c>
      <c r="I657" s="20" t="s">
        <v>7</v>
      </c>
      <c r="J657" s="21" t="s">
        <v>7</v>
      </c>
      <c r="K657" s="108" t="s">
        <v>7</v>
      </c>
      <c r="L657" s="109" t="s">
        <v>7</v>
      </c>
      <c r="M657" s="110"/>
      <c r="P657" s="23"/>
      <c r="U657" s="24"/>
    </row>
    <row r="658" spans="5:21" s="15" customFormat="1" x14ac:dyDescent="0.3">
      <c r="E658" s="18"/>
      <c r="F658" s="25" t="s">
        <v>7</v>
      </c>
      <c r="G658" s="19" t="s">
        <v>7</v>
      </c>
      <c r="H658" s="20" t="s">
        <v>7</v>
      </c>
      <c r="I658" s="20" t="s">
        <v>7</v>
      </c>
      <c r="J658" s="21" t="s">
        <v>7</v>
      </c>
      <c r="K658" s="108" t="s">
        <v>7</v>
      </c>
      <c r="L658" s="109" t="s">
        <v>7</v>
      </c>
      <c r="M658" s="110"/>
      <c r="P658" s="23"/>
      <c r="U658" s="24"/>
    </row>
    <row r="659" spans="5:21" s="15" customFormat="1" x14ac:dyDescent="0.3">
      <c r="E659" s="18"/>
      <c r="F659" s="25" t="s">
        <v>7</v>
      </c>
      <c r="G659" s="19" t="s">
        <v>7</v>
      </c>
      <c r="H659" s="20" t="s">
        <v>7</v>
      </c>
      <c r="I659" s="20" t="s">
        <v>7</v>
      </c>
      <c r="J659" s="21" t="s">
        <v>7</v>
      </c>
      <c r="K659" s="108" t="s">
        <v>7</v>
      </c>
      <c r="L659" s="109" t="s">
        <v>7</v>
      </c>
      <c r="M659" s="110"/>
      <c r="P659" s="23"/>
      <c r="U659" s="24"/>
    </row>
    <row r="660" spans="5:21" s="15" customFormat="1" x14ac:dyDescent="0.3">
      <c r="E660" s="18"/>
      <c r="F660" s="25" t="s">
        <v>7</v>
      </c>
      <c r="G660" s="19" t="s">
        <v>7</v>
      </c>
      <c r="H660" s="20" t="s">
        <v>7</v>
      </c>
      <c r="I660" s="20" t="s">
        <v>7</v>
      </c>
      <c r="J660" s="21" t="s">
        <v>7</v>
      </c>
      <c r="K660" s="108" t="s">
        <v>7</v>
      </c>
      <c r="L660" s="109" t="s">
        <v>7</v>
      </c>
      <c r="M660" s="110"/>
      <c r="P660" s="23"/>
      <c r="U660" s="24"/>
    </row>
    <row r="661" spans="5:21" s="15" customFormat="1" x14ac:dyDescent="0.3">
      <c r="E661" s="18"/>
      <c r="F661" s="25" t="s">
        <v>7</v>
      </c>
      <c r="G661" s="19" t="s">
        <v>7</v>
      </c>
      <c r="H661" s="20" t="s">
        <v>7</v>
      </c>
      <c r="I661" s="20" t="s">
        <v>7</v>
      </c>
      <c r="J661" s="21" t="s">
        <v>7</v>
      </c>
      <c r="K661" s="108" t="s">
        <v>7</v>
      </c>
      <c r="L661" s="109" t="s">
        <v>7</v>
      </c>
      <c r="M661" s="110"/>
      <c r="P661" s="23"/>
      <c r="U661" s="24"/>
    </row>
    <row r="662" spans="5:21" s="15" customFormat="1" x14ac:dyDescent="0.3">
      <c r="E662" s="18"/>
      <c r="F662" s="25" t="s">
        <v>7</v>
      </c>
      <c r="G662" s="19" t="s">
        <v>7</v>
      </c>
      <c r="H662" s="20" t="s">
        <v>7</v>
      </c>
      <c r="I662" s="20" t="s">
        <v>7</v>
      </c>
      <c r="J662" s="21" t="s">
        <v>7</v>
      </c>
      <c r="K662" s="108" t="s">
        <v>7</v>
      </c>
      <c r="L662" s="109" t="s">
        <v>7</v>
      </c>
      <c r="M662" s="110"/>
      <c r="P662" s="23"/>
      <c r="U662" s="24"/>
    </row>
    <row r="663" spans="5:21" s="15" customFormat="1" x14ac:dyDescent="0.3">
      <c r="E663" s="18"/>
      <c r="F663" s="25" t="s">
        <v>7</v>
      </c>
      <c r="G663" s="19" t="s">
        <v>7</v>
      </c>
      <c r="H663" s="20" t="s">
        <v>7</v>
      </c>
      <c r="I663" s="20" t="s">
        <v>7</v>
      </c>
      <c r="J663" s="21" t="s">
        <v>7</v>
      </c>
      <c r="K663" s="108" t="s">
        <v>7</v>
      </c>
      <c r="L663" s="109" t="s">
        <v>7</v>
      </c>
      <c r="M663" s="110"/>
      <c r="P663" s="23"/>
      <c r="U663" s="24"/>
    </row>
    <row r="664" spans="5:21" s="15" customFormat="1" x14ac:dyDescent="0.3">
      <c r="E664" s="18"/>
      <c r="F664" s="25" t="s">
        <v>7</v>
      </c>
      <c r="G664" s="19" t="s">
        <v>7</v>
      </c>
      <c r="H664" s="20" t="s">
        <v>7</v>
      </c>
      <c r="I664" s="20" t="s">
        <v>7</v>
      </c>
      <c r="J664" s="21" t="s">
        <v>7</v>
      </c>
      <c r="K664" s="108" t="s">
        <v>7</v>
      </c>
      <c r="L664" s="109" t="s">
        <v>7</v>
      </c>
      <c r="M664" s="110"/>
      <c r="P664" s="23"/>
      <c r="U664" s="24"/>
    </row>
    <row r="665" spans="5:21" s="15" customFormat="1" x14ac:dyDescent="0.3">
      <c r="E665" s="18"/>
      <c r="F665" s="25" t="s">
        <v>7</v>
      </c>
      <c r="G665" s="19" t="s">
        <v>7</v>
      </c>
      <c r="H665" s="20" t="s">
        <v>7</v>
      </c>
      <c r="I665" s="20" t="s">
        <v>7</v>
      </c>
      <c r="J665" s="21" t="s">
        <v>7</v>
      </c>
      <c r="K665" s="108" t="s">
        <v>7</v>
      </c>
      <c r="L665" s="109" t="s">
        <v>7</v>
      </c>
      <c r="M665" s="110"/>
      <c r="P665" s="23"/>
      <c r="U665" s="24"/>
    </row>
    <row r="666" spans="5:21" s="15" customFormat="1" x14ac:dyDescent="0.3">
      <c r="E666" s="18"/>
      <c r="F666" s="25" t="s">
        <v>7</v>
      </c>
      <c r="G666" s="19" t="s">
        <v>7</v>
      </c>
      <c r="H666" s="20" t="s">
        <v>7</v>
      </c>
      <c r="I666" s="20" t="s">
        <v>7</v>
      </c>
      <c r="J666" s="21" t="s">
        <v>7</v>
      </c>
      <c r="K666" s="108" t="s">
        <v>7</v>
      </c>
      <c r="L666" s="109" t="s">
        <v>7</v>
      </c>
      <c r="M666" s="110"/>
      <c r="P666" s="23"/>
      <c r="U666" s="24"/>
    </row>
    <row r="667" spans="5:21" s="15" customFormat="1" x14ac:dyDescent="0.3">
      <c r="E667" s="18"/>
      <c r="F667" s="25" t="s">
        <v>7</v>
      </c>
      <c r="G667" s="19" t="s">
        <v>7</v>
      </c>
      <c r="H667" s="20" t="s">
        <v>7</v>
      </c>
      <c r="I667" s="20" t="s">
        <v>7</v>
      </c>
      <c r="J667" s="21" t="s">
        <v>7</v>
      </c>
      <c r="K667" s="108" t="s">
        <v>7</v>
      </c>
      <c r="L667" s="109" t="s">
        <v>7</v>
      </c>
      <c r="M667" s="110"/>
      <c r="P667" s="23"/>
      <c r="U667" s="24"/>
    </row>
    <row r="668" spans="5:21" s="15" customFormat="1" x14ac:dyDescent="0.3">
      <c r="E668" s="18"/>
      <c r="F668" s="25" t="s">
        <v>7</v>
      </c>
      <c r="G668" s="19" t="s">
        <v>7</v>
      </c>
      <c r="H668" s="20" t="s">
        <v>7</v>
      </c>
      <c r="I668" s="20" t="s">
        <v>7</v>
      </c>
      <c r="J668" s="21" t="s">
        <v>7</v>
      </c>
      <c r="K668" s="108" t="s">
        <v>7</v>
      </c>
      <c r="L668" s="109" t="s">
        <v>7</v>
      </c>
      <c r="M668" s="110"/>
      <c r="P668" s="23"/>
      <c r="U668" s="24"/>
    </row>
    <row r="669" spans="5:21" s="15" customFormat="1" x14ac:dyDescent="0.3">
      <c r="E669" s="18"/>
      <c r="F669" s="25" t="s">
        <v>7</v>
      </c>
      <c r="G669" s="19" t="s">
        <v>7</v>
      </c>
      <c r="H669" s="20" t="s">
        <v>7</v>
      </c>
      <c r="I669" s="20" t="s">
        <v>7</v>
      </c>
      <c r="J669" s="21" t="s">
        <v>7</v>
      </c>
      <c r="K669" s="108" t="s">
        <v>7</v>
      </c>
      <c r="L669" s="109" t="s">
        <v>7</v>
      </c>
      <c r="M669" s="110"/>
      <c r="P669" s="23"/>
      <c r="U669" s="24"/>
    </row>
    <row r="670" spans="5:21" s="15" customFormat="1" x14ac:dyDescent="0.3">
      <c r="E670" s="18"/>
      <c r="F670" s="25" t="s">
        <v>7</v>
      </c>
      <c r="G670" s="19" t="s">
        <v>7</v>
      </c>
      <c r="H670" s="20" t="s">
        <v>7</v>
      </c>
      <c r="I670" s="20" t="s">
        <v>7</v>
      </c>
      <c r="J670" s="21" t="s">
        <v>7</v>
      </c>
      <c r="K670" s="108" t="s">
        <v>7</v>
      </c>
      <c r="L670" s="109" t="s">
        <v>7</v>
      </c>
      <c r="M670" s="110"/>
      <c r="P670" s="23"/>
      <c r="U670" s="24"/>
    </row>
    <row r="671" spans="5:21" s="15" customFormat="1" x14ac:dyDescent="0.3">
      <c r="E671" s="18"/>
      <c r="F671" s="25" t="s">
        <v>7</v>
      </c>
      <c r="G671" s="19" t="s">
        <v>7</v>
      </c>
      <c r="H671" s="20" t="s">
        <v>7</v>
      </c>
      <c r="I671" s="20" t="s">
        <v>7</v>
      </c>
      <c r="J671" s="21" t="s">
        <v>7</v>
      </c>
      <c r="K671" s="108" t="s">
        <v>7</v>
      </c>
      <c r="L671" s="109" t="s">
        <v>7</v>
      </c>
      <c r="M671" s="110"/>
      <c r="P671" s="23"/>
      <c r="U671" s="24"/>
    </row>
    <row r="672" spans="5:21" s="15" customFormat="1" x14ac:dyDescent="0.3">
      <c r="E672" s="18"/>
      <c r="F672" s="25" t="s">
        <v>7</v>
      </c>
      <c r="G672" s="19" t="s">
        <v>7</v>
      </c>
      <c r="H672" s="20" t="s">
        <v>7</v>
      </c>
      <c r="I672" s="20" t="s">
        <v>7</v>
      </c>
      <c r="J672" s="21" t="s">
        <v>7</v>
      </c>
      <c r="K672" s="108" t="s">
        <v>7</v>
      </c>
      <c r="L672" s="109" t="s">
        <v>7</v>
      </c>
      <c r="M672" s="110"/>
      <c r="P672" s="23"/>
      <c r="U672" s="24"/>
    </row>
    <row r="673" spans="5:21" s="15" customFormat="1" x14ac:dyDescent="0.3">
      <c r="E673" s="18"/>
      <c r="F673" s="25" t="s">
        <v>7</v>
      </c>
      <c r="G673" s="19" t="s">
        <v>7</v>
      </c>
      <c r="H673" s="20" t="s">
        <v>7</v>
      </c>
      <c r="I673" s="20" t="s">
        <v>7</v>
      </c>
      <c r="J673" s="21" t="s">
        <v>7</v>
      </c>
      <c r="K673" s="108" t="s">
        <v>7</v>
      </c>
      <c r="L673" s="109" t="s">
        <v>7</v>
      </c>
      <c r="M673" s="110"/>
      <c r="P673" s="23"/>
      <c r="U673" s="24"/>
    </row>
    <row r="674" spans="5:21" s="15" customFormat="1" x14ac:dyDescent="0.3">
      <c r="E674" s="18"/>
      <c r="F674" s="25" t="s">
        <v>7</v>
      </c>
      <c r="G674" s="19" t="s">
        <v>7</v>
      </c>
      <c r="H674" s="20" t="s">
        <v>7</v>
      </c>
      <c r="I674" s="20" t="s">
        <v>7</v>
      </c>
      <c r="J674" s="21" t="s">
        <v>7</v>
      </c>
      <c r="K674" s="108" t="s">
        <v>7</v>
      </c>
      <c r="L674" s="109" t="s">
        <v>7</v>
      </c>
      <c r="M674" s="110"/>
      <c r="P674" s="23"/>
      <c r="U674" s="24"/>
    </row>
    <row r="675" spans="5:21" s="15" customFormat="1" x14ac:dyDescent="0.3">
      <c r="E675" s="18"/>
      <c r="F675" s="25" t="s">
        <v>7</v>
      </c>
      <c r="G675" s="19" t="s">
        <v>7</v>
      </c>
      <c r="H675" s="20" t="s">
        <v>7</v>
      </c>
      <c r="I675" s="20" t="s">
        <v>7</v>
      </c>
      <c r="J675" s="21" t="s">
        <v>7</v>
      </c>
      <c r="K675" s="108" t="s">
        <v>7</v>
      </c>
      <c r="L675" s="109" t="s">
        <v>7</v>
      </c>
      <c r="M675" s="110"/>
      <c r="P675" s="23"/>
      <c r="U675" s="24"/>
    </row>
    <row r="676" spans="5:21" s="15" customFormat="1" x14ac:dyDescent="0.3">
      <c r="E676" s="18"/>
      <c r="F676" s="25" t="s">
        <v>7</v>
      </c>
      <c r="G676" s="19" t="s">
        <v>7</v>
      </c>
      <c r="H676" s="20" t="s">
        <v>7</v>
      </c>
      <c r="I676" s="20" t="s">
        <v>7</v>
      </c>
      <c r="J676" s="21" t="s">
        <v>7</v>
      </c>
      <c r="K676" s="108" t="s">
        <v>7</v>
      </c>
      <c r="L676" s="109" t="s">
        <v>7</v>
      </c>
      <c r="M676" s="110"/>
      <c r="P676" s="23"/>
      <c r="U676" s="24"/>
    </row>
    <row r="677" spans="5:21" s="15" customFormat="1" x14ac:dyDescent="0.3">
      <c r="E677" s="18"/>
      <c r="F677" s="25" t="s">
        <v>7</v>
      </c>
      <c r="G677" s="19" t="s">
        <v>7</v>
      </c>
      <c r="H677" s="20" t="s">
        <v>7</v>
      </c>
      <c r="I677" s="20" t="s">
        <v>7</v>
      </c>
      <c r="J677" s="21" t="s">
        <v>7</v>
      </c>
      <c r="K677" s="108" t="s">
        <v>7</v>
      </c>
      <c r="L677" s="109" t="s">
        <v>7</v>
      </c>
      <c r="M677" s="110"/>
      <c r="P677" s="23"/>
      <c r="U677" s="24"/>
    </row>
    <row r="678" spans="5:21" s="15" customFormat="1" x14ac:dyDescent="0.3">
      <c r="E678" s="18"/>
      <c r="F678" s="25" t="s">
        <v>7</v>
      </c>
      <c r="G678" s="19" t="s">
        <v>7</v>
      </c>
      <c r="H678" s="20" t="s">
        <v>7</v>
      </c>
      <c r="I678" s="20" t="s">
        <v>7</v>
      </c>
      <c r="J678" s="21" t="s">
        <v>7</v>
      </c>
      <c r="K678" s="108" t="s">
        <v>7</v>
      </c>
      <c r="L678" s="109" t="s">
        <v>7</v>
      </c>
      <c r="M678" s="110"/>
      <c r="P678" s="23"/>
      <c r="U678" s="24"/>
    </row>
    <row r="679" spans="5:21" s="15" customFormat="1" x14ac:dyDescent="0.3">
      <c r="E679" s="18"/>
      <c r="F679" s="25" t="s">
        <v>7</v>
      </c>
      <c r="G679" s="19" t="s">
        <v>7</v>
      </c>
      <c r="H679" s="20" t="s">
        <v>7</v>
      </c>
      <c r="I679" s="20" t="s">
        <v>7</v>
      </c>
      <c r="J679" s="21" t="s">
        <v>7</v>
      </c>
      <c r="K679" s="108" t="s">
        <v>7</v>
      </c>
      <c r="L679" s="109" t="s">
        <v>7</v>
      </c>
      <c r="M679" s="110"/>
      <c r="P679" s="23"/>
      <c r="U679" s="24"/>
    </row>
    <row r="680" spans="5:21" s="15" customFormat="1" x14ac:dyDescent="0.3">
      <c r="E680" s="18"/>
      <c r="F680" s="25" t="s">
        <v>7</v>
      </c>
      <c r="G680" s="19" t="s">
        <v>7</v>
      </c>
      <c r="H680" s="20" t="s">
        <v>7</v>
      </c>
      <c r="I680" s="20" t="s">
        <v>7</v>
      </c>
      <c r="J680" s="21" t="s">
        <v>7</v>
      </c>
      <c r="K680" s="108" t="s">
        <v>7</v>
      </c>
      <c r="L680" s="109" t="s">
        <v>7</v>
      </c>
      <c r="M680" s="110"/>
      <c r="P680" s="23"/>
      <c r="U680" s="24"/>
    </row>
    <row r="681" spans="5:21" s="15" customFormat="1" x14ac:dyDescent="0.3">
      <c r="E681" s="18"/>
      <c r="F681" s="25" t="s">
        <v>7</v>
      </c>
      <c r="G681" s="19" t="s">
        <v>7</v>
      </c>
      <c r="H681" s="20" t="s">
        <v>7</v>
      </c>
      <c r="I681" s="20" t="s">
        <v>7</v>
      </c>
      <c r="J681" s="21" t="s">
        <v>7</v>
      </c>
      <c r="K681" s="108" t="s">
        <v>7</v>
      </c>
      <c r="L681" s="109" t="s">
        <v>7</v>
      </c>
      <c r="M681" s="110"/>
      <c r="P681" s="23"/>
      <c r="U681" s="24"/>
    </row>
    <row r="682" spans="5:21" s="15" customFormat="1" x14ac:dyDescent="0.3">
      <c r="E682" s="18"/>
      <c r="F682" s="25" t="s">
        <v>7</v>
      </c>
      <c r="G682" s="19" t="s">
        <v>7</v>
      </c>
      <c r="H682" s="20" t="s">
        <v>7</v>
      </c>
      <c r="I682" s="20" t="s">
        <v>7</v>
      </c>
      <c r="J682" s="21" t="s">
        <v>7</v>
      </c>
      <c r="K682" s="108" t="s">
        <v>7</v>
      </c>
      <c r="L682" s="109" t="s">
        <v>7</v>
      </c>
      <c r="M682" s="110"/>
      <c r="P682" s="23"/>
      <c r="U682" s="24"/>
    </row>
    <row r="683" spans="5:21" s="15" customFormat="1" x14ac:dyDescent="0.3">
      <c r="E683" s="18"/>
      <c r="F683" s="25" t="s">
        <v>7</v>
      </c>
      <c r="G683" s="19" t="s">
        <v>7</v>
      </c>
      <c r="H683" s="20" t="s">
        <v>7</v>
      </c>
      <c r="I683" s="20" t="s">
        <v>7</v>
      </c>
      <c r="J683" s="21" t="s">
        <v>7</v>
      </c>
      <c r="K683" s="108" t="s">
        <v>7</v>
      </c>
      <c r="L683" s="109" t="s">
        <v>7</v>
      </c>
      <c r="M683" s="110"/>
      <c r="P683" s="23"/>
      <c r="U683" s="24"/>
    </row>
    <row r="684" spans="5:21" s="15" customFormat="1" x14ac:dyDescent="0.3">
      <c r="E684" s="18"/>
      <c r="F684" s="25" t="s">
        <v>7</v>
      </c>
      <c r="G684" s="19" t="s">
        <v>7</v>
      </c>
      <c r="H684" s="20" t="s">
        <v>7</v>
      </c>
      <c r="I684" s="20" t="s">
        <v>7</v>
      </c>
      <c r="J684" s="21" t="s">
        <v>7</v>
      </c>
      <c r="K684" s="108" t="s">
        <v>7</v>
      </c>
      <c r="L684" s="109" t="s">
        <v>7</v>
      </c>
      <c r="M684" s="110"/>
      <c r="P684" s="23"/>
      <c r="U684" s="24"/>
    </row>
    <row r="685" spans="5:21" s="15" customFormat="1" x14ac:dyDescent="0.3">
      <c r="E685" s="18"/>
      <c r="F685" s="25" t="s">
        <v>7</v>
      </c>
      <c r="G685" s="19" t="s">
        <v>7</v>
      </c>
      <c r="H685" s="20" t="s">
        <v>7</v>
      </c>
      <c r="I685" s="20" t="s">
        <v>7</v>
      </c>
      <c r="J685" s="21" t="s">
        <v>7</v>
      </c>
      <c r="K685" s="108" t="s">
        <v>7</v>
      </c>
      <c r="L685" s="109" t="s">
        <v>7</v>
      </c>
      <c r="M685" s="110"/>
      <c r="P685" s="23"/>
      <c r="U685" s="24"/>
    </row>
    <row r="686" spans="5:21" s="15" customFormat="1" x14ac:dyDescent="0.3">
      <c r="E686" s="18"/>
      <c r="F686" s="25" t="s">
        <v>7</v>
      </c>
      <c r="G686" s="19" t="s">
        <v>7</v>
      </c>
      <c r="H686" s="20" t="s">
        <v>7</v>
      </c>
      <c r="I686" s="20" t="s">
        <v>7</v>
      </c>
      <c r="J686" s="21" t="s">
        <v>7</v>
      </c>
      <c r="K686" s="108" t="s">
        <v>7</v>
      </c>
      <c r="L686" s="109" t="s">
        <v>7</v>
      </c>
      <c r="M686" s="110"/>
      <c r="P686" s="23"/>
      <c r="U686" s="24"/>
    </row>
    <row r="687" spans="5:21" s="15" customFormat="1" x14ac:dyDescent="0.3">
      <c r="E687" s="18"/>
      <c r="F687" s="25" t="s">
        <v>7</v>
      </c>
      <c r="G687" s="19" t="s">
        <v>7</v>
      </c>
      <c r="H687" s="20" t="s">
        <v>7</v>
      </c>
      <c r="I687" s="20" t="s">
        <v>7</v>
      </c>
      <c r="J687" s="21" t="s">
        <v>7</v>
      </c>
      <c r="K687" s="108" t="s">
        <v>7</v>
      </c>
      <c r="L687" s="109" t="s">
        <v>7</v>
      </c>
      <c r="M687" s="110"/>
      <c r="P687" s="23"/>
      <c r="U687" s="24"/>
    </row>
    <row r="688" spans="5:21" s="15" customFormat="1" x14ac:dyDescent="0.3">
      <c r="E688" s="18"/>
      <c r="F688" s="25" t="s">
        <v>7</v>
      </c>
      <c r="G688" s="19" t="s">
        <v>7</v>
      </c>
      <c r="H688" s="20" t="s">
        <v>7</v>
      </c>
      <c r="I688" s="20" t="s">
        <v>7</v>
      </c>
      <c r="J688" s="21" t="s">
        <v>7</v>
      </c>
      <c r="K688" s="108" t="s">
        <v>7</v>
      </c>
      <c r="L688" s="109" t="s">
        <v>7</v>
      </c>
      <c r="M688" s="110"/>
      <c r="P688" s="23"/>
      <c r="U688" s="24"/>
    </row>
    <row r="689" spans="5:21" s="15" customFormat="1" x14ac:dyDescent="0.3">
      <c r="E689" s="18"/>
      <c r="F689" s="25" t="s">
        <v>7</v>
      </c>
      <c r="G689" s="19" t="s">
        <v>7</v>
      </c>
      <c r="H689" s="20" t="s">
        <v>7</v>
      </c>
      <c r="I689" s="20" t="s">
        <v>7</v>
      </c>
      <c r="J689" s="21" t="s">
        <v>7</v>
      </c>
      <c r="K689" s="108" t="s">
        <v>7</v>
      </c>
      <c r="L689" s="109" t="s">
        <v>7</v>
      </c>
      <c r="M689" s="110"/>
      <c r="P689" s="23"/>
      <c r="U689" s="24"/>
    </row>
    <row r="690" spans="5:21" s="15" customFormat="1" x14ac:dyDescent="0.3">
      <c r="E690" s="18"/>
      <c r="F690" s="25" t="s">
        <v>7</v>
      </c>
      <c r="G690" s="19" t="s">
        <v>7</v>
      </c>
      <c r="H690" s="20" t="s">
        <v>7</v>
      </c>
      <c r="I690" s="20" t="s">
        <v>7</v>
      </c>
      <c r="J690" s="21" t="s">
        <v>7</v>
      </c>
      <c r="K690" s="108" t="s">
        <v>7</v>
      </c>
      <c r="L690" s="109" t="s">
        <v>7</v>
      </c>
      <c r="M690" s="110"/>
      <c r="P690" s="23"/>
      <c r="U690" s="24"/>
    </row>
    <row r="691" spans="5:21" s="15" customFormat="1" x14ac:dyDescent="0.3">
      <c r="E691" s="18"/>
      <c r="F691" s="25" t="s">
        <v>7</v>
      </c>
      <c r="G691" s="19" t="s">
        <v>7</v>
      </c>
      <c r="H691" s="20" t="s">
        <v>7</v>
      </c>
      <c r="I691" s="20" t="s">
        <v>7</v>
      </c>
      <c r="J691" s="21" t="s">
        <v>7</v>
      </c>
      <c r="K691" s="108" t="s">
        <v>7</v>
      </c>
      <c r="L691" s="109" t="s">
        <v>7</v>
      </c>
      <c r="M691" s="110"/>
      <c r="P691" s="23"/>
      <c r="U691" s="24"/>
    </row>
    <row r="692" spans="5:21" s="15" customFormat="1" x14ac:dyDescent="0.3">
      <c r="E692" s="18"/>
      <c r="F692" s="25" t="s">
        <v>7</v>
      </c>
      <c r="G692" s="19" t="s">
        <v>7</v>
      </c>
      <c r="H692" s="20" t="s">
        <v>7</v>
      </c>
      <c r="I692" s="20" t="s">
        <v>7</v>
      </c>
      <c r="J692" s="21" t="s">
        <v>7</v>
      </c>
      <c r="K692" s="108" t="s">
        <v>7</v>
      </c>
      <c r="L692" s="109" t="s">
        <v>7</v>
      </c>
      <c r="M692" s="110"/>
      <c r="P692" s="23"/>
      <c r="U692" s="24"/>
    </row>
    <row r="693" spans="5:21" s="15" customFormat="1" x14ac:dyDescent="0.3">
      <c r="E693" s="18"/>
      <c r="F693" s="25" t="s">
        <v>7</v>
      </c>
      <c r="G693" s="19" t="s">
        <v>7</v>
      </c>
      <c r="H693" s="20" t="s">
        <v>7</v>
      </c>
      <c r="I693" s="20" t="s">
        <v>7</v>
      </c>
      <c r="J693" s="21" t="s">
        <v>7</v>
      </c>
      <c r="K693" s="108" t="s">
        <v>7</v>
      </c>
      <c r="L693" s="109" t="s">
        <v>7</v>
      </c>
      <c r="M693" s="110"/>
      <c r="P693" s="23"/>
      <c r="U693" s="24"/>
    </row>
    <row r="694" spans="5:21" s="15" customFormat="1" x14ac:dyDescent="0.3">
      <c r="E694" s="18"/>
      <c r="F694" s="25" t="s">
        <v>7</v>
      </c>
      <c r="G694" s="19" t="s">
        <v>7</v>
      </c>
      <c r="H694" s="20" t="s">
        <v>7</v>
      </c>
      <c r="I694" s="20" t="s">
        <v>7</v>
      </c>
      <c r="J694" s="21" t="s">
        <v>7</v>
      </c>
      <c r="K694" s="108" t="s">
        <v>7</v>
      </c>
      <c r="L694" s="109" t="s">
        <v>7</v>
      </c>
      <c r="M694" s="110"/>
      <c r="P694" s="23"/>
      <c r="U694" s="24"/>
    </row>
    <row r="695" spans="5:21" s="15" customFormat="1" x14ac:dyDescent="0.3">
      <c r="E695" s="18"/>
      <c r="F695" s="25" t="s">
        <v>7</v>
      </c>
      <c r="G695" s="19" t="s">
        <v>7</v>
      </c>
      <c r="H695" s="20" t="s">
        <v>7</v>
      </c>
      <c r="I695" s="20" t="s">
        <v>7</v>
      </c>
      <c r="J695" s="21" t="s">
        <v>7</v>
      </c>
      <c r="K695" s="108" t="s">
        <v>7</v>
      </c>
      <c r="L695" s="109" t="s">
        <v>7</v>
      </c>
      <c r="M695" s="110"/>
      <c r="P695" s="23"/>
      <c r="U695" s="24"/>
    </row>
    <row r="696" spans="5:21" s="15" customFormat="1" x14ac:dyDescent="0.3">
      <c r="E696" s="18"/>
      <c r="F696" s="25" t="s">
        <v>7</v>
      </c>
      <c r="G696" s="19" t="s">
        <v>7</v>
      </c>
      <c r="H696" s="20" t="s">
        <v>7</v>
      </c>
      <c r="I696" s="20" t="s">
        <v>7</v>
      </c>
      <c r="J696" s="21" t="s">
        <v>7</v>
      </c>
      <c r="K696" s="108" t="s">
        <v>7</v>
      </c>
      <c r="L696" s="109" t="s">
        <v>7</v>
      </c>
      <c r="M696" s="110"/>
      <c r="P696" s="23"/>
      <c r="U696" s="24"/>
    </row>
    <row r="697" spans="5:21" s="15" customFormat="1" x14ac:dyDescent="0.3">
      <c r="E697" s="18"/>
      <c r="F697" s="25" t="s">
        <v>7</v>
      </c>
      <c r="G697" s="19" t="s">
        <v>7</v>
      </c>
      <c r="H697" s="20" t="s">
        <v>7</v>
      </c>
      <c r="I697" s="20" t="s">
        <v>7</v>
      </c>
      <c r="J697" s="21" t="s">
        <v>7</v>
      </c>
      <c r="K697" s="108" t="s">
        <v>7</v>
      </c>
      <c r="L697" s="109" t="s">
        <v>7</v>
      </c>
      <c r="M697" s="110"/>
      <c r="P697" s="23"/>
      <c r="U697" s="24"/>
    </row>
    <row r="698" spans="5:21" s="15" customFormat="1" x14ac:dyDescent="0.3">
      <c r="E698" s="18"/>
      <c r="F698" s="25" t="s">
        <v>7</v>
      </c>
      <c r="G698" s="19" t="s">
        <v>7</v>
      </c>
      <c r="H698" s="20" t="s">
        <v>7</v>
      </c>
      <c r="I698" s="20" t="s">
        <v>7</v>
      </c>
      <c r="J698" s="21" t="s">
        <v>7</v>
      </c>
      <c r="K698" s="108" t="s">
        <v>7</v>
      </c>
      <c r="L698" s="109" t="s">
        <v>7</v>
      </c>
      <c r="M698" s="110"/>
      <c r="P698" s="23"/>
      <c r="U698" s="24"/>
    </row>
    <row r="699" spans="5:21" s="15" customFormat="1" x14ac:dyDescent="0.3">
      <c r="E699" s="18"/>
      <c r="F699" s="25" t="s">
        <v>7</v>
      </c>
      <c r="G699" s="19" t="s">
        <v>7</v>
      </c>
      <c r="H699" s="20" t="s">
        <v>7</v>
      </c>
      <c r="I699" s="20" t="s">
        <v>7</v>
      </c>
      <c r="J699" s="21" t="s">
        <v>7</v>
      </c>
      <c r="K699" s="108" t="s">
        <v>7</v>
      </c>
      <c r="L699" s="109" t="s">
        <v>7</v>
      </c>
      <c r="M699" s="110"/>
      <c r="P699" s="23"/>
      <c r="U699" s="24"/>
    </row>
    <row r="700" spans="5:21" s="15" customFormat="1" x14ac:dyDescent="0.3">
      <c r="E700" s="18"/>
      <c r="F700" s="25" t="s">
        <v>7</v>
      </c>
      <c r="G700" s="19" t="s">
        <v>7</v>
      </c>
      <c r="H700" s="20" t="s">
        <v>7</v>
      </c>
      <c r="I700" s="20" t="s">
        <v>7</v>
      </c>
      <c r="J700" s="21" t="s">
        <v>7</v>
      </c>
      <c r="K700" s="108" t="s">
        <v>7</v>
      </c>
      <c r="L700" s="109" t="s">
        <v>7</v>
      </c>
      <c r="M700" s="110"/>
      <c r="P700" s="23"/>
      <c r="U700" s="24"/>
    </row>
    <row r="701" spans="5:21" s="15" customFormat="1" x14ac:dyDescent="0.3">
      <c r="E701" s="18"/>
      <c r="F701" s="25" t="s">
        <v>7</v>
      </c>
      <c r="G701" s="19" t="s">
        <v>7</v>
      </c>
      <c r="H701" s="20" t="s">
        <v>7</v>
      </c>
      <c r="I701" s="20" t="s">
        <v>7</v>
      </c>
      <c r="J701" s="21" t="s">
        <v>7</v>
      </c>
      <c r="K701" s="108" t="s">
        <v>7</v>
      </c>
      <c r="L701" s="109" t="s">
        <v>7</v>
      </c>
      <c r="M701" s="110"/>
      <c r="P701" s="23"/>
      <c r="U701" s="24"/>
    </row>
    <row r="702" spans="5:21" s="15" customFormat="1" x14ac:dyDescent="0.3">
      <c r="E702" s="18"/>
      <c r="F702" s="25" t="s">
        <v>7</v>
      </c>
      <c r="G702" s="19" t="s">
        <v>7</v>
      </c>
      <c r="H702" s="20" t="s">
        <v>7</v>
      </c>
      <c r="I702" s="20" t="s">
        <v>7</v>
      </c>
      <c r="J702" s="21" t="s">
        <v>7</v>
      </c>
      <c r="K702" s="108" t="s">
        <v>7</v>
      </c>
      <c r="L702" s="109" t="s">
        <v>7</v>
      </c>
      <c r="M702" s="110"/>
      <c r="P702" s="23"/>
      <c r="U702" s="24"/>
    </row>
    <row r="703" spans="5:21" s="15" customFormat="1" x14ac:dyDescent="0.3">
      <c r="E703" s="18"/>
      <c r="F703" s="25" t="s">
        <v>7</v>
      </c>
      <c r="G703" s="19" t="s">
        <v>7</v>
      </c>
      <c r="H703" s="20" t="s">
        <v>7</v>
      </c>
      <c r="I703" s="20" t="s">
        <v>7</v>
      </c>
      <c r="J703" s="21" t="s">
        <v>7</v>
      </c>
      <c r="K703" s="108" t="s">
        <v>7</v>
      </c>
      <c r="L703" s="109" t="s">
        <v>7</v>
      </c>
      <c r="M703" s="110"/>
      <c r="P703" s="23"/>
      <c r="U703" s="24"/>
    </row>
    <row r="704" spans="5:21" s="15" customFormat="1" x14ac:dyDescent="0.3">
      <c r="E704" s="18"/>
      <c r="F704" s="25" t="s">
        <v>7</v>
      </c>
      <c r="G704" s="19" t="s">
        <v>7</v>
      </c>
      <c r="H704" s="20" t="s">
        <v>7</v>
      </c>
      <c r="I704" s="20" t="s">
        <v>7</v>
      </c>
      <c r="J704" s="21" t="s">
        <v>7</v>
      </c>
      <c r="K704" s="108" t="s">
        <v>7</v>
      </c>
      <c r="L704" s="109" t="s">
        <v>7</v>
      </c>
      <c r="M704" s="110"/>
      <c r="P704" s="23"/>
      <c r="U704" s="24"/>
    </row>
    <row r="705" spans="5:21" s="15" customFormat="1" x14ac:dyDescent="0.3">
      <c r="E705" s="18"/>
      <c r="F705" s="25" t="s">
        <v>7</v>
      </c>
      <c r="G705" s="19" t="s">
        <v>7</v>
      </c>
      <c r="H705" s="20" t="s">
        <v>7</v>
      </c>
      <c r="I705" s="20" t="s">
        <v>7</v>
      </c>
      <c r="J705" s="21" t="s">
        <v>7</v>
      </c>
      <c r="K705" s="108" t="s">
        <v>7</v>
      </c>
      <c r="L705" s="109" t="s">
        <v>7</v>
      </c>
      <c r="M705" s="110"/>
      <c r="P705" s="23"/>
      <c r="U705" s="24"/>
    </row>
    <row r="706" spans="5:21" s="15" customFormat="1" x14ac:dyDescent="0.3">
      <c r="E706" s="18"/>
      <c r="F706" s="25" t="s">
        <v>7</v>
      </c>
      <c r="G706" s="19" t="s">
        <v>7</v>
      </c>
      <c r="H706" s="20" t="s">
        <v>7</v>
      </c>
      <c r="I706" s="20" t="s">
        <v>7</v>
      </c>
      <c r="J706" s="21" t="s">
        <v>7</v>
      </c>
      <c r="K706" s="108" t="s">
        <v>7</v>
      </c>
      <c r="L706" s="109" t="s">
        <v>7</v>
      </c>
      <c r="M706" s="110"/>
      <c r="P706" s="23"/>
      <c r="U706" s="24"/>
    </row>
    <row r="707" spans="5:21" s="15" customFormat="1" x14ac:dyDescent="0.3">
      <c r="E707" s="18"/>
      <c r="F707" s="25" t="s">
        <v>7</v>
      </c>
      <c r="G707" s="19" t="s">
        <v>7</v>
      </c>
      <c r="H707" s="20" t="s">
        <v>7</v>
      </c>
      <c r="I707" s="20" t="s">
        <v>7</v>
      </c>
      <c r="J707" s="21" t="s">
        <v>7</v>
      </c>
      <c r="K707" s="108" t="s">
        <v>7</v>
      </c>
      <c r="L707" s="109" t="s">
        <v>7</v>
      </c>
      <c r="M707" s="110"/>
      <c r="P707" s="23"/>
      <c r="U707" s="24"/>
    </row>
    <row r="708" spans="5:21" s="15" customFormat="1" x14ac:dyDescent="0.3">
      <c r="E708" s="18"/>
      <c r="F708" s="25" t="s">
        <v>7</v>
      </c>
      <c r="G708" s="19" t="s">
        <v>7</v>
      </c>
      <c r="H708" s="20" t="s">
        <v>7</v>
      </c>
      <c r="I708" s="20" t="s">
        <v>7</v>
      </c>
      <c r="J708" s="21" t="s">
        <v>7</v>
      </c>
      <c r="K708" s="108" t="s">
        <v>7</v>
      </c>
      <c r="L708" s="109" t="s">
        <v>7</v>
      </c>
      <c r="M708" s="110"/>
      <c r="P708" s="23"/>
      <c r="U708" s="24"/>
    </row>
    <row r="709" spans="5:21" s="15" customFormat="1" x14ac:dyDescent="0.3">
      <c r="E709" s="18"/>
      <c r="F709" s="25" t="s">
        <v>7</v>
      </c>
      <c r="G709" s="19" t="s">
        <v>7</v>
      </c>
      <c r="H709" s="20" t="s">
        <v>7</v>
      </c>
      <c r="I709" s="20" t="s">
        <v>7</v>
      </c>
      <c r="J709" s="21" t="s">
        <v>7</v>
      </c>
      <c r="K709" s="108" t="s">
        <v>7</v>
      </c>
      <c r="L709" s="109" t="s">
        <v>7</v>
      </c>
      <c r="M709" s="110"/>
      <c r="P709" s="23"/>
      <c r="U709" s="24"/>
    </row>
    <row r="710" spans="5:21" s="15" customFormat="1" x14ac:dyDescent="0.3">
      <c r="E710" s="18"/>
      <c r="F710" s="25" t="s">
        <v>7</v>
      </c>
      <c r="G710" s="19" t="s">
        <v>7</v>
      </c>
      <c r="H710" s="20" t="s">
        <v>7</v>
      </c>
      <c r="I710" s="20" t="s">
        <v>7</v>
      </c>
      <c r="J710" s="21" t="s">
        <v>7</v>
      </c>
      <c r="K710" s="108" t="s">
        <v>7</v>
      </c>
      <c r="L710" s="109" t="s">
        <v>7</v>
      </c>
      <c r="M710" s="110"/>
      <c r="P710" s="23"/>
      <c r="U710" s="24"/>
    </row>
    <row r="711" spans="5:21" s="15" customFormat="1" x14ac:dyDescent="0.3">
      <c r="E711" s="18"/>
      <c r="F711" s="25" t="s">
        <v>7</v>
      </c>
      <c r="G711" s="19" t="s">
        <v>7</v>
      </c>
      <c r="H711" s="20" t="s">
        <v>7</v>
      </c>
      <c r="I711" s="20" t="s">
        <v>7</v>
      </c>
      <c r="J711" s="21" t="s">
        <v>7</v>
      </c>
      <c r="K711" s="108" t="s">
        <v>7</v>
      </c>
      <c r="L711" s="109" t="s">
        <v>7</v>
      </c>
      <c r="M711" s="110"/>
      <c r="P711" s="23"/>
      <c r="U711" s="24"/>
    </row>
    <row r="712" spans="5:21" s="15" customFormat="1" x14ac:dyDescent="0.3">
      <c r="E712" s="18"/>
      <c r="F712" s="25" t="s">
        <v>7</v>
      </c>
      <c r="G712" s="19" t="s">
        <v>7</v>
      </c>
      <c r="H712" s="20" t="s">
        <v>7</v>
      </c>
      <c r="I712" s="20" t="s">
        <v>7</v>
      </c>
      <c r="J712" s="21" t="s">
        <v>7</v>
      </c>
      <c r="K712" s="108" t="s">
        <v>7</v>
      </c>
      <c r="L712" s="109" t="s">
        <v>7</v>
      </c>
      <c r="M712" s="110"/>
      <c r="P712" s="23"/>
      <c r="U712" s="24"/>
    </row>
    <row r="713" spans="5:21" s="15" customFormat="1" x14ac:dyDescent="0.3">
      <c r="E713" s="18"/>
      <c r="F713" s="25" t="s">
        <v>7</v>
      </c>
      <c r="G713" s="19" t="s">
        <v>7</v>
      </c>
      <c r="H713" s="20" t="s">
        <v>7</v>
      </c>
      <c r="I713" s="20" t="s">
        <v>7</v>
      </c>
      <c r="J713" s="21" t="s">
        <v>7</v>
      </c>
      <c r="K713" s="108" t="s">
        <v>7</v>
      </c>
      <c r="L713" s="109" t="s">
        <v>7</v>
      </c>
      <c r="M713" s="110"/>
      <c r="P713" s="23"/>
      <c r="U713" s="24"/>
    </row>
    <row r="714" spans="5:21" s="15" customFormat="1" x14ac:dyDescent="0.3">
      <c r="E714" s="18"/>
      <c r="F714" s="25" t="s">
        <v>7</v>
      </c>
      <c r="G714" s="19" t="s">
        <v>7</v>
      </c>
      <c r="H714" s="20" t="s">
        <v>7</v>
      </c>
      <c r="I714" s="20" t="s">
        <v>7</v>
      </c>
      <c r="J714" s="21" t="s">
        <v>7</v>
      </c>
      <c r="K714" s="108" t="s">
        <v>7</v>
      </c>
      <c r="L714" s="109" t="s">
        <v>7</v>
      </c>
      <c r="M714" s="110"/>
      <c r="P714" s="23"/>
      <c r="U714" s="24"/>
    </row>
    <row r="715" spans="5:21" s="15" customFormat="1" x14ac:dyDescent="0.3">
      <c r="E715" s="18"/>
      <c r="F715" s="25" t="s">
        <v>7</v>
      </c>
      <c r="G715" s="19" t="s">
        <v>7</v>
      </c>
      <c r="H715" s="20" t="s">
        <v>7</v>
      </c>
      <c r="I715" s="20" t="s">
        <v>7</v>
      </c>
      <c r="J715" s="21" t="s">
        <v>7</v>
      </c>
      <c r="K715" s="108" t="s">
        <v>7</v>
      </c>
      <c r="L715" s="109" t="s">
        <v>7</v>
      </c>
      <c r="M715" s="110"/>
      <c r="P715" s="23"/>
      <c r="U715" s="24"/>
    </row>
    <row r="716" spans="5:21" s="15" customFormat="1" x14ac:dyDescent="0.3">
      <c r="E716" s="18"/>
      <c r="F716" s="25" t="s">
        <v>7</v>
      </c>
      <c r="G716" s="19" t="s">
        <v>7</v>
      </c>
      <c r="H716" s="20" t="s">
        <v>7</v>
      </c>
      <c r="I716" s="20" t="s">
        <v>7</v>
      </c>
      <c r="J716" s="21" t="s">
        <v>7</v>
      </c>
      <c r="K716" s="108" t="s">
        <v>7</v>
      </c>
      <c r="L716" s="109" t="s">
        <v>7</v>
      </c>
      <c r="M716" s="110"/>
      <c r="P716" s="23"/>
      <c r="U716" s="24"/>
    </row>
    <row r="717" spans="5:21" s="15" customFormat="1" x14ac:dyDescent="0.3">
      <c r="E717" s="18"/>
      <c r="F717" s="25" t="s">
        <v>7</v>
      </c>
      <c r="G717" s="19" t="s">
        <v>7</v>
      </c>
      <c r="H717" s="20" t="s">
        <v>7</v>
      </c>
      <c r="I717" s="20" t="s">
        <v>7</v>
      </c>
      <c r="J717" s="21" t="s">
        <v>7</v>
      </c>
      <c r="K717" s="108" t="s">
        <v>7</v>
      </c>
      <c r="L717" s="109" t="s">
        <v>7</v>
      </c>
      <c r="M717" s="110"/>
      <c r="P717" s="23"/>
      <c r="U717" s="24"/>
    </row>
    <row r="718" spans="5:21" s="15" customFormat="1" x14ac:dyDescent="0.3">
      <c r="E718" s="18"/>
      <c r="F718" s="25" t="s">
        <v>7</v>
      </c>
      <c r="G718" s="19" t="s">
        <v>7</v>
      </c>
      <c r="H718" s="20" t="s">
        <v>7</v>
      </c>
      <c r="I718" s="20" t="s">
        <v>7</v>
      </c>
      <c r="J718" s="21" t="s">
        <v>7</v>
      </c>
      <c r="K718" s="108" t="s">
        <v>7</v>
      </c>
      <c r="L718" s="109" t="s">
        <v>7</v>
      </c>
      <c r="M718" s="110"/>
      <c r="P718" s="23"/>
      <c r="U718" s="24"/>
    </row>
    <row r="719" spans="5:21" s="15" customFormat="1" x14ac:dyDescent="0.3">
      <c r="E719" s="18"/>
      <c r="F719" s="25" t="s">
        <v>7</v>
      </c>
      <c r="G719" s="19" t="s">
        <v>7</v>
      </c>
      <c r="H719" s="20" t="s">
        <v>7</v>
      </c>
      <c r="I719" s="20" t="s">
        <v>7</v>
      </c>
      <c r="J719" s="21" t="s">
        <v>7</v>
      </c>
      <c r="K719" s="108" t="s">
        <v>7</v>
      </c>
      <c r="L719" s="109" t="s">
        <v>7</v>
      </c>
      <c r="M719" s="110"/>
      <c r="P719" s="23"/>
      <c r="U719" s="24"/>
    </row>
    <row r="720" spans="5:21" s="15" customFormat="1" x14ac:dyDescent="0.3">
      <c r="E720" s="18"/>
      <c r="F720" s="25" t="s">
        <v>7</v>
      </c>
      <c r="G720" s="19" t="s">
        <v>7</v>
      </c>
      <c r="H720" s="20" t="s">
        <v>7</v>
      </c>
      <c r="I720" s="20" t="s">
        <v>7</v>
      </c>
      <c r="J720" s="21" t="s">
        <v>7</v>
      </c>
      <c r="K720" s="108" t="s">
        <v>7</v>
      </c>
      <c r="L720" s="109" t="s">
        <v>7</v>
      </c>
      <c r="M720" s="110"/>
      <c r="P720" s="23"/>
      <c r="U720" s="24"/>
    </row>
    <row r="721" spans="5:21" s="15" customFormat="1" x14ac:dyDescent="0.3">
      <c r="E721" s="18"/>
      <c r="F721" s="25" t="s">
        <v>7</v>
      </c>
      <c r="G721" s="19" t="s">
        <v>7</v>
      </c>
      <c r="H721" s="20" t="s">
        <v>7</v>
      </c>
      <c r="I721" s="20" t="s">
        <v>7</v>
      </c>
      <c r="J721" s="21" t="s">
        <v>7</v>
      </c>
      <c r="K721" s="108" t="s">
        <v>7</v>
      </c>
      <c r="L721" s="109" t="s">
        <v>7</v>
      </c>
      <c r="M721" s="110"/>
      <c r="P721" s="23"/>
      <c r="U721" s="24"/>
    </row>
    <row r="722" spans="5:21" s="15" customFormat="1" x14ac:dyDescent="0.3">
      <c r="E722" s="18"/>
      <c r="F722" s="25" t="s">
        <v>7</v>
      </c>
      <c r="G722" s="19" t="s">
        <v>7</v>
      </c>
      <c r="H722" s="20" t="s">
        <v>7</v>
      </c>
      <c r="I722" s="20" t="s">
        <v>7</v>
      </c>
      <c r="J722" s="21" t="s">
        <v>7</v>
      </c>
      <c r="K722" s="108" t="s">
        <v>7</v>
      </c>
      <c r="L722" s="109" t="s">
        <v>7</v>
      </c>
      <c r="M722" s="110"/>
      <c r="P722" s="23"/>
      <c r="U722" s="24"/>
    </row>
    <row r="723" spans="5:21" s="15" customFormat="1" x14ac:dyDescent="0.3">
      <c r="E723" s="18"/>
      <c r="F723" s="25" t="s">
        <v>7</v>
      </c>
      <c r="G723" s="19" t="s">
        <v>7</v>
      </c>
      <c r="H723" s="20" t="s">
        <v>7</v>
      </c>
      <c r="I723" s="20" t="s">
        <v>7</v>
      </c>
      <c r="J723" s="21" t="s">
        <v>7</v>
      </c>
      <c r="K723" s="108" t="s">
        <v>7</v>
      </c>
      <c r="L723" s="109" t="s">
        <v>7</v>
      </c>
      <c r="M723" s="110"/>
      <c r="P723" s="23"/>
      <c r="U723" s="24"/>
    </row>
    <row r="724" spans="5:21" s="15" customFormat="1" x14ac:dyDescent="0.3">
      <c r="E724" s="18"/>
      <c r="F724" s="25" t="s">
        <v>7</v>
      </c>
      <c r="G724" s="19" t="s">
        <v>7</v>
      </c>
      <c r="H724" s="20" t="s">
        <v>7</v>
      </c>
      <c r="I724" s="20" t="s">
        <v>7</v>
      </c>
      <c r="J724" s="21" t="s">
        <v>7</v>
      </c>
      <c r="K724" s="108" t="s">
        <v>7</v>
      </c>
      <c r="L724" s="109" t="s">
        <v>7</v>
      </c>
      <c r="M724" s="110"/>
      <c r="P724" s="23"/>
      <c r="U724" s="24"/>
    </row>
    <row r="725" spans="5:21" s="15" customFormat="1" x14ac:dyDescent="0.3">
      <c r="E725" s="18"/>
      <c r="F725" s="25" t="s">
        <v>7</v>
      </c>
      <c r="G725" s="19" t="s">
        <v>7</v>
      </c>
      <c r="H725" s="20" t="s">
        <v>7</v>
      </c>
      <c r="I725" s="20" t="s">
        <v>7</v>
      </c>
      <c r="J725" s="21" t="s">
        <v>7</v>
      </c>
      <c r="K725" s="108" t="s">
        <v>7</v>
      </c>
      <c r="L725" s="109" t="s">
        <v>7</v>
      </c>
      <c r="M725" s="110"/>
      <c r="P725" s="23"/>
      <c r="U725" s="24"/>
    </row>
    <row r="726" spans="5:21" s="15" customFormat="1" x14ac:dyDescent="0.3">
      <c r="E726" s="18"/>
      <c r="F726" s="25" t="s">
        <v>7</v>
      </c>
      <c r="G726" s="19" t="s">
        <v>7</v>
      </c>
      <c r="H726" s="20" t="s">
        <v>7</v>
      </c>
      <c r="I726" s="20" t="s">
        <v>7</v>
      </c>
      <c r="J726" s="21" t="s">
        <v>7</v>
      </c>
      <c r="K726" s="108" t="s">
        <v>7</v>
      </c>
      <c r="L726" s="109" t="s">
        <v>7</v>
      </c>
      <c r="M726" s="110"/>
      <c r="P726" s="23"/>
      <c r="U726" s="24"/>
    </row>
    <row r="727" spans="5:21" s="15" customFormat="1" x14ac:dyDescent="0.3">
      <c r="E727" s="18"/>
      <c r="F727" s="25" t="s">
        <v>7</v>
      </c>
      <c r="G727" s="19" t="s">
        <v>7</v>
      </c>
      <c r="H727" s="20" t="s">
        <v>7</v>
      </c>
      <c r="I727" s="20" t="s">
        <v>7</v>
      </c>
      <c r="J727" s="21" t="s">
        <v>7</v>
      </c>
      <c r="K727" s="108" t="s">
        <v>7</v>
      </c>
      <c r="L727" s="109" t="s">
        <v>7</v>
      </c>
      <c r="M727" s="110"/>
      <c r="P727" s="23"/>
      <c r="U727" s="24"/>
    </row>
    <row r="728" spans="5:21" s="15" customFormat="1" x14ac:dyDescent="0.3">
      <c r="E728" s="18"/>
      <c r="F728" s="25" t="s">
        <v>7</v>
      </c>
      <c r="G728" s="19" t="s">
        <v>7</v>
      </c>
      <c r="H728" s="20" t="s">
        <v>7</v>
      </c>
      <c r="I728" s="20" t="s">
        <v>7</v>
      </c>
      <c r="J728" s="21" t="s">
        <v>7</v>
      </c>
      <c r="K728" s="108" t="s">
        <v>7</v>
      </c>
      <c r="L728" s="109" t="s">
        <v>7</v>
      </c>
      <c r="M728" s="110"/>
      <c r="P728" s="23"/>
      <c r="U728" s="24"/>
    </row>
    <row r="729" spans="5:21" s="15" customFormat="1" x14ac:dyDescent="0.3">
      <c r="E729" s="18"/>
      <c r="F729" s="25" t="s">
        <v>7</v>
      </c>
      <c r="G729" s="19" t="s">
        <v>7</v>
      </c>
      <c r="H729" s="20" t="s">
        <v>7</v>
      </c>
      <c r="I729" s="20" t="s">
        <v>7</v>
      </c>
      <c r="J729" s="21" t="s">
        <v>7</v>
      </c>
      <c r="K729" s="108" t="s">
        <v>7</v>
      </c>
      <c r="L729" s="109" t="s">
        <v>7</v>
      </c>
      <c r="M729" s="110"/>
      <c r="P729" s="23"/>
      <c r="U729" s="24"/>
    </row>
    <row r="730" spans="5:21" s="15" customFormat="1" x14ac:dyDescent="0.3">
      <c r="E730" s="18"/>
      <c r="F730" s="25" t="s">
        <v>7</v>
      </c>
      <c r="G730" s="19" t="s">
        <v>7</v>
      </c>
      <c r="H730" s="20" t="s">
        <v>7</v>
      </c>
      <c r="I730" s="20" t="s">
        <v>7</v>
      </c>
      <c r="J730" s="21" t="s">
        <v>7</v>
      </c>
      <c r="K730" s="108" t="s">
        <v>7</v>
      </c>
      <c r="L730" s="109" t="s">
        <v>7</v>
      </c>
      <c r="M730" s="110"/>
      <c r="P730" s="23"/>
      <c r="U730" s="24"/>
    </row>
    <row r="731" spans="5:21" s="15" customFormat="1" x14ac:dyDescent="0.3">
      <c r="E731" s="18"/>
      <c r="F731" s="25" t="s">
        <v>7</v>
      </c>
      <c r="G731" s="19" t="s">
        <v>7</v>
      </c>
      <c r="H731" s="20" t="s">
        <v>7</v>
      </c>
      <c r="I731" s="20" t="s">
        <v>7</v>
      </c>
      <c r="J731" s="21" t="s">
        <v>7</v>
      </c>
      <c r="K731" s="108" t="s">
        <v>7</v>
      </c>
      <c r="L731" s="109" t="s">
        <v>7</v>
      </c>
      <c r="M731" s="110"/>
      <c r="P731" s="23"/>
      <c r="U731" s="24"/>
    </row>
    <row r="732" spans="5:21" s="15" customFormat="1" x14ac:dyDescent="0.3">
      <c r="E732" s="18"/>
      <c r="F732" s="25" t="s">
        <v>7</v>
      </c>
      <c r="G732" s="19" t="s">
        <v>7</v>
      </c>
      <c r="H732" s="20" t="s">
        <v>7</v>
      </c>
      <c r="I732" s="20" t="s">
        <v>7</v>
      </c>
      <c r="J732" s="21" t="s">
        <v>7</v>
      </c>
      <c r="K732" s="108" t="s">
        <v>7</v>
      </c>
      <c r="L732" s="109" t="s">
        <v>7</v>
      </c>
      <c r="M732" s="110"/>
      <c r="P732" s="23"/>
      <c r="U732" s="24"/>
    </row>
    <row r="733" spans="5:21" s="15" customFormat="1" x14ac:dyDescent="0.3">
      <c r="E733" s="18"/>
      <c r="F733" s="25" t="s">
        <v>7</v>
      </c>
      <c r="G733" s="19" t="s">
        <v>7</v>
      </c>
      <c r="H733" s="20" t="s">
        <v>7</v>
      </c>
      <c r="I733" s="20" t="s">
        <v>7</v>
      </c>
      <c r="J733" s="21" t="s">
        <v>7</v>
      </c>
      <c r="K733" s="108" t="s">
        <v>7</v>
      </c>
      <c r="L733" s="109" t="s">
        <v>7</v>
      </c>
      <c r="M733" s="110"/>
      <c r="P733" s="23"/>
      <c r="U733" s="24"/>
    </row>
    <row r="734" spans="5:21" s="15" customFormat="1" x14ac:dyDescent="0.3">
      <c r="E734" s="18"/>
      <c r="F734" s="25" t="s">
        <v>7</v>
      </c>
      <c r="G734" s="19" t="s">
        <v>7</v>
      </c>
      <c r="H734" s="20" t="s">
        <v>7</v>
      </c>
      <c r="I734" s="20" t="s">
        <v>7</v>
      </c>
      <c r="J734" s="21" t="s">
        <v>7</v>
      </c>
      <c r="K734" s="108" t="s">
        <v>7</v>
      </c>
      <c r="L734" s="109" t="s">
        <v>7</v>
      </c>
      <c r="M734" s="110"/>
      <c r="P734" s="23"/>
      <c r="U734" s="24"/>
    </row>
    <row r="735" spans="5:21" s="15" customFormat="1" x14ac:dyDescent="0.3">
      <c r="E735" s="18"/>
      <c r="F735" s="25" t="s">
        <v>7</v>
      </c>
      <c r="G735" s="19" t="s">
        <v>7</v>
      </c>
      <c r="H735" s="20" t="s">
        <v>7</v>
      </c>
      <c r="I735" s="20" t="s">
        <v>7</v>
      </c>
      <c r="J735" s="21" t="s">
        <v>7</v>
      </c>
      <c r="K735" s="108" t="s">
        <v>7</v>
      </c>
      <c r="L735" s="109" t="s">
        <v>7</v>
      </c>
      <c r="M735" s="110"/>
      <c r="P735" s="23"/>
      <c r="U735" s="24"/>
    </row>
    <row r="736" spans="5:21" s="15" customFormat="1" x14ac:dyDescent="0.3">
      <c r="E736" s="18"/>
      <c r="F736" s="25" t="s">
        <v>7</v>
      </c>
      <c r="G736" s="19" t="s">
        <v>7</v>
      </c>
      <c r="H736" s="20" t="s">
        <v>7</v>
      </c>
      <c r="I736" s="20" t="s">
        <v>7</v>
      </c>
      <c r="J736" s="21" t="s">
        <v>7</v>
      </c>
      <c r="K736" s="108" t="s">
        <v>7</v>
      </c>
      <c r="L736" s="109" t="s">
        <v>7</v>
      </c>
      <c r="M736" s="110"/>
      <c r="P736" s="23"/>
      <c r="U736" s="24"/>
    </row>
    <row r="737" spans="5:21" s="15" customFormat="1" x14ac:dyDescent="0.3">
      <c r="E737" s="18"/>
      <c r="F737" s="25" t="s">
        <v>7</v>
      </c>
      <c r="G737" s="19" t="s">
        <v>7</v>
      </c>
      <c r="H737" s="20" t="s">
        <v>7</v>
      </c>
      <c r="I737" s="20" t="s">
        <v>7</v>
      </c>
      <c r="J737" s="21" t="s">
        <v>7</v>
      </c>
      <c r="K737" s="108" t="s">
        <v>7</v>
      </c>
      <c r="L737" s="109" t="s">
        <v>7</v>
      </c>
      <c r="M737" s="110"/>
      <c r="P737" s="23"/>
      <c r="U737" s="24"/>
    </row>
    <row r="738" spans="5:21" s="15" customFormat="1" x14ac:dyDescent="0.3">
      <c r="E738" s="18"/>
      <c r="F738" s="25" t="s">
        <v>7</v>
      </c>
      <c r="G738" s="19" t="s">
        <v>7</v>
      </c>
      <c r="H738" s="20" t="s">
        <v>7</v>
      </c>
      <c r="I738" s="20" t="s">
        <v>7</v>
      </c>
      <c r="J738" s="21" t="s">
        <v>7</v>
      </c>
      <c r="K738" s="108" t="s">
        <v>7</v>
      </c>
      <c r="L738" s="109" t="s">
        <v>7</v>
      </c>
      <c r="M738" s="110"/>
      <c r="P738" s="23"/>
      <c r="U738" s="24"/>
    </row>
    <row r="739" spans="5:21" s="15" customFormat="1" x14ac:dyDescent="0.3">
      <c r="E739" s="18"/>
      <c r="F739" s="25" t="s">
        <v>7</v>
      </c>
      <c r="G739" s="19" t="s">
        <v>7</v>
      </c>
      <c r="H739" s="20" t="s">
        <v>7</v>
      </c>
      <c r="I739" s="20" t="s">
        <v>7</v>
      </c>
      <c r="J739" s="21" t="s">
        <v>7</v>
      </c>
      <c r="K739" s="108" t="s">
        <v>7</v>
      </c>
      <c r="L739" s="109" t="s">
        <v>7</v>
      </c>
      <c r="M739" s="110"/>
      <c r="P739" s="23"/>
      <c r="U739" s="24"/>
    </row>
    <row r="740" spans="5:21" s="15" customFormat="1" x14ac:dyDescent="0.3">
      <c r="E740" s="18"/>
      <c r="F740" s="25" t="s">
        <v>7</v>
      </c>
      <c r="G740" s="19" t="s">
        <v>7</v>
      </c>
      <c r="H740" s="20" t="s">
        <v>7</v>
      </c>
      <c r="I740" s="20" t="s">
        <v>7</v>
      </c>
      <c r="J740" s="21" t="s">
        <v>7</v>
      </c>
      <c r="K740" s="108" t="s">
        <v>7</v>
      </c>
      <c r="L740" s="109" t="s">
        <v>7</v>
      </c>
      <c r="M740" s="110"/>
      <c r="P740" s="23"/>
      <c r="U740" s="24"/>
    </row>
    <row r="741" spans="5:21" s="15" customFormat="1" x14ac:dyDescent="0.3">
      <c r="E741" s="18"/>
      <c r="F741" s="25" t="s">
        <v>7</v>
      </c>
      <c r="G741" s="19" t="s">
        <v>7</v>
      </c>
      <c r="H741" s="20" t="s">
        <v>7</v>
      </c>
      <c r="I741" s="20" t="s">
        <v>7</v>
      </c>
      <c r="J741" s="21" t="s">
        <v>7</v>
      </c>
      <c r="K741" s="108" t="s">
        <v>7</v>
      </c>
      <c r="L741" s="109" t="s">
        <v>7</v>
      </c>
      <c r="M741" s="110"/>
      <c r="P741" s="23"/>
      <c r="U741" s="24"/>
    </row>
    <row r="742" spans="5:21" s="15" customFormat="1" x14ac:dyDescent="0.3">
      <c r="E742" s="18"/>
      <c r="F742" s="25" t="s">
        <v>7</v>
      </c>
      <c r="G742" s="19" t="s">
        <v>7</v>
      </c>
      <c r="H742" s="20" t="s">
        <v>7</v>
      </c>
      <c r="I742" s="20" t="s">
        <v>7</v>
      </c>
      <c r="J742" s="21" t="s">
        <v>7</v>
      </c>
      <c r="K742" s="108" t="s">
        <v>7</v>
      </c>
      <c r="L742" s="109" t="s">
        <v>7</v>
      </c>
      <c r="M742" s="110"/>
      <c r="P742" s="23"/>
      <c r="U742" s="24"/>
    </row>
    <row r="743" spans="5:21" s="15" customFormat="1" x14ac:dyDescent="0.3">
      <c r="E743" s="18"/>
      <c r="F743" s="25" t="s">
        <v>7</v>
      </c>
      <c r="G743" s="19" t="s">
        <v>7</v>
      </c>
      <c r="H743" s="20" t="s">
        <v>7</v>
      </c>
      <c r="I743" s="20" t="s">
        <v>7</v>
      </c>
      <c r="J743" s="21" t="s">
        <v>7</v>
      </c>
      <c r="K743" s="108" t="s">
        <v>7</v>
      </c>
      <c r="L743" s="109" t="s">
        <v>7</v>
      </c>
      <c r="M743" s="110"/>
      <c r="P743" s="23"/>
      <c r="U743" s="24"/>
    </row>
    <row r="744" spans="5:21" s="15" customFormat="1" x14ac:dyDescent="0.3">
      <c r="E744" s="18"/>
      <c r="F744" s="25" t="s">
        <v>7</v>
      </c>
      <c r="G744" s="19" t="s">
        <v>7</v>
      </c>
      <c r="H744" s="20" t="s">
        <v>7</v>
      </c>
      <c r="I744" s="20" t="s">
        <v>7</v>
      </c>
      <c r="J744" s="21" t="s">
        <v>7</v>
      </c>
      <c r="K744" s="108" t="s">
        <v>7</v>
      </c>
      <c r="L744" s="109" t="s">
        <v>7</v>
      </c>
      <c r="M744" s="110"/>
      <c r="P744" s="23"/>
      <c r="U744" s="24"/>
    </row>
    <row r="745" spans="5:21" s="15" customFormat="1" x14ac:dyDescent="0.3">
      <c r="E745" s="18"/>
      <c r="F745" s="25" t="s">
        <v>7</v>
      </c>
      <c r="G745" s="19" t="s">
        <v>7</v>
      </c>
      <c r="H745" s="20" t="s">
        <v>7</v>
      </c>
      <c r="I745" s="20" t="s">
        <v>7</v>
      </c>
      <c r="J745" s="21" t="s">
        <v>7</v>
      </c>
      <c r="K745" s="108" t="s">
        <v>7</v>
      </c>
      <c r="L745" s="109" t="s">
        <v>7</v>
      </c>
      <c r="M745" s="110"/>
      <c r="P745" s="23"/>
      <c r="U745" s="24"/>
    </row>
    <row r="746" spans="5:21" s="15" customFormat="1" x14ac:dyDescent="0.3">
      <c r="E746" s="18"/>
      <c r="F746" s="25" t="s">
        <v>7</v>
      </c>
      <c r="G746" s="19" t="s">
        <v>7</v>
      </c>
      <c r="H746" s="20" t="s">
        <v>7</v>
      </c>
      <c r="I746" s="20" t="s">
        <v>7</v>
      </c>
      <c r="J746" s="21" t="s">
        <v>7</v>
      </c>
      <c r="K746" s="108" t="s">
        <v>7</v>
      </c>
      <c r="L746" s="109" t="s">
        <v>7</v>
      </c>
      <c r="M746" s="110"/>
      <c r="P746" s="23"/>
      <c r="U746" s="24"/>
    </row>
    <row r="747" spans="5:21" s="15" customFormat="1" x14ac:dyDescent="0.3">
      <c r="E747" s="18"/>
      <c r="F747" s="25" t="s">
        <v>7</v>
      </c>
      <c r="G747" s="19" t="s">
        <v>7</v>
      </c>
      <c r="H747" s="20" t="s">
        <v>7</v>
      </c>
      <c r="I747" s="20" t="s">
        <v>7</v>
      </c>
      <c r="J747" s="21" t="s">
        <v>7</v>
      </c>
      <c r="K747" s="108" t="s">
        <v>7</v>
      </c>
      <c r="L747" s="109" t="s">
        <v>7</v>
      </c>
      <c r="M747" s="110"/>
      <c r="P747" s="23"/>
      <c r="U747" s="24"/>
    </row>
    <row r="748" spans="5:21" s="15" customFormat="1" x14ac:dyDescent="0.3">
      <c r="E748" s="18"/>
      <c r="F748" s="25" t="s">
        <v>7</v>
      </c>
      <c r="G748" s="19" t="s">
        <v>7</v>
      </c>
      <c r="H748" s="20" t="s">
        <v>7</v>
      </c>
      <c r="I748" s="20" t="s">
        <v>7</v>
      </c>
      <c r="J748" s="21" t="s">
        <v>7</v>
      </c>
      <c r="K748" s="108" t="s">
        <v>7</v>
      </c>
      <c r="L748" s="109" t="s">
        <v>7</v>
      </c>
      <c r="M748" s="110"/>
      <c r="P748" s="23"/>
      <c r="U748" s="24"/>
    </row>
    <row r="749" spans="5:21" s="15" customFormat="1" x14ac:dyDescent="0.3">
      <c r="E749" s="18"/>
      <c r="F749" s="25" t="s">
        <v>7</v>
      </c>
      <c r="G749" s="19" t="s">
        <v>7</v>
      </c>
      <c r="H749" s="20" t="s">
        <v>7</v>
      </c>
      <c r="I749" s="20" t="s">
        <v>7</v>
      </c>
      <c r="J749" s="21" t="s">
        <v>7</v>
      </c>
      <c r="K749" s="108" t="s">
        <v>7</v>
      </c>
      <c r="L749" s="109" t="s">
        <v>7</v>
      </c>
      <c r="M749" s="110"/>
      <c r="P749" s="23"/>
      <c r="U749" s="24"/>
    </row>
    <row r="750" spans="5:21" s="15" customFormat="1" x14ac:dyDescent="0.3">
      <c r="E750" s="18"/>
      <c r="F750" s="25" t="s">
        <v>7</v>
      </c>
      <c r="G750" s="19" t="s">
        <v>7</v>
      </c>
      <c r="H750" s="20" t="s">
        <v>7</v>
      </c>
      <c r="I750" s="20" t="s">
        <v>7</v>
      </c>
      <c r="J750" s="21" t="s">
        <v>7</v>
      </c>
      <c r="K750" s="108" t="s">
        <v>7</v>
      </c>
      <c r="L750" s="109" t="s">
        <v>7</v>
      </c>
      <c r="M750" s="110"/>
      <c r="P750" s="23"/>
      <c r="U750" s="24"/>
    </row>
    <row r="751" spans="5:21" s="15" customFormat="1" x14ac:dyDescent="0.3">
      <c r="E751" s="18"/>
      <c r="F751" s="25" t="s">
        <v>7</v>
      </c>
      <c r="G751" s="19" t="s">
        <v>7</v>
      </c>
      <c r="H751" s="20" t="s">
        <v>7</v>
      </c>
      <c r="I751" s="20" t="s">
        <v>7</v>
      </c>
      <c r="J751" s="21" t="s">
        <v>7</v>
      </c>
      <c r="K751" s="108" t="s">
        <v>7</v>
      </c>
      <c r="L751" s="109" t="s">
        <v>7</v>
      </c>
      <c r="M751" s="110"/>
      <c r="P751" s="23"/>
      <c r="U751" s="24"/>
    </row>
    <row r="752" spans="5:21" s="15" customFormat="1" x14ac:dyDescent="0.3">
      <c r="E752" s="18"/>
      <c r="F752" s="25" t="s">
        <v>7</v>
      </c>
      <c r="G752" s="19" t="s">
        <v>7</v>
      </c>
      <c r="H752" s="20" t="s">
        <v>7</v>
      </c>
      <c r="I752" s="20" t="s">
        <v>7</v>
      </c>
      <c r="J752" s="21" t="s">
        <v>7</v>
      </c>
      <c r="K752" s="108" t="s">
        <v>7</v>
      </c>
      <c r="L752" s="109" t="s">
        <v>7</v>
      </c>
      <c r="M752" s="110"/>
      <c r="P752" s="23"/>
      <c r="U752" s="24"/>
    </row>
    <row r="753" spans="5:21" s="15" customFormat="1" x14ac:dyDescent="0.3">
      <c r="E753" s="18"/>
      <c r="F753" s="25" t="s">
        <v>7</v>
      </c>
      <c r="G753" s="19" t="s">
        <v>7</v>
      </c>
      <c r="H753" s="20" t="s">
        <v>7</v>
      </c>
      <c r="I753" s="20" t="s">
        <v>7</v>
      </c>
      <c r="J753" s="21" t="s">
        <v>7</v>
      </c>
      <c r="K753" s="108" t="s">
        <v>7</v>
      </c>
      <c r="L753" s="109" t="s">
        <v>7</v>
      </c>
      <c r="M753" s="110"/>
      <c r="P753" s="23"/>
      <c r="U753" s="24"/>
    </row>
    <row r="754" spans="5:21" s="15" customFormat="1" x14ac:dyDescent="0.3">
      <c r="E754" s="18"/>
      <c r="F754" s="25" t="s">
        <v>7</v>
      </c>
      <c r="G754" s="19" t="s">
        <v>7</v>
      </c>
      <c r="H754" s="20" t="s">
        <v>7</v>
      </c>
      <c r="I754" s="20" t="s">
        <v>7</v>
      </c>
      <c r="J754" s="21" t="s">
        <v>7</v>
      </c>
      <c r="K754" s="108" t="s">
        <v>7</v>
      </c>
      <c r="L754" s="109" t="s">
        <v>7</v>
      </c>
      <c r="M754" s="110"/>
      <c r="P754" s="23"/>
      <c r="U754" s="24"/>
    </row>
    <row r="755" spans="5:21" s="15" customFormat="1" x14ac:dyDescent="0.3">
      <c r="E755" s="18"/>
      <c r="F755" s="25" t="s">
        <v>7</v>
      </c>
      <c r="G755" s="19" t="s">
        <v>7</v>
      </c>
      <c r="H755" s="20" t="s">
        <v>7</v>
      </c>
      <c r="I755" s="20" t="s">
        <v>7</v>
      </c>
      <c r="J755" s="21" t="s">
        <v>7</v>
      </c>
      <c r="K755" s="108" t="s">
        <v>7</v>
      </c>
      <c r="L755" s="109" t="s">
        <v>7</v>
      </c>
      <c r="M755" s="110"/>
      <c r="P755" s="23"/>
      <c r="U755" s="24"/>
    </row>
    <row r="756" spans="5:21" s="15" customFormat="1" x14ac:dyDescent="0.3">
      <c r="E756" s="18"/>
      <c r="F756" s="25" t="s">
        <v>7</v>
      </c>
      <c r="G756" s="19" t="s">
        <v>7</v>
      </c>
      <c r="H756" s="20" t="s">
        <v>7</v>
      </c>
      <c r="I756" s="20" t="s">
        <v>7</v>
      </c>
      <c r="J756" s="21" t="s">
        <v>7</v>
      </c>
      <c r="K756" s="108" t="s">
        <v>7</v>
      </c>
      <c r="L756" s="109" t="s">
        <v>7</v>
      </c>
      <c r="M756" s="110"/>
      <c r="P756" s="23"/>
      <c r="U756" s="24"/>
    </row>
    <row r="757" spans="5:21" s="15" customFormat="1" x14ac:dyDescent="0.3">
      <c r="E757" s="18"/>
      <c r="F757" s="25" t="s">
        <v>7</v>
      </c>
      <c r="G757" s="19" t="s">
        <v>7</v>
      </c>
      <c r="H757" s="20" t="s">
        <v>7</v>
      </c>
      <c r="I757" s="20" t="s">
        <v>7</v>
      </c>
      <c r="J757" s="21" t="s">
        <v>7</v>
      </c>
      <c r="K757" s="108" t="s">
        <v>7</v>
      </c>
      <c r="L757" s="109" t="s">
        <v>7</v>
      </c>
      <c r="M757" s="110"/>
      <c r="P757" s="23"/>
      <c r="U757" s="24"/>
    </row>
    <row r="758" spans="5:21" s="15" customFormat="1" x14ac:dyDescent="0.3">
      <c r="E758" s="18"/>
      <c r="F758" s="25" t="s">
        <v>7</v>
      </c>
      <c r="G758" s="19" t="s">
        <v>7</v>
      </c>
      <c r="H758" s="20" t="s">
        <v>7</v>
      </c>
      <c r="I758" s="20" t="s">
        <v>7</v>
      </c>
      <c r="J758" s="21" t="s">
        <v>7</v>
      </c>
      <c r="K758" s="108" t="s">
        <v>7</v>
      </c>
      <c r="L758" s="109" t="s">
        <v>7</v>
      </c>
      <c r="M758" s="110"/>
      <c r="P758" s="23"/>
      <c r="U758" s="24"/>
    </row>
    <row r="759" spans="5:21" s="15" customFormat="1" x14ac:dyDescent="0.3">
      <c r="E759" s="18"/>
      <c r="F759" s="25" t="s">
        <v>7</v>
      </c>
      <c r="G759" s="19" t="s">
        <v>7</v>
      </c>
      <c r="H759" s="20" t="s">
        <v>7</v>
      </c>
      <c r="I759" s="20" t="s">
        <v>7</v>
      </c>
      <c r="J759" s="21" t="s">
        <v>7</v>
      </c>
      <c r="K759" s="108" t="s">
        <v>7</v>
      </c>
      <c r="L759" s="109" t="s">
        <v>7</v>
      </c>
      <c r="M759" s="110"/>
      <c r="P759" s="23"/>
      <c r="U759" s="24"/>
    </row>
    <row r="760" spans="5:21" s="15" customFormat="1" x14ac:dyDescent="0.3">
      <c r="E760" s="18"/>
      <c r="F760" s="25" t="s">
        <v>7</v>
      </c>
      <c r="G760" s="19" t="s">
        <v>7</v>
      </c>
      <c r="H760" s="20" t="s">
        <v>7</v>
      </c>
      <c r="I760" s="20" t="s">
        <v>7</v>
      </c>
      <c r="J760" s="21" t="s">
        <v>7</v>
      </c>
      <c r="K760" s="108" t="s">
        <v>7</v>
      </c>
      <c r="L760" s="109" t="s">
        <v>7</v>
      </c>
      <c r="M760" s="110"/>
      <c r="P760" s="23"/>
      <c r="U760" s="24"/>
    </row>
    <row r="761" spans="5:21" s="15" customFormat="1" x14ac:dyDescent="0.3">
      <c r="E761" s="18"/>
      <c r="F761" s="25" t="s">
        <v>7</v>
      </c>
      <c r="G761" s="19" t="s">
        <v>7</v>
      </c>
      <c r="H761" s="20" t="s">
        <v>7</v>
      </c>
      <c r="I761" s="20" t="s">
        <v>7</v>
      </c>
      <c r="J761" s="21" t="s">
        <v>7</v>
      </c>
      <c r="K761" s="108" t="s">
        <v>7</v>
      </c>
      <c r="L761" s="109" t="s">
        <v>7</v>
      </c>
      <c r="M761" s="110"/>
      <c r="P761" s="23"/>
      <c r="U761" s="24"/>
    </row>
    <row r="762" spans="5:21" s="15" customFormat="1" x14ac:dyDescent="0.3">
      <c r="E762" s="18"/>
      <c r="F762" s="25" t="s">
        <v>7</v>
      </c>
      <c r="G762" s="19" t="s">
        <v>7</v>
      </c>
      <c r="H762" s="20" t="s">
        <v>7</v>
      </c>
      <c r="I762" s="20" t="s">
        <v>7</v>
      </c>
      <c r="J762" s="21" t="s">
        <v>7</v>
      </c>
      <c r="K762" s="108" t="s">
        <v>7</v>
      </c>
      <c r="L762" s="109" t="s">
        <v>7</v>
      </c>
      <c r="M762" s="110"/>
      <c r="P762" s="23"/>
      <c r="U762" s="24"/>
    </row>
    <row r="763" spans="5:21" s="15" customFormat="1" x14ac:dyDescent="0.3">
      <c r="E763" s="18"/>
      <c r="F763" s="25" t="s">
        <v>7</v>
      </c>
      <c r="G763" s="19" t="s">
        <v>7</v>
      </c>
      <c r="H763" s="20" t="s">
        <v>7</v>
      </c>
      <c r="I763" s="20" t="s">
        <v>7</v>
      </c>
      <c r="J763" s="21" t="s">
        <v>7</v>
      </c>
      <c r="K763" s="108" t="s">
        <v>7</v>
      </c>
      <c r="L763" s="109" t="s">
        <v>7</v>
      </c>
      <c r="M763" s="110"/>
      <c r="P763" s="23"/>
      <c r="U763" s="24"/>
    </row>
    <row r="764" spans="5:21" s="15" customFormat="1" x14ac:dyDescent="0.3">
      <c r="E764" s="18"/>
      <c r="F764" s="25" t="s">
        <v>7</v>
      </c>
      <c r="G764" s="19" t="s">
        <v>7</v>
      </c>
      <c r="H764" s="20" t="s">
        <v>7</v>
      </c>
      <c r="I764" s="20" t="s">
        <v>7</v>
      </c>
      <c r="J764" s="21" t="s">
        <v>7</v>
      </c>
      <c r="K764" s="108" t="s">
        <v>7</v>
      </c>
      <c r="L764" s="109" t="s">
        <v>7</v>
      </c>
      <c r="M764" s="110"/>
      <c r="P764" s="23"/>
      <c r="U764" s="24"/>
    </row>
    <row r="765" spans="5:21" s="15" customFormat="1" x14ac:dyDescent="0.3">
      <c r="E765" s="18"/>
      <c r="F765" s="25" t="s">
        <v>7</v>
      </c>
      <c r="G765" s="19" t="s">
        <v>7</v>
      </c>
      <c r="H765" s="20" t="s">
        <v>7</v>
      </c>
      <c r="I765" s="20" t="s">
        <v>7</v>
      </c>
      <c r="J765" s="21" t="s">
        <v>7</v>
      </c>
      <c r="K765" s="108" t="s">
        <v>7</v>
      </c>
      <c r="L765" s="109" t="s">
        <v>7</v>
      </c>
      <c r="M765" s="110"/>
      <c r="P765" s="23"/>
      <c r="U765" s="24"/>
    </row>
    <row r="766" spans="5:21" s="15" customFormat="1" x14ac:dyDescent="0.3">
      <c r="E766" s="18"/>
      <c r="F766" s="25" t="s">
        <v>7</v>
      </c>
      <c r="G766" s="19" t="s">
        <v>7</v>
      </c>
      <c r="H766" s="20" t="s">
        <v>7</v>
      </c>
      <c r="I766" s="20" t="s">
        <v>7</v>
      </c>
      <c r="J766" s="21" t="s">
        <v>7</v>
      </c>
      <c r="K766" s="108" t="s">
        <v>7</v>
      </c>
      <c r="L766" s="109" t="s">
        <v>7</v>
      </c>
      <c r="M766" s="110"/>
      <c r="P766" s="23"/>
      <c r="U766" s="24"/>
    </row>
    <row r="767" spans="5:21" s="15" customFormat="1" x14ac:dyDescent="0.3">
      <c r="E767" s="18"/>
      <c r="F767" s="25" t="s">
        <v>7</v>
      </c>
      <c r="G767" s="19" t="s">
        <v>7</v>
      </c>
      <c r="H767" s="20" t="s">
        <v>7</v>
      </c>
      <c r="I767" s="20" t="s">
        <v>7</v>
      </c>
      <c r="J767" s="21" t="s">
        <v>7</v>
      </c>
      <c r="K767" s="108" t="s">
        <v>7</v>
      </c>
      <c r="L767" s="109" t="s">
        <v>7</v>
      </c>
      <c r="M767" s="110"/>
      <c r="P767" s="23"/>
      <c r="U767" s="24"/>
    </row>
    <row r="768" spans="5:21" s="15" customFormat="1" x14ac:dyDescent="0.3">
      <c r="E768" s="18"/>
      <c r="F768" s="25" t="s">
        <v>7</v>
      </c>
      <c r="G768" s="19" t="s">
        <v>7</v>
      </c>
      <c r="H768" s="20" t="s">
        <v>7</v>
      </c>
      <c r="I768" s="20" t="s">
        <v>7</v>
      </c>
      <c r="J768" s="21" t="s">
        <v>7</v>
      </c>
      <c r="K768" s="108" t="s">
        <v>7</v>
      </c>
      <c r="L768" s="109" t="s">
        <v>7</v>
      </c>
      <c r="M768" s="110"/>
      <c r="P768" s="23"/>
      <c r="U768" s="24"/>
    </row>
    <row r="769" spans="5:21" s="15" customFormat="1" x14ac:dyDescent="0.3">
      <c r="E769" s="18"/>
      <c r="F769" s="25" t="s">
        <v>7</v>
      </c>
      <c r="G769" s="19" t="s">
        <v>7</v>
      </c>
      <c r="H769" s="20" t="s">
        <v>7</v>
      </c>
      <c r="I769" s="20" t="s">
        <v>7</v>
      </c>
      <c r="J769" s="21" t="s">
        <v>7</v>
      </c>
      <c r="K769" s="108" t="s">
        <v>7</v>
      </c>
      <c r="L769" s="109" t="s">
        <v>7</v>
      </c>
      <c r="M769" s="110"/>
      <c r="P769" s="23"/>
      <c r="U769" s="24"/>
    </row>
    <row r="770" spans="5:21" s="15" customFormat="1" x14ac:dyDescent="0.3">
      <c r="E770" s="18"/>
      <c r="F770" s="25" t="s">
        <v>7</v>
      </c>
      <c r="G770" s="19" t="s">
        <v>7</v>
      </c>
      <c r="H770" s="20" t="s">
        <v>7</v>
      </c>
      <c r="I770" s="20" t="s">
        <v>7</v>
      </c>
      <c r="J770" s="21" t="s">
        <v>7</v>
      </c>
      <c r="K770" s="108" t="s">
        <v>7</v>
      </c>
      <c r="L770" s="109" t="s">
        <v>7</v>
      </c>
      <c r="M770" s="110"/>
      <c r="P770" s="23"/>
      <c r="U770" s="24"/>
    </row>
    <row r="771" spans="5:21" s="15" customFormat="1" x14ac:dyDescent="0.3">
      <c r="E771" s="18"/>
      <c r="F771" s="25" t="s">
        <v>7</v>
      </c>
      <c r="G771" s="19" t="s">
        <v>7</v>
      </c>
      <c r="H771" s="20" t="s">
        <v>7</v>
      </c>
      <c r="I771" s="20" t="s">
        <v>7</v>
      </c>
      <c r="J771" s="21" t="s">
        <v>7</v>
      </c>
      <c r="K771" s="108" t="s">
        <v>7</v>
      </c>
      <c r="L771" s="109" t="s">
        <v>7</v>
      </c>
      <c r="M771" s="110"/>
      <c r="P771" s="23"/>
      <c r="U771" s="24"/>
    </row>
    <row r="772" spans="5:21" s="15" customFormat="1" x14ac:dyDescent="0.3">
      <c r="E772" s="18"/>
      <c r="F772" s="25" t="s">
        <v>7</v>
      </c>
      <c r="G772" s="19" t="s">
        <v>7</v>
      </c>
      <c r="H772" s="20" t="s">
        <v>7</v>
      </c>
      <c r="I772" s="20" t="s">
        <v>7</v>
      </c>
      <c r="J772" s="21" t="s">
        <v>7</v>
      </c>
      <c r="K772" s="108" t="s">
        <v>7</v>
      </c>
      <c r="L772" s="109" t="s">
        <v>7</v>
      </c>
      <c r="M772" s="110"/>
      <c r="P772" s="23"/>
      <c r="U772" s="24"/>
    </row>
    <row r="773" spans="5:21" s="15" customFormat="1" x14ac:dyDescent="0.3">
      <c r="E773" s="18"/>
      <c r="F773" s="25" t="s">
        <v>7</v>
      </c>
      <c r="G773" s="19" t="s">
        <v>7</v>
      </c>
      <c r="H773" s="20" t="s">
        <v>7</v>
      </c>
      <c r="I773" s="20" t="s">
        <v>7</v>
      </c>
      <c r="J773" s="21" t="s">
        <v>7</v>
      </c>
      <c r="K773" s="108" t="s">
        <v>7</v>
      </c>
      <c r="L773" s="109" t="s">
        <v>7</v>
      </c>
      <c r="M773" s="110"/>
      <c r="P773" s="23"/>
      <c r="U773" s="24"/>
    </row>
    <row r="774" spans="5:21" s="15" customFormat="1" x14ac:dyDescent="0.3">
      <c r="E774" s="18"/>
      <c r="F774" s="25" t="s">
        <v>7</v>
      </c>
      <c r="G774" s="19" t="s">
        <v>7</v>
      </c>
      <c r="H774" s="20" t="s">
        <v>7</v>
      </c>
      <c r="I774" s="20" t="s">
        <v>7</v>
      </c>
      <c r="J774" s="21" t="s">
        <v>7</v>
      </c>
      <c r="K774" s="108" t="s">
        <v>7</v>
      </c>
      <c r="L774" s="109" t="s">
        <v>7</v>
      </c>
      <c r="M774" s="110"/>
      <c r="P774" s="23"/>
      <c r="U774" s="24"/>
    </row>
    <row r="775" spans="5:21" s="15" customFormat="1" x14ac:dyDescent="0.3">
      <c r="E775" s="18"/>
      <c r="F775" s="25" t="s">
        <v>7</v>
      </c>
      <c r="G775" s="19" t="s">
        <v>7</v>
      </c>
      <c r="H775" s="20" t="s">
        <v>7</v>
      </c>
      <c r="I775" s="20" t="s">
        <v>7</v>
      </c>
      <c r="J775" s="21" t="s">
        <v>7</v>
      </c>
      <c r="K775" s="108" t="s">
        <v>7</v>
      </c>
      <c r="L775" s="109" t="s">
        <v>7</v>
      </c>
      <c r="M775" s="110"/>
      <c r="P775" s="23"/>
      <c r="U775" s="24"/>
    </row>
    <row r="776" spans="5:21" s="15" customFormat="1" x14ac:dyDescent="0.3">
      <c r="E776" s="18"/>
      <c r="F776" s="25" t="s">
        <v>7</v>
      </c>
      <c r="G776" s="19" t="s">
        <v>7</v>
      </c>
      <c r="H776" s="20" t="s">
        <v>7</v>
      </c>
      <c r="I776" s="20" t="s">
        <v>7</v>
      </c>
      <c r="J776" s="21" t="s">
        <v>7</v>
      </c>
      <c r="K776" s="108" t="s">
        <v>7</v>
      </c>
      <c r="L776" s="109" t="s">
        <v>7</v>
      </c>
      <c r="M776" s="110"/>
      <c r="P776" s="23"/>
      <c r="U776" s="24"/>
    </row>
    <row r="777" spans="5:21" s="15" customFormat="1" x14ac:dyDescent="0.3">
      <c r="E777" s="18"/>
      <c r="F777" s="25" t="s">
        <v>7</v>
      </c>
      <c r="G777" s="19" t="s">
        <v>7</v>
      </c>
      <c r="H777" s="20" t="s">
        <v>7</v>
      </c>
      <c r="I777" s="20" t="s">
        <v>7</v>
      </c>
      <c r="J777" s="21" t="s">
        <v>7</v>
      </c>
      <c r="K777" s="108" t="s">
        <v>7</v>
      </c>
      <c r="L777" s="109" t="s">
        <v>7</v>
      </c>
      <c r="M777" s="110"/>
      <c r="P777" s="23"/>
      <c r="U777" s="24"/>
    </row>
    <row r="778" spans="5:21" s="15" customFormat="1" x14ac:dyDescent="0.3">
      <c r="E778" s="18"/>
      <c r="F778" s="25" t="s">
        <v>7</v>
      </c>
      <c r="G778" s="19" t="s">
        <v>7</v>
      </c>
      <c r="H778" s="20" t="s">
        <v>7</v>
      </c>
      <c r="I778" s="20" t="s">
        <v>7</v>
      </c>
      <c r="J778" s="21" t="s">
        <v>7</v>
      </c>
      <c r="K778" s="108" t="s">
        <v>7</v>
      </c>
      <c r="L778" s="109" t="s">
        <v>7</v>
      </c>
      <c r="M778" s="110"/>
      <c r="P778" s="23"/>
      <c r="U778" s="24"/>
    </row>
    <row r="779" spans="5:21" s="15" customFormat="1" x14ac:dyDescent="0.3">
      <c r="E779" s="18"/>
      <c r="F779" s="25" t="s">
        <v>7</v>
      </c>
      <c r="G779" s="19" t="s">
        <v>7</v>
      </c>
      <c r="H779" s="20" t="s">
        <v>7</v>
      </c>
      <c r="I779" s="20" t="s">
        <v>7</v>
      </c>
      <c r="J779" s="21" t="s">
        <v>7</v>
      </c>
      <c r="K779" s="108" t="s">
        <v>7</v>
      </c>
      <c r="L779" s="109" t="s">
        <v>7</v>
      </c>
      <c r="M779" s="110"/>
      <c r="P779" s="23"/>
      <c r="U779" s="24"/>
    </row>
    <row r="780" spans="5:21" s="15" customFormat="1" x14ac:dyDescent="0.3">
      <c r="E780" s="18"/>
      <c r="F780" s="25" t="s">
        <v>7</v>
      </c>
      <c r="G780" s="19" t="s">
        <v>7</v>
      </c>
      <c r="H780" s="20" t="s">
        <v>7</v>
      </c>
      <c r="I780" s="20" t="s">
        <v>7</v>
      </c>
      <c r="J780" s="21" t="s">
        <v>7</v>
      </c>
      <c r="K780" s="108" t="s">
        <v>7</v>
      </c>
      <c r="L780" s="109" t="s">
        <v>7</v>
      </c>
      <c r="M780" s="110"/>
      <c r="P780" s="23"/>
      <c r="U780" s="24"/>
    </row>
    <row r="781" spans="5:21" s="15" customFormat="1" x14ac:dyDescent="0.3">
      <c r="E781" s="18"/>
      <c r="F781" s="25" t="s">
        <v>7</v>
      </c>
      <c r="G781" s="19" t="s">
        <v>7</v>
      </c>
      <c r="H781" s="20" t="s">
        <v>7</v>
      </c>
      <c r="I781" s="20" t="s">
        <v>7</v>
      </c>
      <c r="J781" s="21" t="s">
        <v>7</v>
      </c>
      <c r="K781" s="108" t="s">
        <v>7</v>
      </c>
      <c r="L781" s="109" t="s">
        <v>7</v>
      </c>
      <c r="M781" s="110"/>
      <c r="P781" s="23"/>
      <c r="U781" s="24"/>
    </row>
    <row r="782" spans="5:21" s="15" customFormat="1" x14ac:dyDescent="0.3">
      <c r="E782" s="18"/>
      <c r="F782" s="25" t="s">
        <v>7</v>
      </c>
      <c r="G782" s="19" t="s">
        <v>7</v>
      </c>
      <c r="H782" s="20" t="s">
        <v>7</v>
      </c>
      <c r="I782" s="20" t="s">
        <v>7</v>
      </c>
      <c r="J782" s="21" t="s">
        <v>7</v>
      </c>
      <c r="K782" s="108" t="s">
        <v>7</v>
      </c>
      <c r="L782" s="109" t="s">
        <v>7</v>
      </c>
      <c r="M782" s="110"/>
      <c r="P782" s="23"/>
      <c r="U782" s="24"/>
    </row>
    <row r="783" spans="5:21" s="15" customFormat="1" x14ac:dyDescent="0.3">
      <c r="E783" s="18"/>
      <c r="F783" s="25" t="s">
        <v>7</v>
      </c>
      <c r="G783" s="19" t="s">
        <v>7</v>
      </c>
      <c r="H783" s="20" t="s">
        <v>7</v>
      </c>
      <c r="I783" s="20" t="s">
        <v>7</v>
      </c>
      <c r="J783" s="21" t="s">
        <v>7</v>
      </c>
      <c r="K783" s="108" t="s">
        <v>7</v>
      </c>
      <c r="L783" s="109" t="s">
        <v>7</v>
      </c>
      <c r="M783" s="110"/>
      <c r="P783" s="23"/>
      <c r="U783" s="24"/>
    </row>
    <row r="784" spans="5:21" s="15" customFormat="1" x14ac:dyDescent="0.3">
      <c r="E784" s="18"/>
      <c r="F784" s="25" t="s">
        <v>7</v>
      </c>
      <c r="G784" s="19" t="s">
        <v>7</v>
      </c>
      <c r="H784" s="20" t="s">
        <v>7</v>
      </c>
      <c r="I784" s="20" t="s">
        <v>7</v>
      </c>
      <c r="J784" s="21" t="s">
        <v>7</v>
      </c>
      <c r="K784" s="108" t="s">
        <v>7</v>
      </c>
      <c r="L784" s="109" t="s">
        <v>7</v>
      </c>
      <c r="M784" s="110"/>
      <c r="P784" s="23"/>
      <c r="U784" s="24"/>
    </row>
    <row r="785" spans="5:21" s="15" customFormat="1" x14ac:dyDescent="0.3">
      <c r="E785" s="18"/>
      <c r="F785" s="25" t="s">
        <v>7</v>
      </c>
      <c r="G785" s="19" t="s">
        <v>7</v>
      </c>
      <c r="H785" s="20" t="s">
        <v>7</v>
      </c>
      <c r="I785" s="20" t="s">
        <v>7</v>
      </c>
      <c r="J785" s="21" t="s">
        <v>7</v>
      </c>
      <c r="K785" s="108" t="s">
        <v>7</v>
      </c>
      <c r="L785" s="109" t="s">
        <v>7</v>
      </c>
      <c r="M785" s="110"/>
      <c r="P785" s="23"/>
      <c r="U785" s="24"/>
    </row>
    <row r="786" spans="5:21" s="15" customFormat="1" x14ac:dyDescent="0.3">
      <c r="E786" s="18"/>
      <c r="F786" s="25" t="s">
        <v>7</v>
      </c>
      <c r="G786" s="19" t="s">
        <v>7</v>
      </c>
      <c r="H786" s="20" t="s">
        <v>7</v>
      </c>
      <c r="I786" s="20" t="s">
        <v>7</v>
      </c>
      <c r="J786" s="21" t="s">
        <v>7</v>
      </c>
      <c r="K786" s="108" t="s">
        <v>7</v>
      </c>
      <c r="L786" s="109" t="s">
        <v>7</v>
      </c>
      <c r="M786" s="110"/>
      <c r="P786" s="23"/>
      <c r="U786" s="24"/>
    </row>
    <row r="787" spans="5:21" s="15" customFormat="1" x14ac:dyDescent="0.3">
      <c r="E787" s="18"/>
      <c r="F787" s="25" t="s">
        <v>7</v>
      </c>
      <c r="G787" s="19" t="s">
        <v>7</v>
      </c>
      <c r="H787" s="20" t="s">
        <v>7</v>
      </c>
      <c r="I787" s="20" t="s">
        <v>7</v>
      </c>
      <c r="J787" s="21" t="s">
        <v>7</v>
      </c>
      <c r="K787" s="108" t="s">
        <v>7</v>
      </c>
      <c r="L787" s="109" t="s">
        <v>7</v>
      </c>
      <c r="M787" s="110"/>
      <c r="P787" s="23"/>
      <c r="U787" s="24"/>
    </row>
    <row r="788" spans="5:21" s="15" customFormat="1" x14ac:dyDescent="0.3">
      <c r="E788" s="18"/>
      <c r="F788" s="25" t="s">
        <v>7</v>
      </c>
      <c r="G788" s="19" t="s">
        <v>7</v>
      </c>
      <c r="H788" s="20" t="s">
        <v>7</v>
      </c>
      <c r="I788" s="20" t="s">
        <v>7</v>
      </c>
      <c r="J788" s="21" t="s">
        <v>7</v>
      </c>
      <c r="K788" s="108" t="s">
        <v>7</v>
      </c>
      <c r="L788" s="109" t="s">
        <v>7</v>
      </c>
      <c r="M788" s="110"/>
      <c r="P788" s="23"/>
      <c r="U788" s="24"/>
    </row>
    <row r="789" spans="5:21" s="15" customFormat="1" x14ac:dyDescent="0.3">
      <c r="E789" s="18"/>
      <c r="F789" s="25" t="s">
        <v>7</v>
      </c>
      <c r="G789" s="19" t="s">
        <v>7</v>
      </c>
      <c r="H789" s="20" t="s">
        <v>7</v>
      </c>
      <c r="I789" s="20" t="s">
        <v>7</v>
      </c>
      <c r="J789" s="21" t="s">
        <v>7</v>
      </c>
      <c r="K789" s="108" t="s">
        <v>7</v>
      </c>
      <c r="L789" s="109" t="s">
        <v>7</v>
      </c>
      <c r="M789" s="110"/>
      <c r="P789" s="23"/>
      <c r="U789" s="24"/>
    </row>
    <row r="790" spans="5:21" s="15" customFormat="1" x14ac:dyDescent="0.3">
      <c r="E790" s="18"/>
      <c r="F790" s="25" t="s">
        <v>7</v>
      </c>
      <c r="G790" s="19" t="s">
        <v>7</v>
      </c>
      <c r="H790" s="20" t="s">
        <v>7</v>
      </c>
      <c r="I790" s="20" t="s">
        <v>7</v>
      </c>
      <c r="J790" s="21" t="s">
        <v>7</v>
      </c>
      <c r="K790" s="108" t="s">
        <v>7</v>
      </c>
      <c r="L790" s="109" t="s">
        <v>7</v>
      </c>
      <c r="M790" s="110"/>
      <c r="P790" s="23"/>
      <c r="U790" s="24"/>
    </row>
    <row r="791" spans="5:21" s="15" customFormat="1" x14ac:dyDescent="0.3">
      <c r="E791" s="18"/>
      <c r="F791" s="25" t="s">
        <v>7</v>
      </c>
      <c r="G791" s="19" t="s">
        <v>7</v>
      </c>
      <c r="H791" s="20" t="s">
        <v>7</v>
      </c>
      <c r="I791" s="20" t="s">
        <v>7</v>
      </c>
      <c r="J791" s="21" t="s">
        <v>7</v>
      </c>
      <c r="K791" s="108" t="s">
        <v>7</v>
      </c>
      <c r="L791" s="109" t="s">
        <v>7</v>
      </c>
      <c r="M791" s="110"/>
      <c r="P791" s="23"/>
      <c r="U791" s="24"/>
    </row>
    <row r="792" spans="5:21" s="15" customFormat="1" x14ac:dyDescent="0.3">
      <c r="E792" s="18"/>
      <c r="F792" s="25" t="s">
        <v>7</v>
      </c>
      <c r="G792" s="19" t="s">
        <v>7</v>
      </c>
      <c r="H792" s="20" t="s">
        <v>7</v>
      </c>
      <c r="I792" s="20" t="s">
        <v>7</v>
      </c>
      <c r="J792" s="21" t="s">
        <v>7</v>
      </c>
      <c r="K792" s="108" t="s">
        <v>7</v>
      </c>
      <c r="L792" s="109" t="s">
        <v>7</v>
      </c>
      <c r="M792" s="110"/>
      <c r="P792" s="23"/>
      <c r="U792" s="24"/>
    </row>
    <row r="793" spans="5:21" s="15" customFormat="1" x14ac:dyDescent="0.3">
      <c r="E793" s="18"/>
      <c r="F793" s="25" t="s">
        <v>7</v>
      </c>
      <c r="G793" s="19" t="s">
        <v>7</v>
      </c>
      <c r="H793" s="20" t="s">
        <v>7</v>
      </c>
      <c r="I793" s="20" t="s">
        <v>7</v>
      </c>
      <c r="J793" s="21" t="s">
        <v>7</v>
      </c>
      <c r="K793" s="108" t="s">
        <v>7</v>
      </c>
      <c r="L793" s="109" t="s">
        <v>7</v>
      </c>
      <c r="M793" s="110"/>
      <c r="P793" s="23"/>
      <c r="U793" s="24"/>
    </row>
    <row r="794" spans="5:21" s="15" customFormat="1" x14ac:dyDescent="0.3">
      <c r="E794" s="18"/>
      <c r="F794" s="25" t="s">
        <v>7</v>
      </c>
      <c r="G794" s="19" t="s">
        <v>7</v>
      </c>
      <c r="H794" s="20" t="s">
        <v>7</v>
      </c>
      <c r="I794" s="20" t="s">
        <v>7</v>
      </c>
      <c r="J794" s="21" t="s">
        <v>7</v>
      </c>
      <c r="K794" s="108" t="s">
        <v>7</v>
      </c>
      <c r="L794" s="109" t="s">
        <v>7</v>
      </c>
      <c r="M794" s="110"/>
      <c r="P794" s="23"/>
      <c r="U794" s="24"/>
    </row>
    <row r="795" spans="5:21" s="15" customFormat="1" x14ac:dyDescent="0.3">
      <c r="E795" s="18"/>
      <c r="F795" s="25" t="s">
        <v>7</v>
      </c>
      <c r="G795" s="19" t="s">
        <v>7</v>
      </c>
      <c r="H795" s="20" t="s">
        <v>7</v>
      </c>
      <c r="I795" s="20" t="s">
        <v>7</v>
      </c>
      <c r="J795" s="21" t="s">
        <v>7</v>
      </c>
      <c r="K795" s="108" t="s">
        <v>7</v>
      </c>
      <c r="L795" s="109" t="s">
        <v>7</v>
      </c>
      <c r="M795" s="110"/>
      <c r="P795" s="23"/>
      <c r="U795" s="24"/>
    </row>
    <row r="796" spans="5:21" s="15" customFormat="1" x14ac:dyDescent="0.3">
      <c r="E796" s="18"/>
      <c r="F796" s="25" t="s">
        <v>7</v>
      </c>
      <c r="G796" s="19" t="s">
        <v>7</v>
      </c>
      <c r="H796" s="20" t="s">
        <v>7</v>
      </c>
      <c r="I796" s="20" t="s">
        <v>7</v>
      </c>
      <c r="J796" s="21" t="s">
        <v>7</v>
      </c>
      <c r="K796" s="108" t="s">
        <v>7</v>
      </c>
      <c r="L796" s="109" t="s">
        <v>7</v>
      </c>
      <c r="M796" s="110"/>
      <c r="P796" s="23"/>
      <c r="U796" s="24"/>
    </row>
    <row r="797" spans="5:21" s="15" customFormat="1" x14ac:dyDescent="0.3">
      <c r="E797" s="18"/>
      <c r="F797" s="25" t="s">
        <v>7</v>
      </c>
      <c r="G797" s="19" t="s">
        <v>7</v>
      </c>
      <c r="H797" s="20" t="s">
        <v>7</v>
      </c>
      <c r="I797" s="20" t="s">
        <v>7</v>
      </c>
      <c r="J797" s="21" t="s">
        <v>7</v>
      </c>
      <c r="K797" s="108" t="s">
        <v>7</v>
      </c>
      <c r="L797" s="109" t="s">
        <v>7</v>
      </c>
      <c r="M797" s="110"/>
      <c r="P797" s="23"/>
      <c r="U797" s="24"/>
    </row>
    <row r="798" spans="5:21" s="15" customFormat="1" x14ac:dyDescent="0.3">
      <c r="E798" s="18"/>
      <c r="F798" s="25" t="s">
        <v>7</v>
      </c>
      <c r="G798" s="19" t="s">
        <v>7</v>
      </c>
      <c r="H798" s="20" t="s">
        <v>7</v>
      </c>
      <c r="I798" s="20" t="s">
        <v>7</v>
      </c>
      <c r="J798" s="21" t="s">
        <v>7</v>
      </c>
      <c r="K798" s="108" t="s">
        <v>7</v>
      </c>
      <c r="L798" s="109" t="s">
        <v>7</v>
      </c>
      <c r="M798" s="110"/>
      <c r="P798" s="23"/>
      <c r="U798" s="24"/>
    </row>
    <row r="799" spans="5:21" s="15" customFormat="1" x14ac:dyDescent="0.3">
      <c r="E799" s="18"/>
      <c r="F799" s="25" t="s">
        <v>7</v>
      </c>
      <c r="G799" s="19" t="s">
        <v>7</v>
      </c>
      <c r="H799" s="20" t="s">
        <v>7</v>
      </c>
      <c r="I799" s="20" t="s">
        <v>7</v>
      </c>
      <c r="J799" s="21" t="s">
        <v>7</v>
      </c>
      <c r="K799" s="108" t="s">
        <v>7</v>
      </c>
      <c r="L799" s="109" t="s">
        <v>7</v>
      </c>
      <c r="M799" s="110"/>
      <c r="P799" s="23"/>
      <c r="U799" s="24"/>
    </row>
    <row r="800" spans="5:21" s="15" customFormat="1" x14ac:dyDescent="0.3">
      <c r="E800" s="18"/>
      <c r="F800" s="25" t="s">
        <v>7</v>
      </c>
      <c r="G800" s="19" t="s">
        <v>7</v>
      </c>
      <c r="H800" s="20" t="s">
        <v>7</v>
      </c>
      <c r="I800" s="20" t="s">
        <v>7</v>
      </c>
      <c r="J800" s="21" t="s">
        <v>7</v>
      </c>
      <c r="K800" s="108" t="s">
        <v>7</v>
      </c>
      <c r="L800" s="109" t="s">
        <v>7</v>
      </c>
      <c r="M800" s="110"/>
      <c r="P800" s="23"/>
      <c r="U800" s="24"/>
    </row>
    <row r="801" spans="5:21" s="15" customFormat="1" x14ac:dyDescent="0.3">
      <c r="E801" s="18"/>
      <c r="F801" s="25" t="s">
        <v>7</v>
      </c>
      <c r="G801" s="19" t="s">
        <v>7</v>
      </c>
      <c r="H801" s="20" t="s">
        <v>7</v>
      </c>
      <c r="I801" s="20" t="s">
        <v>7</v>
      </c>
      <c r="J801" s="21" t="s">
        <v>7</v>
      </c>
      <c r="K801" s="108" t="s">
        <v>7</v>
      </c>
      <c r="L801" s="109" t="s">
        <v>7</v>
      </c>
      <c r="M801" s="110"/>
      <c r="P801" s="23"/>
      <c r="U801" s="24"/>
    </row>
    <row r="802" spans="5:21" s="15" customFormat="1" x14ac:dyDescent="0.3">
      <c r="E802" s="18"/>
      <c r="F802" s="25" t="s">
        <v>7</v>
      </c>
      <c r="G802" s="19" t="s">
        <v>7</v>
      </c>
      <c r="H802" s="20" t="s">
        <v>7</v>
      </c>
      <c r="I802" s="20" t="s">
        <v>7</v>
      </c>
      <c r="J802" s="21" t="s">
        <v>7</v>
      </c>
      <c r="K802" s="108" t="s">
        <v>7</v>
      </c>
      <c r="L802" s="109" t="s">
        <v>7</v>
      </c>
      <c r="M802" s="110"/>
      <c r="P802" s="23"/>
      <c r="U802" s="24"/>
    </row>
    <row r="803" spans="5:21" s="15" customFormat="1" x14ac:dyDescent="0.3">
      <c r="E803" s="18"/>
      <c r="F803" s="25" t="s">
        <v>7</v>
      </c>
      <c r="G803" s="19" t="s">
        <v>7</v>
      </c>
      <c r="H803" s="20" t="s">
        <v>7</v>
      </c>
      <c r="I803" s="20" t="s">
        <v>7</v>
      </c>
      <c r="J803" s="21" t="s">
        <v>7</v>
      </c>
      <c r="K803" s="108" t="s">
        <v>7</v>
      </c>
      <c r="L803" s="109" t="s">
        <v>7</v>
      </c>
      <c r="M803" s="110"/>
      <c r="P803" s="23"/>
      <c r="U803" s="24"/>
    </row>
    <row r="804" spans="5:21" s="15" customFormat="1" x14ac:dyDescent="0.3">
      <c r="E804" s="18"/>
      <c r="F804" s="25" t="s">
        <v>7</v>
      </c>
      <c r="G804" s="19" t="s">
        <v>7</v>
      </c>
      <c r="H804" s="20" t="s">
        <v>7</v>
      </c>
      <c r="I804" s="20" t="s">
        <v>7</v>
      </c>
      <c r="J804" s="21" t="s">
        <v>7</v>
      </c>
      <c r="K804" s="108" t="s">
        <v>7</v>
      </c>
      <c r="L804" s="109" t="s">
        <v>7</v>
      </c>
      <c r="M804" s="110"/>
      <c r="P804" s="23"/>
      <c r="U804" s="24"/>
    </row>
    <row r="805" spans="5:21" s="15" customFormat="1" x14ac:dyDescent="0.3">
      <c r="E805" s="18"/>
      <c r="F805" s="25" t="s">
        <v>7</v>
      </c>
      <c r="G805" s="19" t="s">
        <v>7</v>
      </c>
      <c r="H805" s="20" t="s">
        <v>7</v>
      </c>
      <c r="I805" s="20" t="s">
        <v>7</v>
      </c>
      <c r="J805" s="21" t="s">
        <v>7</v>
      </c>
      <c r="K805" s="108" t="s">
        <v>7</v>
      </c>
      <c r="L805" s="109" t="s">
        <v>7</v>
      </c>
      <c r="M805" s="110"/>
      <c r="P805" s="23"/>
      <c r="U805" s="24"/>
    </row>
    <row r="806" spans="5:21" s="15" customFormat="1" x14ac:dyDescent="0.3">
      <c r="E806" s="18"/>
      <c r="F806" s="25" t="s">
        <v>7</v>
      </c>
      <c r="G806" s="19" t="s">
        <v>7</v>
      </c>
      <c r="H806" s="20" t="s">
        <v>7</v>
      </c>
      <c r="I806" s="20" t="s">
        <v>7</v>
      </c>
      <c r="J806" s="21" t="s">
        <v>7</v>
      </c>
      <c r="K806" s="108" t="s">
        <v>7</v>
      </c>
      <c r="L806" s="109" t="s">
        <v>7</v>
      </c>
      <c r="M806" s="110"/>
      <c r="P806" s="23"/>
      <c r="U806" s="24"/>
    </row>
    <row r="807" spans="5:21" s="15" customFormat="1" x14ac:dyDescent="0.3">
      <c r="E807" s="18"/>
      <c r="F807" s="25" t="s">
        <v>7</v>
      </c>
      <c r="G807" s="19" t="s">
        <v>7</v>
      </c>
      <c r="H807" s="20" t="s">
        <v>7</v>
      </c>
      <c r="I807" s="20" t="s">
        <v>7</v>
      </c>
      <c r="J807" s="21" t="s">
        <v>7</v>
      </c>
      <c r="K807" s="108" t="s">
        <v>7</v>
      </c>
      <c r="L807" s="109" t="s">
        <v>7</v>
      </c>
      <c r="M807" s="110"/>
      <c r="P807" s="23"/>
      <c r="U807" s="24"/>
    </row>
    <row r="808" spans="5:21" s="15" customFormat="1" x14ac:dyDescent="0.3">
      <c r="E808" s="18"/>
      <c r="F808" s="25" t="s">
        <v>7</v>
      </c>
      <c r="G808" s="19" t="s">
        <v>7</v>
      </c>
      <c r="H808" s="20" t="s">
        <v>7</v>
      </c>
      <c r="I808" s="20" t="s">
        <v>7</v>
      </c>
      <c r="J808" s="21" t="s">
        <v>7</v>
      </c>
      <c r="K808" s="108" t="s">
        <v>7</v>
      </c>
      <c r="L808" s="109" t="s">
        <v>7</v>
      </c>
      <c r="M808" s="110"/>
      <c r="P808" s="23"/>
      <c r="U808" s="24"/>
    </row>
    <row r="809" spans="5:21" s="15" customFormat="1" x14ac:dyDescent="0.3">
      <c r="E809" s="18"/>
      <c r="F809" s="25" t="s">
        <v>7</v>
      </c>
      <c r="G809" s="19" t="s">
        <v>7</v>
      </c>
      <c r="H809" s="20" t="s">
        <v>7</v>
      </c>
      <c r="I809" s="20" t="s">
        <v>7</v>
      </c>
      <c r="J809" s="21" t="s">
        <v>7</v>
      </c>
      <c r="K809" s="108" t="s">
        <v>7</v>
      </c>
      <c r="L809" s="109" t="s">
        <v>7</v>
      </c>
      <c r="M809" s="110"/>
      <c r="P809" s="23"/>
      <c r="U809" s="24"/>
    </row>
    <row r="810" spans="5:21" s="15" customFormat="1" x14ac:dyDescent="0.3">
      <c r="E810" s="18"/>
      <c r="F810" s="25" t="s">
        <v>7</v>
      </c>
      <c r="G810" s="19" t="s">
        <v>7</v>
      </c>
      <c r="H810" s="20" t="s">
        <v>7</v>
      </c>
      <c r="I810" s="20" t="s">
        <v>7</v>
      </c>
      <c r="J810" s="21" t="s">
        <v>7</v>
      </c>
      <c r="K810" s="108" t="s">
        <v>7</v>
      </c>
      <c r="L810" s="109" t="s">
        <v>7</v>
      </c>
      <c r="M810" s="110"/>
      <c r="P810" s="23"/>
      <c r="U810" s="24"/>
    </row>
    <row r="811" spans="5:21" s="15" customFormat="1" x14ac:dyDescent="0.3">
      <c r="E811" s="18"/>
      <c r="F811" s="25" t="s">
        <v>7</v>
      </c>
      <c r="G811" s="19" t="s">
        <v>7</v>
      </c>
      <c r="H811" s="20" t="s">
        <v>7</v>
      </c>
      <c r="I811" s="20" t="s">
        <v>7</v>
      </c>
      <c r="J811" s="21" t="s">
        <v>7</v>
      </c>
      <c r="K811" s="108" t="s">
        <v>7</v>
      </c>
      <c r="L811" s="109" t="s">
        <v>7</v>
      </c>
      <c r="M811" s="110"/>
      <c r="P811" s="23"/>
      <c r="U811" s="24"/>
    </row>
    <row r="812" spans="5:21" s="15" customFormat="1" x14ac:dyDescent="0.3">
      <c r="E812" s="18"/>
      <c r="F812" s="25" t="s">
        <v>7</v>
      </c>
      <c r="G812" s="19" t="s">
        <v>7</v>
      </c>
      <c r="H812" s="20" t="s">
        <v>7</v>
      </c>
      <c r="I812" s="20" t="s">
        <v>7</v>
      </c>
      <c r="J812" s="21" t="s">
        <v>7</v>
      </c>
      <c r="K812" s="108" t="s">
        <v>7</v>
      </c>
      <c r="L812" s="109" t="s">
        <v>7</v>
      </c>
      <c r="M812" s="110"/>
      <c r="P812" s="23"/>
      <c r="U812" s="24"/>
    </row>
    <row r="813" spans="5:21" s="15" customFormat="1" x14ac:dyDescent="0.3">
      <c r="E813" s="18"/>
      <c r="F813" s="25" t="s">
        <v>7</v>
      </c>
      <c r="G813" s="19" t="s">
        <v>7</v>
      </c>
      <c r="H813" s="20" t="s">
        <v>7</v>
      </c>
      <c r="I813" s="20" t="s">
        <v>7</v>
      </c>
      <c r="J813" s="21" t="s">
        <v>7</v>
      </c>
      <c r="K813" s="108" t="s">
        <v>7</v>
      </c>
      <c r="L813" s="109" t="s">
        <v>7</v>
      </c>
      <c r="M813" s="110"/>
      <c r="P813" s="23"/>
      <c r="U813" s="24"/>
    </row>
    <row r="814" spans="5:21" s="15" customFormat="1" x14ac:dyDescent="0.3">
      <c r="E814" s="18"/>
      <c r="F814" s="25" t="s">
        <v>7</v>
      </c>
      <c r="G814" s="19" t="s">
        <v>7</v>
      </c>
      <c r="H814" s="20" t="s">
        <v>7</v>
      </c>
      <c r="I814" s="20" t="s">
        <v>7</v>
      </c>
      <c r="J814" s="21" t="s">
        <v>7</v>
      </c>
      <c r="K814" s="108" t="s">
        <v>7</v>
      </c>
      <c r="L814" s="109" t="s">
        <v>7</v>
      </c>
      <c r="M814" s="110"/>
      <c r="P814" s="23"/>
      <c r="U814" s="24"/>
    </row>
    <row r="815" spans="5:21" s="15" customFormat="1" x14ac:dyDescent="0.3">
      <c r="E815" s="18"/>
      <c r="F815" s="25" t="s">
        <v>7</v>
      </c>
      <c r="G815" s="19" t="s">
        <v>7</v>
      </c>
      <c r="H815" s="20" t="s">
        <v>7</v>
      </c>
      <c r="I815" s="20" t="s">
        <v>7</v>
      </c>
      <c r="J815" s="21" t="s">
        <v>7</v>
      </c>
      <c r="K815" s="108" t="s">
        <v>7</v>
      </c>
      <c r="L815" s="109" t="s">
        <v>7</v>
      </c>
      <c r="M815" s="110"/>
      <c r="P815" s="23"/>
      <c r="U815" s="24"/>
    </row>
    <row r="816" spans="5:21" s="15" customFormat="1" x14ac:dyDescent="0.3">
      <c r="E816" s="18"/>
      <c r="F816" s="25" t="s">
        <v>7</v>
      </c>
      <c r="G816" s="19" t="s">
        <v>7</v>
      </c>
      <c r="H816" s="20" t="s">
        <v>7</v>
      </c>
      <c r="I816" s="20" t="s">
        <v>7</v>
      </c>
      <c r="J816" s="21" t="s">
        <v>7</v>
      </c>
      <c r="K816" s="108" t="s">
        <v>7</v>
      </c>
      <c r="L816" s="109" t="s">
        <v>7</v>
      </c>
      <c r="M816" s="110"/>
      <c r="P816" s="23"/>
      <c r="U816" s="24"/>
    </row>
    <row r="817" spans="5:21" s="15" customFormat="1" x14ac:dyDescent="0.3">
      <c r="E817" s="18"/>
      <c r="F817" s="25" t="s">
        <v>7</v>
      </c>
      <c r="G817" s="19" t="s">
        <v>7</v>
      </c>
      <c r="H817" s="20" t="s">
        <v>7</v>
      </c>
      <c r="I817" s="20" t="s">
        <v>7</v>
      </c>
      <c r="J817" s="21" t="s">
        <v>7</v>
      </c>
      <c r="K817" s="108" t="s">
        <v>7</v>
      </c>
      <c r="L817" s="109" t="s">
        <v>7</v>
      </c>
      <c r="M817" s="110"/>
      <c r="P817" s="23"/>
      <c r="U817" s="24"/>
    </row>
    <row r="818" spans="5:21" s="15" customFormat="1" x14ac:dyDescent="0.3">
      <c r="E818" s="18"/>
      <c r="F818" s="25" t="s">
        <v>7</v>
      </c>
      <c r="G818" s="19" t="s">
        <v>7</v>
      </c>
      <c r="H818" s="20" t="s">
        <v>7</v>
      </c>
      <c r="I818" s="20" t="s">
        <v>7</v>
      </c>
      <c r="J818" s="21" t="s">
        <v>7</v>
      </c>
      <c r="K818" s="108" t="s">
        <v>7</v>
      </c>
      <c r="L818" s="109" t="s">
        <v>7</v>
      </c>
      <c r="M818" s="110"/>
      <c r="P818" s="23"/>
      <c r="U818" s="24"/>
    </row>
    <row r="819" spans="5:21" s="15" customFormat="1" x14ac:dyDescent="0.3">
      <c r="E819" s="18"/>
      <c r="F819" s="25" t="s">
        <v>7</v>
      </c>
      <c r="G819" s="19" t="s">
        <v>7</v>
      </c>
      <c r="H819" s="20" t="s">
        <v>7</v>
      </c>
      <c r="I819" s="20" t="s">
        <v>7</v>
      </c>
      <c r="J819" s="21" t="s">
        <v>7</v>
      </c>
      <c r="K819" s="108" t="s">
        <v>7</v>
      </c>
      <c r="L819" s="109" t="s">
        <v>7</v>
      </c>
      <c r="M819" s="110"/>
      <c r="P819" s="23"/>
      <c r="U819" s="24"/>
    </row>
    <row r="820" spans="5:21" s="15" customFormat="1" x14ac:dyDescent="0.3">
      <c r="E820" s="18"/>
      <c r="F820" s="25" t="s">
        <v>7</v>
      </c>
      <c r="G820" s="19" t="s">
        <v>7</v>
      </c>
      <c r="H820" s="20" t="s">
        <v>7</v>
      </c>
      <c r="I820" s="20" t="s">
        <v>7</v>
      </c>
      <c r="J820" s="21" t="s">
        <v>7</v>
      </c>
      <c r="K820" s="108" t="s">
        <v>7</v>
      </c>
      <c r="L820" s="109" t="s">
        <v>7</v>
      </c>
      <c r="M820" s="110"/>
      <c r="P820" s="23"/>
      <c r="U820" s="24"/>
    </row>
    <row r="821" spans="5:21" s="15" customFormat="1" x14ac:dyDescent="0.3">
      <c r="E821" s="18"/>
      <c r="F821" s="25" t="s">
        <v>7</v>
      </c>
      <c r="G821" s="19" t="s">
        <v>7</v>
      </c>
      <c r="H821" s="20" t="s">
        <v>7</v>
      </c>
      <c r="I821" s="20" t="s">
        <v>7</v>
      </c>
      <c r="J821" s="21" t="s">
        <v>7</v>
      </c>
      <c r="K821" s="108" t="s">
        <v>7</v>
      </c>
      <c r="L821" s="109" t="s">
        <v>7</v>
      </c>
      <c r="M821" s="110"/>
      <c r="P821" s="23"/>
      <c r="U821" s="24"/>
    </row>
    <row r="822" spans="5:21" s="15" customFormat="1" x14ac:dyDescent="0.3">
      <c r="E822" s="18"/>
      <c r="F822" s="25" t="s">
        <v>7</v>
      </c>
      <c r="G822" s="19" t="s">
        <v>7</v>
      </c>
      <c r="H822" s="20" t="s">
        <v>7</v>
      </c>
      <c r="I822" s="20" t="s">
        <v>7</v>
      </c>
      <c r="J822" s="21" t="s">
        <v>7</v>
      </c>
      <c r="K822" s="108" t="s">
        <v>7</v>
      </c>
      <c r="L822" s="109" t="s">
        <v>7</v>
      </c>
      <c r="M822" s="110"/>
      <c r="P822" s="23"/>
      <c r="U822" s="24"/>
    </row>
    <row r="823" spans="5:21" s="15" customFormat="1" x14ac:dyDescent="0.3">
      <c r="E823" s="18"/>
      <c r="F823" s="25" t="s">
        <v>7</v>
      </c>
      <c r="G823" s="19" t="s">
        <v>7</v>
      </c>
      <c r="H823" s="20" t="s">
        <v>7</v>
      </c>
      <c r="I823" s="20" t="s">
        <v>7</v>
      </c>
      <c r="J823" s="21" t="s">
        <v>7</v>
      </c>
      <c r="K823" s="108" t="s">
        <v>7</v>
      </c>
      <c r="L823" s="109" t="s">
        <v>7</v>
      </c>
      <c r="M823" s="110"/>
      <c r="P823" s="23"/>
      <c r="U823" s="24"/>
    </row>
    <row r="824" spans="5:21" s="15" customFormat="1" x14ac:dyDescent="0.3">
      <c r="E824" s="18"/>
      <c r="F824" s="25" t="s">
        <v>7</v>
      </c>
      <c r="G824" s="19" t="s">
        <v>7</v>
      </c>
      <c r="H824" s="20" t="s">
        <v>7</v>
      </c>
      <c r="I824" s="20" t="s">
        <v>7</v>
      </c>
      <c r="J824" s="21" t="s">
        <v>7</v>
      </c>
      <c r="K824" s="108" t="s">
        <v>7</v>
      </c>
      <c r="L824" s="109" t="s">
        <v>7</v>
      </c>
      <c r="M824" s="110"/>
      <c r="P824" s="23"/>
      <c r="U824" s="24"/>
    </row>
    <row r="825" spans="5:21" s="15" customFormat="1" x14ac:dyDescent="0.3">
      <c r="E825" s="18"/>
      <c r="F825" s="25" t="s">
        <v>7</v>
      </c>
      <c r="G825" s="19" t="s">
        <v>7</v>
      </c>
      <c r="H825" s="20" t="s">
        <v>7</v>
      </c>
      <c r="I825" s="20" t="s">
        <v>7</v>
      </c>
      <c r="J825" s="21" t="s">
        <v>7</v>
      </c>
      <c r="K825" s="108" t="s">
        <v>7</v>
      </c>
      <c r="L825" s="109" t="s">
        <v>7</v>
      </c>
      <c r="M825" s="110"/>
      <c r="P825" s="23"/>
      <c r="U825" s="24"/>
    </row>
    <row r="826" spans="5:21" s="15" customFormat="1" x14ac:dyDescent="0.3">
      <c r="E826" s="18"/>
      <c r="F826" s="25" t="s">
        <v>7</v>
      </c>
      <c r="G826" s="19" t="s">
        <v>7</v>
      </c>
      <c r="H826" s="20" t="s">
        <v>7</v>
      </c>
      <c r="I826" s="20" t="s">
        <v>7</v>
      </c>
      <c r="J826" s="21" t="s">
        <v>7</v>
      </c>
      <c r="K826" s="108" t="s">
        <v>7</v>
      </c>
      <c r="L826" s="109" t="s">
        <v>7</v>
      </c>
      <c r="M826" s="110"/>
      <c r="P826" s="23"/>
      <c r="U826" s="24"/>
    </row>
    <row r="827" spans="5:21" s="15" customFormat="1" x14ac:dyDescent="0.3">
      <c r="E827" s="18"/>
      <c r="F827" s="25" t="s">
        <v>7</v>
      </c>
      <c r="G827" s="19" t="s">
        <v>7</v>
      </c>
      <c r="H827" s="20" t="s">
        <v>7</v>
      </c>
      <c r="I827" s="20" t="s">
        <v>7</v>
      </c>
      <c r="J827" s="21" t="s">
        <v>7</v>
      </c>
      <c r="K827" s="108" t="s">
        <v>7</v>
      </c>
      <c r="L827" s="109" t="s">
        <v>7</v>
      </c>
      <c r="M827" s="110"/>
      <c r="P827" s="23"/>
      <c r="U827" s="24"/>
    </row>
    <row r="828" spans="5:21" s="15" customFormat="1" x14ac:dyDescent="0.3">
      <c r="E828" s="18"/>
      <c r="F828" s="25" t="s">
        <v>7</v>
      </c>
      <c r="G828" s="19" t="s">
        <v>7</v>
      </c>
      <c r="H828" s="20" t="s">
        <v>7</v>
      </c>
      <c r="I828" s="20" t="s">
        <v>7</v>
      </c>
      <c r="J828" s="21" t="s">
        <v>7</v>
      </c>
      <c r="K828" s="108" t="s">
        <v>7</v>
      </c>
      <c r="L828" s="109" t="s">
        <v>7</v>
      </c>
      <c r="M828" s="110"/>
      <c r="P828" s="23"/>
      <c r="U828" s="24"/>
    </row>
    <row r="829" spans="5:21" s="15" customFormat="1" x14ac:dyDescent="0.3">
      <c r="E829" s="18"/>
      <c r="F829" s="25" t="s">
        <v>7</v>
      </c>
      <c r="G829" s="19" t="s">
        <v>7</v>
      </c>
      <c r="H829" s="20" t="s">
        <v>7</v>
      </c>
      <c r="I829" s="20" t="s">
        <v>7</v>
      </c>
      <c r="J829" s="21" t="s">
        <v>7</v>
      </c>
      <c r="K829" s="108" t="s">
        <v>7</v>
      </c>
      <c r="L829" s="109" t="s">
        <v>7</v>
      </c>
      <c r="M829" s="110"/>
      <c r="P829" s="23"/>
      <c r="U829" s="24"/>
    </row>
    <row r="830" spans="5:21" s="15" customFormat="1" x14ac:dyDescent="0.3">
      <c r="E830" s="18"/>
      <c r="F830" s="25" t="s">
        <v>7</v>
      </c>
      <c r="G830" s="19" t="s">
        <v>7</v>
      </c>
      <c r="H830" s="20" t="s">
        <v>7</v>
      </c>
      <c r="I830" s="20" t="s">
        <v>7</v>
      </c>
      <c r="J830" s="21" t="s">
        <v>7</v>
      </c>
      <c r="K830" s="108" t="s">
        <v>7</v>
      </c>
      <c r="L830" s="109" t="s">
        <v>7</v>
      </c>
      <c r="M830" s="110"/>
      <c r="P830" s="23"/>
      <c r="U830" s="24"/>
    </row>
    <row r="831" spans="5:21" s="15" customFormat="1" x14ac:dyDescent="0.3">
      <c r="E831" s="18"/>
      <c r="F831" s="25" t="s">
        <v>7</v>
      </c>
      <c r="G831" s="19" t="s">
        <v>7</v>
      </c>
      <c r="H831" s="20" t="s">
        <v>7</v>
      </c>
      <c r="I831" s="20" t="s">
        <v>7</v>
      </c>
      <c r="J831" s="21" t="s">
        <v>7</v>
      </c>
      <c r="K831" s="108" t="s">
        <v>7</v>
      </c>
      <c r="L831" s="109" t="s">
        <v>7</v>
      </c>
      <c r="M831" s="110"/>
      <c r="P831" s="23"/>
      <c r="U831" s="24"/>
    </row>
    <row r="832" spans="5:21" s="15" customFormat="1" x14ac:dyDescent="0.3">
      <c r="E832" s="18"/>
      <c r="F832" s="25" t="s">
        <v>7</v>
      </c>
      <c r="G832" s="19" t="s">
        <v>7</v>
      </c>
      <c r="H832" s="20" t="s">
        <v>7</v>
      </c>
      <c r="I832" s="20" t="s">
        <v>7</v>
      </c>
      <c r="J832" s="21" t="s">
        <v>7</v>
      </c>
      <c r="K832" s="108" t="s">
        <v>7</v>
      </c>
      <c r="L832" s="109" t="s">
        <v>7</v>
      </c>
      <c r="M832" s="110"/>
      <c r="P832" s="23"/>
      <c r="U832" s="24"/>
    </row>
    <row r="833" spans="5:21" s="15" customFormat="1" x14ac:dyDescent="0.3">
      <c r="E833" s="18"/>
      <c r="F833" s="25" t="s">
        <v>7</v>
      </c>
      <c r="G833" s="19" t="s">
        <v>7</v>
      </c>
      <c r="H833" s="20" t="s">
        <v>7</v>
      </c>
      <c r="I833" s="20" t="s">
        <v>7</v>
      </c>
      <c r="J833" s="21" t="s">
        <v>7</v>
      </c>
      <c r="K833" s="108" t="s">
        <v>7</v>
      </c>
      <c r="L833" s="109" t="s">
        <v>7</v>
      </c>
      <c r="M833" s="110"/>
      <c r="P833" s="23"/>
      <c r="U833" s="24"/>
    </row>
    <row r="834" spans="5:21" s="15" customFormat="1" x14ac:dyDescent="0.3">
      <c r="E834" s="18"/>
      <c r="F834" s="25" t="s">
        <v>7</v>
      </c>
      <c r="G834" s="19" t="s">
        <v>7</v>
      </c>
      <c r="H834" s="20" t="s">
        <v>7</v>
      </c>
      <c r="I834" s="20" t="s">
        <v>7</v>
      </c>
      <c r="J834" s="21" t="s">
        <v>7</v>
      </c>
      <c r="K834" s="108" t="s">
        <v>7</v>
      </c>
      <c r="L834" s="109" t="s">
        <v>7</v>
      </c>
      <c r="M834" s="110"/>
      <c r="P834" s="23"/>
      <c r="U834" s="24"/>
    </row>
    <row r="835" spans="5:21" s="15" customFormat="1" x14ac:dyDescent="0.3">
      <c r="E835" s="18"/>
      <c r="F835" s="25" t="s">
        <v>7</v>
      </c>
      <c r="G835" s="19" t="s">
        <v>7</v>
      </c>
      <c r="H835" s="20" t="s">
        <v>7</v>
      </c>
      <c r="I835" s="20" t="s">
        <v>7</v>
      </c>
      <c r="J835" s="21" t="s">
        <v>7</v>
      </c>
      <c r="K835" s="108" t="s">
        <v>7</v>
      </c>
      <c r="L835" s="109" t="s">
        <v>7</v>
      </c>
      <c r="M835" s="110"/>
      <c r="P835" s="23"/>
      <c r="U835" s="24"/>
    </row>
    <row r="836" spans="5:21" s="15" customFormat="1" x14ac:dyDescent="0.3">
      <c r="E836" s="18"/>
      <c r="F836" s="25" t="s">
        <v>7</v>
      </c>
      <c r="G836" s="19" t="s">
        <v>7</v>
      </c>
      <c r="H836" s="20" t="s">
        <v>7</v>
      </c>
      <c r="I836" s="20" t="s">
        <v>7</v>
      </c>
      <c r="J836" s="21" t="s">
        <v>7</v>
      </c>
      <c r="K836" s="108" t="s">
        <v>7</v>
      </c>
      <c r="L836" s="109" t="s">
        <v>7</v>
      </c>
      <c r="M836" s="110"/>
      <c r="P836" s="23"/>
      <c r="U836" s="24"/>
    </row>
    <row r="837" spans="5:21" s="15" customFormat="1" x14ac:dyDescent="0.3">
      <c r="E837" s="18"/>
      <c r="F837" s="25" t="s">
        <v>7</v>
      </c>
      <c r="G837" s="19" t="s">
        <v>7</v>
      </c>
      <c r="H837" s="20" t="s">
        <v>7</v>
      </c>
      <c r="I837" s="20" t="s">
        <v>7</v>
      </c>
      <c r="J837" s="21" t="s">
        <v>7</v>
      </c>
      <c r="K837" s="108" t="s">
        <v>7</v>
      </c>
      <c r="L837" s="109" t="s">
        <v>7</v>
      </c>
      <c r="M837" s="110"/>
      <c r="P837" s="23"/>
      <c r="U837" s="24"/>
    </row>
    <row r="838" spans="5:21" s="15" customFormat="1" x14ac:dyDescent="0.3">
      <c r="E838" s="18"/>
      <c r="F838" s="25" t="s">
        <v>7</v>
      </c>
      <c r="G838" s="19" t="s">
        <v>7</v>
      </c>
      <c r="H838" s="20" t="s">
        <v>7</v>
      </c>
      <c r="I838" s="20" t="s">
        <v>7</v>
      </c>
      <c r="J838" s="21" t="s">
        <v>7</v>
      </c>
      <c r="K838" s="108" t="s">
        <v>7</v>
      </c>
      <c r="L838" s="109" t="s">
        <v>7</v>
      </c>
      <c r="M838" s="110"/>
      <c r="P838" s="23"/>
      <c r="U838" s="24"/>
    </row>
    <row r="839" spans="5:21" s="15" customFormat="1" x14ac:dyDescent="0.3">
      <c r="E839" s="18"/>
      <c r="F839" s="25" t="s">
        <v>7</v>
      </c>
      <c r="G839" s="19" t="s">
        <v>7</v>
      </c>
      <c r="H839" s="20" t="s">
        <v>7</v>
      </c>
      <c r="I839" s="20" t="s">
        <v>7</v>
      </c>
      <c r="J839" s="21" t="s">
        <v>7</v>
      </c>
      <c r="K839" s="108" t="s">
        <v>7</v>
      </c>
      <c r="L839" s="109" t="s">
        <v>7</v>
      </c>
      <c r="M839" s="110"/>
      <c r="P839" s="23"/>
      <c r="U839" s="24"/>
    </row>
    <row r="840" spans="5:21" s="15" customFormat="1" x14ac:dyDescent="0.3">
      <c r="E840" s="18"/>
      <c r="F840" s="25" t="s">
        <v>7</v>
      </c>
      <c r="G840" s="19" t="s">
        <v>7</v>
      </c>
      <c r="H840" s="20" t="s">
        <v>7</v>
      </c>
      <c r="I840" s="20" t="s">
        <v>7</v>
      </c>
      <c r="J840" s="21" t="s">
        <v>7</v>
      </c>
      <c r="K840" s="108" t="s">
        <v>7</v>
      </c>
      <c r="L840" s="109" t="s">
        <v>7</v>
      </c>
      <c r="M840" s="110"/>
      <c r="P840" s="23"/>
      <c r="U840" s="24"/>
    </row>
    <row r="841" spans="5:21" s="15" customFormat="1" x14ac:dyDescent="0.3">
      <c r="E841" s="18"/>
      <c r="F841" s="25" t="s">
        <v>7</v>
      </c>
      <c r="G841" s="19" t="s">
        <v>7</v>
      </c>
      <c r="H841" s="20" t="s">
        <v>7</v>
      </c>
      <c r="I841" s="20" t="s">
        <v>7</v>
      </c>
      <c r="J841" s="21" t="s">
        <v>7</v>
      </c>
      <c r="K841" s="108" t="s">
        <v>7</v>
      </c>
      <c r="L841" s="109" t="s">
        <v>7</v>
      </c>
      <c r="M841" s="110"/>
      <c r="P841" s="23"/>
      <c r="U841" s="24"/>
    </row>
    <row r="842" spans="5:21" s="15" customFormat="1" x14ac:dyDescent="0.3">
      <c r="E842" s="18"/>
      <c r="F842" s="25" t="s">
        <v>7</v>
      </c>
      <c r="G842" s="19" t="s">
        <v>7</v>
      </c>
      <c r="H842" s="20" t="s">
        <v>7</v>
      </c>
      <c r="I842" s="20" t="s">
        <v>7</v>
      </c>
      <c r="J842" s="21" t="s">
        <v>7</v>
      </c>
      <c r="K842" s="108" t="s">
        <v>7</v>
      </c>
      <c r="L842" s="109" t="s">
        <v>7</v>
      </c>
      <c r="M842" s="110"/>
      <c r="P842" s="23"/>
      <c r="U842" s="24"/>
    </row>
    <row r="843" spans="5:21" s="15" customFormat="1" x14ac:dyDescent="0.3">
      <c r="E843" s="18"/>
      <c r="F843" s="25" t="s">
        <v>7</v>
      </c>
      <c r="G843" s="19" t="s">
        <v>7</v>
      </c>
      <c r="H843" s="20" t="s">
        <v>7</v>
      </c>
      <c r="I843" s="20" t="s">
        <v>7</v>
      </c>
      <c r="J843" s="21" t="s">
        <v>7</v>
      </c>
      <c r="K843" s="108" t="s">
        <v>7</v>
      </c>
      <c r="L843" s="109" t="s">
        <v>7</v>
      </c>
      <c r="M843" s="110"/>
      <c r="P843" s="23"/>
      <c r="U843" s="24"/>
    </row>
    <row r="844" spans="5:21" s="15" customFormat="1" x14ac:dyDescent="0.3">
      <c r="E844" s="18"/>
      <c r="F844" s="25" t="s">
        <v>7</v>
      </c>
      <c r="G844" s="19" t="s">
        <v>7</v>
      </c>
      <c r="H844" s="20" t="s">
        <v>7</v>
      </c>
      <c r="I844" s="20" t="s">
        <v>7</v>
      </c>
      <c r="J844" s="21" t="s">
        <v>7</v>
      </c>
      <c r="K844" s="108" t="s">
        <v>7</v>
      </c>
      <c r="L844" s="109" t="s">
        <v>7</v>
      </c>
      <c r="M844" s="110"/>
      <c r="P844" s="23"/>
      <c r="U844" s="24"/>
    </row>
    <row r="845" spans="5:21" s="15" customFormat="1" x14ac:dyDescent="0.3">
      <c r="E845" s="18"/>
      <c r="F845" s="25" t="s">
        <v>7</v>
      </c>
      <c r="G845" s="19" t="s">
        <v>7</v>
      </c>
      <c r="H845" s="20" t="s">
        <v>7</v>
      </c>
      <c r="I845" s="20" t="s">
        <v>7</v>
      </c>
      <c r="J845" s="21" t="s">
        <v>7</v>
      </c>
      <c r="K845" s="108" t="s">
        <v>7</v>
      </c>
      <c r="L845" s="109" t="s">
        <v>7</v>
      </c>
      <c r="M845" s="110"/>
      <c r="P845" s="23"/>
      <c r="U845" s="24"/>
    </row>
    <row r="846" spans="5:21" s="15" customFormat="1" x14ac:dyDescent="0.3">
      <c r="E846" s="18"/>
      <c r="F846" s="25" t="s">
        <v>7</v>
      </c>
      <c r="G846" s="19" t="s">
        <v>7</v>
      </c>
      <c r="H846" s="20" t="s">
        <v>7</v>
      </c>
      <c r="I846" s="20" t="s">
        <v>7</v>
      </c>
      <c r="J846" s="21" t="s">
        <v>7</v>
      </c>
      <c r="K846" s="108" t="s">
        <v>7</v>
      </c>
      <c r="L846" s="109" t="s">
        <v>7</v>
      </c>
      <c r="M846" s="110"/>
      <c r="P846" s="23"/>
      <c r="U846" s="24"/>
    </row>
    <row r="847" spans="5:21" s="15" customFormat="1" x14ac:dyDescent="0.3">
      <c r="E847" s="18"/>
      <c r="F847" s="25" t="s">
        <v>7</v>
      </c>
      <c r="G847" s="19" t="s">
        <v>7</v>
      </c>
      <c r="H847" s="20" t="s">
        <v>7</v>
      </c>
      <c r="I847" s="20" t="s">
        <v>7</v>
      </c>
      <c r="J847" s="21" t="s">
        <v>7</v>
      </c>
      <c r="K847" s="108" t="s">
        <v>7</v>
      </c>
      <c r="L847" s="109" t="s">
        <v>7</v>
      </c>
      <c r="M847" s="110"/>
      <c r="P847" s="23"/>
      <c r="U847" s="24"/>
    </row>
    <row r="848" spans="5:21" s="15" customFormat="1" x14ac:dyDescent="0.3">
      <c r="E848" s="18"/>
      <c r="F848" s="25" t="s">
        <v>7</v>
      </c>
      <c r="G848" s="19" t="s">
        <v>7</v>
      </c>
      <c r="H848" s="20" t="s">
        <v>7</v>
      </c>
      <c r="I848" s="20" t="s">
        <v>7</v>
      </c>
      <c r="J848" s="21" t="s">
        <v>7</v>
      </c>
      <c r="K848" s="108" t="s">
        <v>7</v>
      </c>
      <c r="L848" s="109" t="s">
        <v>7</v>
      </c>
      <c r="M848" s="110"/>
      <c r="P848" s="23"/>
      <c r="U848" s="24"/>
    </row>
    <row r="849" spans="5:21" s="15" customFormat="1" x14ac:dyDescent="0.3">
      <c r="E849" s="18"/>
      <c r="F849" s="25" t="s">
        <v>7</v>
      </c>
      <c r="G849" s="19" t="s">
        <v>7</v>
      </c>
      <c r="H849" s="20" t="s">
        <v>7</v>
      </c>
      <c r="I849" s="20" t="s">
        <v>7</v>
      </c>
      <c r="J849" s="21" t="s">
        <v>7</v>
      </c>
      <c r="K849" s="108" t="s">
        <v>7</v>
      </c>
      <c r="L849" s="109" t="s">
        <v>7</v>
      </c>
      <c r="M849" s="110"/>
      <c r="P849" s="23"/>
      <c r="U849" s="24"/>
    </row>
    <row r="850" spans="5:21" s="15" customFormat="1" x14ac:dyDescent="0.3">
      <c r="E850" s="18"/>
      <c r="F850" s="25" t="s">
        <v>7</v>
      </c>
      <c r="G850" s="19" t="s">
        <v>7</v>
      </c>
      <c r="H850" s="20" t="s">
        <v>7</v>
      </c>
      <c r="I850" s="20" t="s">
        <v>7</v>
      </c>
      <c r="J850" s="21" t="s">
        <v>7</v>
      </c>
      <c r="K850" s="108" t="s">
        <v>7</v>
      </c>
      <c r="L850" s="109" t="s">
        <v>7</v>
      </c>
      <c r="M850" s="110"/>
      <c r="P850" s="23"/>
      <c r="U850" s="24"/>
    </row>
    <row r="851" spans="5:21" s="15" customFormat="1" x14ac:dyDescent="0.3">
      <c r="E851" s="18"/>
      <c r="F851" s="25" t="s">
        <v>7</v>
      </c>
      <c r="G851" s="19" t="s">
        <v>7</v>
      </c>
      <c r="H851" s="20" t="s">
        <v>7</v>
      </c>
      <c r="I851" s="20" t="s">
        <v>7</v>
      </c>
      <c r="J851" s="21" t="s">
        <v>7</v>
      </c>
      <c r="K851" s="108" t="s">
        <v>7</v>
      </c>
      <c r="L851" s="109" t="s">
        <v>7</v>
      </c>
      <c r="M851" s="110"/>
      <c r="P851" s="23"/>
      <c r="U851" s="24"/>
    </row>
    <row r="852" spans="5:21" s="15" customFormat="1" x14ac:dyDescent="0.3">
      <c r="E852" s="18"/>
      <c r="F852" s="25" t="s">
        <v>7</v>
      </c>
      <c r="G852" s="19" t="s">
        <v>7</v>
      </c>
      <c r="H852" s="20" t="s">
        <v>7</v>
      </c>
      <c r="I852" s="20" t="s">
        <v>7</v>
      </c>
      <c r="J852" s="21" t="s">
        <v>7</v>
      </c>
      <c r="K852" s="108" t="s">
        <v>7</v>
      </c>
      <c r="L852" s="109" t="s">
        <v>7</v>
      </c>
      <c r="M852" s="110"/>
      <c r="P852" s="23"/>
      <c r="U852" s="24"/>
    </row>
    <row r="853" spans="5:21" s="15" customFormat="1" x14ac:dyDescent="0.3">
      <c r="E853" s="18"/>
      <c r="F853" s="25" t="s">
        <v>7</v>
      </c>
      <c r="G853" s="19" t="s">
        <v>7</v>
      </c>
      <c r="H853" s="20" t="s">
        <v>7</v>
      </c>
      <c r="I853" s="20" t="s">
        <v>7</v>
      </c>
      <c r="J853" s="21" t="s">
        <v>7</v>
      </c>
      <c r="K853" s="108" t="s">
        <v>7</v>
      </c>
      <c r="L853" s="109" t="s">
        <v>7</v>
      </c>
      <c r="M853" s="110"/>
      <c r="P853" s="23"/>
      <c r="U853" s="24"/>
    </row>
    <row r="854" spans="5:21" s="15" customFormat="1" x14ac:dyDescent="0.3">
      <c r="E854" s="18"/>
      <c r="F854" s="25" t="s">
        <v>7</v>
      </c>
      <c r="G854" s="19" t="s">
        <v>7</v>
      </c>
      <c r="H854" s="20" t="s">
        <v>7</v>
      </c>
      <c r="I854" s="20" t="s">
        <v>7</v>
      </c>
      <c r="J854" s="21" t="s">
        <v>7</v>
      </c>
      <c r="K854" s="108" t="s">
        <v>7</v>
      </c>
      <c r="L854" s="109" t="s">
        <v>7</v>
      </c>
      <c r="M854" s="110"/>
      <c r="P854" s="23"/>
      <c r="U854" s="24"/>
    </row>
    <row r="855" spans="5:21" s="15" customFormat="1" x14ac:dyDescent="0.3">
      <c r="E855" s="18"/>
      <c r="F855" s="25" t="s">
        <v>7</v>
      </c>
      <c r="G855" s="19" t="s">
        <v>7</v>
      </c>
      <c r="H855" s="20" t="s">
        <v>7</v>
      </c>
      <c r="I855" s="20" t="s">
        <v>7</v>
      </c>
      <c r="J855" s="21" t="s">
        <v>7</v>
      </c>
      <c r="K855" s="108" t="s">
        <v>7</v>
      </c>
      <c r="L855" s="109" t="s">
        <v>7</v>
      </c>
      <c r="M855" s="110"/>
      <c r="P855" s="23"/>
      <c r="U855" s="24"/>
    </row>
    <row r="856" spans="5:21" s="15" customFormat="1" x14ac:dyDescent="0.3">
      <c r="E856" s="18"/>
      <c r="F856" s="25" t="s">
        <v>7</v>
      </c>
      <c r="G856" s="19" t="s">
        <v>7</v>
      </c>
      <c r="H856" s="20" t="s">
        <v>7</v>
      </c>
      <c r="I856" s="20" t="s">
        <v>7</v>
      </c>
      <c r="J856" s="21" t="s">
        <v>7</v>
      </c>
      <c r="K856" s="108" t="s">
        <v>7</v>
      </c>
      <c r="L856" s="109" t="s">
        <v>7</v>
      </c>
      <c r="M856" s="110"/>
      <c r="P856" s="23"/>
      <c r="U856" s="24"/>
    </row>
    <row r="857" spans="5:21" s="15" customFormat="1" x14ac:dyDescent="0.3">
      <c r="E857" s="18"/>
      <c r="F857" s="25" t="s">
        <v>7</v>
      </c>
      <c r="G857" s="19" t="s">
        <v>7</v>
      </c>
      <c r="H857" s="20" t="s">
        <v>7</v>
      </c>
      <c r="I857" s="20" t="s">
        <v>7</v>
      </c>
      <c r="J857" s="21" t="s">
        <v>7</v>
      </c>
      <c r="K857" s="108" t="s">
        <v>7</v>
      </c>
      <c r="L857" s="109" t="s">
        <v>7</v>
      </c>
      <c r="M857" s="110"/>
      <c r="P857" s="23"/>
      <c r="U857" s="24"/>
    </row>
    <row r="858" spans="5:21" s="15" customFormat="1" x14ac:dyDescent="0.3">
      <c r="E858" s="18"/>
      <c r="F858" s="25" t="s">
        <v>7</v>
      </c>
      <c r="G858" s="19" t="s">
        <v>7</v>
      </c>
      <c r="H858" s="20" t="s">
        <v>7</v>
      </c>
      <c r="I858" s="20" t="s">
        <v>7</v>
      </c>
      <c r="J858" s="21" t="s">
        <v>7</v>
      </c>
      <c r="K858" s="108" t="s">
        <v>7</v>
      </c>
      <c r="L858" s="109" t="s">
        <v>7</v>
      </c>
      <c r="M858" s="110"/>
      <c r="P858" s="23"/>
      <c r="U858" s="24"/>
    </row>
    <row r="859" spans="5:21" s="15" customFormat="1" x14ac:dyDescent="0.3">
      <c r="E859" s="18"/>
      <c r="F859" s="25" t="s">
        <v>7</v>
      </c>
      <c r="G859" s="19" t="s">
        <v>7</v>
      </c>
      <c r="H859" s="20" t="s">
        <v>7</v>
      </c>
      <c r="I859" s="20" t="s">
        <v>7</v>
      </c>
      <c r="J859" s="21" t="s">
        <v>7</v>
      </c>
      <c r="K859" s="108" t="s">
        <v>7</v>
      </c>
      <c r="L859" s="109" t="s">
        <v>7</v>
      </c>
      <c r="M859" s="110"/>
      <c r="P859" s="23"/>
      <c r="U859" s="24"/>
    </row>
    <row r="860" spans="5:21" s="15" customFormat="1" x14ac:dyDescent="0.3">
      <c r="E860" s="18"/>
      <c r="F860" s="25" t="s">
        <v>7</v>
      </c>
      <c r="G860" s="19" t="s">
        <v>7</v>
      </c>
      <c r="H860" s="20" t="s">
        <v>7</v>
      </c>
      <c r="I860" s="20" t="s">
        <v>7</v>
      </c>
      <c r="J860" s="21" t="s">
        <v>7</v>
      </c>
      <c r="K860" s="108" t="s">
        <v>7</v>
      </c>
      <c r="L860" s="109" t="s">
        <v>7</v>
      </c>
      <c r="M860" s="110"/>
      <c r="P860" s="23"/>
      <c r="U860" s="24"/>
    </row>
    <row r="861" spans="5:21" s="15" customFormat="1" x14ac:dyDescent="0.3">
      <c r="E861" s="18"/>
      <c r="F861" s="25" t="s">
        <v>7</v>
      </c>
      <c r="G861" s="19" t="s">
        <v>7</v>
      </c>
      <c r="H861" s="20" t="s">
        <v>7</v>
      </c>
      <c r="I861" s="20" t="s">
        <v>7</v>
      </c>
      <c r="J861" s="21" t="s">
        <v>7</v>
      </c>
      <c r="K861" s="108" t="s">
        <v>7</v>
      </c>
      <c r="L861" s="109" t="s">
        <v>7</v>
      </c>
      <c r="M861" s="110"/>
      <c r="P861" s="23"/>
      <c r="U861" s="24"/>
    </row>
    <row r="862" spans="5:21" s="15" customFormat="1" x14ac:dyDescent="0.3">
      <c r="E862" s="18"/>
      <c r="F862" s="25" t="s">
        <v>7</v>
      </c>
      <c r="G862" s="19" t="s">
        <v>7</v>
      </c>
      <c r="H862" s="20" t="s">
        <v>7</v>
      </c>
      <c r="I862" s="20" t="s">
        <v>7</v>
      </c>
      <c r="J862" s="21" t="s">
        <v>7</v>
      </c>
      <c r="K862" s="108" t="s">
        <v>7</v>
      </c>
      <c r="L862" s="109" t="s">
        <v>7</v>
      </c>
      <c r="M862" s="110"/>
      <c r="P862" s="23"/>
      <c r="U862" s="24"/>
    </row>
    <row r="863" spans="5:21" s="15" customFormat="1" x14ac:dyDescent="0.3">
      <c r="E863" s="18"/>
      <c r="F863" s="25" t="s">
        <v>7</v>
      </c>
      <c r="G863" s="19" t="s">
        <v>7</v>
      </c>
      <c r="H863" s="20" t="s">
        <v>7</v>
      </c>
      <c r="I863" s="20" t="s">
        <v>7</v>
      </c>
      <c r="J863" s="21" t="s">
        <v>7</v>
      </c>
      <c r="K863" s="108" t="s">
        <v>7</v>
      </c>
      <c r="L863" s="109" t="s">
        <v>7</v>
      </c>
      <c r="M863" s="110"/>
      <c r="P863" s="23"/>
      <c r="U863" s="24"/>
    </row>
    <row r="864" spans="5:21" s="15" customFormat="1" x14ac:dyDescent="0.3">
      <c r="E864" s="18"/>
      <c r="F864" s="25" t="s">
        <v>7</v>
      </c>
      <c r="G864" s="19" t="s">
        <v>7</v>
      </c>
      <c r="H864" s="20" t="s">
        <v>7</v>
      </c>
      <c r="I864" s="20" t="s">
        <v>7</v>
      </c>
      <c r="J864" s="21" t="s">
        <v>7</v>
      </c>
      <c r="K864" s="108" t="s">
        <v>7</v>
      </c>
      <c r="L864" s="109" t="s">
        <v>7</v>
      </c>
      <c r="M864" s="110"/>
      <c r="P864" s="23"/>
      <c r="U864" s="24"/>
    </row>
    <row r="865" spans="5:21" s="15" customFormat="1" x14ac:dyDescent="0.3">
      <c r="E865" s="18"/>
      <c r="F865" s="25" t="s">
        <v>7</v>
      </c>
      <c r="G865" s="19" t="s">
        <v>7</v>
      </c>
      <c r="H865" s="20" t="s">
        <v>7</v>
      </c>
      <c r="I865" s="20" t="s">
        <v>7</v>
      </c>
      <c r="J865" s="21" t="s">
        <v>7</v>
      </c>
      <c r="K865" s="108" t="s">
        <v>7</v>
      </c>
      <c r="L865" s="109" t="s">
        <v>7</v>
      </c>
      <c r="M865" s="110"/>
      <c r="P865" s="23"/>
      <c r="U865" s="24"/>
    </row>
    <row r="866" spans="5:21" s="15" customFormat="1" x14ac:dyDescent="0.3">
      <c r="E866" s="18"/>
      <c r="F866" s="25" t="s">
        <v>7</v>
      </c>
      <c r="G866" s="19" t="s">
        <v>7</v>
      </c>
      <c r="H866" s="20" t="s">
        <v>7</v>
      </c>
      <c r="I866" s="20" t="s">
        <v>7</v>
      </c>
      <c r="J866" s="21" t="s">
        <v>7</v>
      </c>
      <c r="K866" s="108" t="s">
        <v>7</v>
      </c>
      <c r="L866" s="109" t="s">
        <v>7</v>
      </c>
      <c r="M866" s="110"/>
      <c r="P866" s="23"/>
      <c r="U866" s="24"/>
    </row>
    <row r="867" spans="5:21" s="15" customFormat="1" x14ac:dyDescent="0.3">
      <c r="E867" s="18"/>
      <c r="F867" s="25" t="s">
        <v>7</v>
      </c>
      <c r="G867" s="19" t="s">
        <v>7</v>
      </c>
      <c r="H867" s="20" t="s">
        <v>7</v>
      </c>
      <c r="I867" s="20" t="s">
        <v>7</v>
      </c>
      <c r="J867" s="21" t="s">
        <v>7</v>
      </c>
      <c r="K867" s="108" t="s">
        <v>7</v>
      </c>
      <c r="L867" s="109" t="s">
        <v>7</v>
      </c>
      <c r="M867" s="110"/>
      <c r="P867" s="23"/>
      <c r="U867" s="24"/>
    </row>
    <row r="868" spans="5:21" s="15" customFormat="1" x14ac:dyDescent="0.3">
      <c r="E868" s="18"/>
      <c r="F868" s="25" t="s">
        <v>7</v>
      </c>
      <c r="G868" s="19" t="s">
        <v>7</v>
      </c>
      <c r="H868" s="20" t="s">
        <v>7</v>
      </c>
      <c r="I868" s="20" t="s">
        <v>7</v>
      </c>
      <c r="J868" s="21" t="s">
        <v>7</v>
      </c>
      <c r="K868" s="108" t="s">
        <v>7</v>
      </c>
      <c r="L868" s="109" t="s">
        <v>7</v>
      </c>
      <c r="M868" s="110"/>
      <c r="P868" s="23"/>
      <c r="U868" s="24"/>
    </row>
    <row r="869" spans="5:21" s="15" customFormat="1" x14ac:dyDescent="0.3">
      <c r="E869" s="18"/>
      <c r="F869" s="25" t="s">
        <v>7</v>
      </c>
      <c r="G869" s="19" t="s">
        <v>7</v>
      </c>
      <c r="H869" s="20" t="s">
        <v>7</v>
      </c>
      <c r="I869" s="20" t="s">
        <v>7</v>
      </c>
      <c r="J869" s="21" t="s">
        <v>7</v>
      </c>
      <c r="K869" s="108" t="s">
        <v>7</v>
      </c>
      <c r="L869" s="109" t="s">
        <v>7</v>
      </c>
      <c r="M869" s="110"/>
      <c r="P869" s="23"/>
      <c r="U869" s="24"/>
    </row>
    <row r="870" spans="5:21" s="15" customFormat="1" x14ac:dyDescent="0.3">
      <c r="E870" s="18"/>
      <c r="F870" s="25" t="s">
        <v>7</v>
      </c>
      <c r="G870" s="19" t="s">
        <v>7</v>
      </c>
      <c r="H870" s="20" t="s">
        <v>7</v>
      </c>
      <c r="I870" s="20" t="s">
        <v>7</v>
      </c>
      <c r="J870" s="21" t="s">
        <v>7</v>
      </c>
      <c r="K870" s="108" t="s">
        <v>7</v>
      </c>
      <c r="L870" s="109" t="s">
        <v>7</v>
      </c>
      <c r="M870" s="110"/>
      <c r="P870" s="23"/>
      <c r="U870" s="24"/>
    </row>
    <row r="871" spans="5:21" s="15" customFormat="1" x14ac:dyDescent="0.3">
      <c r="E871" s="18"/>
      <c r="F871" s="25" t="s">
        <v>7</v>
      </c>
      <c r="G871" s="19" t="s">
        <v>7</v>
      </c>
      <c r="H871" s="20" t="s">
        <v>7</v>
      </c>
      <c r="I871" s="20" t="s">
        <v>7</v>
      </c>
      <c r="J871" s="21" t="s">
        <v>7</v>
      </c>
      <c r="K871" s="108" t="s">
        <v>7</v>
      </c>
      <c r="L871" s="109" t="s">
        <v>7</v>
      </c>
      <c r="M871" s="110"/>
      <c r="P871" s="23"/>
      <c r="U871" s="24"/>
    </row>
    <row r="872" spans="5:21" s="15" customFormat="1" x14ac:dyDescent="0.3">
      <c r="E872" s="18"/>
      <c r="F872" s="25" t="s">
        <v>7</v>
      </c>
      <c r="G872" s="19" t="s">
        <v>7</v>
      </c>
      <c r="H872" s="20" t="s">
        <v>7</v>
      </c>
      <c r="I872" s="20" t="s">
        <v>7</v>
      </c>
      <c r="J872" s="21" t="s">
        <v>7</v>
      </c>
      <c r="K872" s="108" t="s">
        <v>7</v>
      </c>
      <c r="L872" s="109" t="s">
        <v>7</v>
      </c>
      <c r="M872" s="110"/>
      <c r="P872" s="23"/>
      <c r="U872" s="24"/>
    </row>
    <row r="873" spans="5:21" s="15" customFormat="1" x14ac:dyDescent="0.3">
      <c r="E873" s="18"/>
      <c r="F873" s="25" t="s">
        <v>7</v>
      </c>
      <c r="G873" s="19" t="s">
        <v>7</v>
      </c>
      <c r="H873" s="20" t="s">
        <v>7</v>
      </c>
      <c r="I873" s="20" t="s">
        <v>7</v>
      </c>
      <c r="J873" s="21" t="s">
        <v>7</v>
      </c>
      <c r="K873" s="108" t="s">
        <v>7</v>
      </c>
      <c r="L873" s="109" t="s">
        <v>7</v>
      </c>
      <c r="M873" s="110"/>
      <c r="P873" s="23"/>
      <c r="U873" s="24"/>
    </row>
    <row r="874" spans="5:21" s="15" customFormat="1" x14ac:dyDescent="0.3">
      <c r="E874" s="18"/>
      <c r="F874" s="25" t="s">
        <v>7</v>
      </c>
      <c r="G874" s="19" t="s">
        <v>7</v>
      </c>
      <c r="H874" s="20" t="s">
        <v>7</v>
      </c>
      <c r="I874" s="20" t="s">
        <v>7</v>
      </c>
      <c r="J874" s="21" t="s">
        <v>7</v>
      </c>
      <c r="K874" s="108" t="s">
        <v>7</v>
      </c>
      <c r="L874" s="109" t="s">
        <v>7</v>
      </c>
      <c r="M874" s="110"/>
      <c r="P874" s="23"/>
      <c r="U874" s="24"/>
    </row>
    <row r="875" spans="5:21" s="15" customFormat="1" x14ac:dyDescent="0.3">
      <c r="E875" s="18"/>
      <c r="F875" s="25" t="s">
        <v>7</v>
      </c>
      <c r="G875" s="19" t="s">
        <v>7</v>
      </c>
      <c r="H875" s="20" t="s">
        <v>7</v>
      </c>
      <c r="I875" s="20" t="s">
        <v>7</v>
      </c>
      <c r="J875" s="21" t="s">
        <v>7</v>
      </c>
      <c r="K875" s="108" t="s">
        <v>7</v>
      </c>
      <c r="L875" s="109" t="s">
        <v>7</v>
      </c>
      <c r="M875" s="110"/>
      <c r="P875" s="23"/>
      <c r="U875" s="24"/>
    </row>
    <row r="876" spans="5:21" s="15" customFormat="1" x14ac:dyDescent="0.3">
      <c r="E876" s="18"/>
      <c r="F876" s="25" t="s">
        <v>7</v>
      </c>
      <c r="G876" s="19" t="s">
        <v>7</v>
      </c>
      <c r="H876" s="20" t="s">
        <v>7</v>
      </c>
      <c r="I876" s="20" t="s">
        <v>7</v>
      </c>
      <c r="J876" s="21" t="s">
        <v>7</v>
      </c>
      <c r="K876" s="108" t="s">
        <v>7</v>
      </c>
      <c r="L876" s="109" t="s">
        <v>7</v>
      </c>
      <c r="M876" s="110"/>
      <c r="P876" s="23"/>
      <c r="U876" s="24"/>
    </row>
    <row r="877" spans="5:21" s="15" customFormat="1" x14ac:dyDescent="0.3">
      <c r="E877" s="18"/>
      <c r="F877" s="25" t="s">
        <v>7</v>
      </c>
      <c r="G877" s="19" t="s">
        <v>7</v>
      </c>
      <c r="H877" s="20" t="s">
        <v>7</v>
      </c>
      <c r="I877" s="20" t="s">
        <v>7</v>
      </c>
      <c r="J877" s="21" t="s">
        <v>7</v>
      </c>
      <c r="K877" s="108" t="s">
        <v>7</v>
      </c>
      <c r="L877" s="109" t="s">
        <v>7</v>
      </c>
      <c r="M877" s="110"/>
      <c r="P877" s="23"/>
      <c r="U877" s="24"/>
    </row>
    <row r="878" spans="5:21" s="15" customFormat="1" x14ac:dyDescent="0.3">
      <c r="E878" s="18"/>
      <c r="F878" s="25" t="s">
        <v>7</v>
      </c>
      <c r="G878" s="19" t="s">
        <v>7</v>
      </c>
      <c r="H878" s="20" t="s">
        <v>7</v>
      </c>
      <c r="I878" s="20" t="s">
        <v>7</v>
      </c>
      <c r="J878" s="21" t="s">
        <v>7</v>
      </c>
      <c r="K878" s="108" t="s">
        <v>7</v>
      </c>
      <c r="L878" s="109" t="s">
        <v>7</v>
      </c>
      <c r="M878" s="110"/>
      <c r="P878" s="23"/>
      <c r="U878" s="24"/>
    </row>
    <row r="879" spans="5:21" s="15" customFormat="1" x14ac:dyDescent="0.3">
      <c r="E879" s="18"/>
      <c r="F879" s="25" t="s">
        <v>7</v>
      </c>
      <c r="G879" s="19" t="s">
        <v>7</v>
      </c>
      <c r="H879" s="20" t="s">
        <v>7</v>
      </c>
      <c r="I879" s="20" t="s">
        <v>7</v>
      </c>
      <c r="J879" s="21" t="s">
        <v>7</v>
      </c>
      <c r="K879" s="108" t="s">
        <v>7</v>
      </c>
      <c r="L879" s="109" t="s">
        <v>7</v>
      </c>
      <c r="M879" s="110"/>
      <c r="P879" s="23"/>
      <c r="U879" s="24"/>
    </row>
    <row r="880" spans="5:21" s="15" customFormat="1" x14ac:dyDescent="0.3">
      <c r="E880" s="18"/>
      <c r="F880" s="25" t="s">
        <v>7</v>
      </c>
      <c r="G880" s="19" t="s">
        <v>7</v>
      </c>
      <c r="H880" s="20" t="s">
        <v>7</v>
      </c>
      <c r="I880" s="20" t="s">
        <v>7</v>
      </c>
      <c r="J880" s="21" t="s">
        <v>7</v>
      </c>
      <c r="K880" s="108" t="s">
        <v>7</v>
      </c>
      <c r="L880" s="109" t="s">
        <v>7</v>
      </c>
      <c r="M880" s="110"/>
      <c r="P880" s="23"/>
      <c r="U880" s="24"/>
    </row>
    <row r="881" spans="5:21" s="15" customFormat="1" x14ac:dyDescent="0.3">
      <c r="E881" s="18"/>
      <c r="F881" s="25" t="s">
        <v>7</v>
      </c>
      <c r="G881" s="19" t="s">
        <v>7</v>
      </c>
      <c r="H881" s="20" t="s">
        <v>7</v>
      </c>
      <c r="I881" s="20" t="s">
        <v>7</v>
      </c>
      <c r="J881" s="21" t="s">
        <v>7</v>
      </c>
      <c r="K881" s="108" t="s">
        <v>7</v>
      </c>
      <c r="L881" s="109" t="s">
        <v>7</v>
      </c>
      <c r="M881" s="110"/>
      <c r="P881" s="23"/>
      <c r="U881" s="24"/>
    </row>
    <row r="882" spans="5:21" s="15" customFormat="1" x14ac:dyDescent="0.3">
      <c r="E882" s="18"/>
      <c r="F882" s="25" t="s">
        <v>7</v>
      </c>
      <c r="G882" s="19" t="s">
        <v>7</v>
      </c>
      <c r="H882" s="20" t="s">
        <v>7</v>
      </c>
      <c r="I882" s="20" t="s">
        <v>7</v>
      </c>
      <c r="J882" s="21" t="s">
        <v>7</v>
      </c>
      <c r="K882" s="108" t="s">
        <v>7</v>
      </c>
      <c r="L882" s="109" t="s">
        <v>7</v>
      </c>
      <c r="M882" s="110"/>
      <c r="P882" s="23"/>
      <c r="U882" s="24"/>
    </row>
    <row r="883" spans="5:21" s="15" customFormat="1" x14ac:dyDescent="0.3">
      <c r="E883" s="18"/>
      <c r="F883" s="25" t="s">
        <v>7</v>
      </c>
      <c r="G883" s="19" t="s">
        <v>7</v>
      </c>
      <c r="H883" s="20" t="s">
        <v>7</v>
      </c>
      <c r="I883" s="20" t="s">
        <v>7</v>
      </c>
      <c r="J883" s="21" t="s">
        <v>7</v>
      </c>
      <c r="K883" s="108" t="s">
        <v>7</v>
      </c>
      <c r="L883" s="109" t="s">
        <v>7</v>
      </c>
      <c r="M883" s="110"/>
      <c r="P883" s="23"/>
      <c r="U883" s="24"/>
    </row>
    <row r="884" spans="5:21" s="15" customFormat="1" x14ac:dyDescent="0.3">
      <c r="E884" s="18"/>
      <c r="F884" s="25" t="s">
        <v>7</v>
      </c>
      <c r="G884" s="19" t="s">
        <v>7</v>
      </c>
      <c r="H884" s="20" t="s">
        <v>7</v>
      </c>
      <c r="I884" s="20" t="s">
        <v>7</v>
      </c>
      <c r="J884" s="21" t="s">
        <v>7</v>
      </c>
      <c r="K884" s="108" t="s">
        <v>7</v>
      </c>
      <c r="L884" s="109" t="s">
        <v>7</v>
      </c>
      <c r="M884" s="110"/>
      <c r="P884" s="23"/>
      <c r="U884" s="24"/>
    </row>
    <row r="885" spans="5:21" s="15" customFormat="1" x14ac:dyDescent="0.3">
      <c r="E885" s="18"/>
      <c r="F885" s="25" t="s">
        <v>7</v>
      </c>
      <c r="G885" s="19" t="s">
        <v>7</v>
      </c>
      <c r="H885" s="20" t="s">
        <v>7</v>
      </c>
      <c r="I885" s="20" t="s">
        <v>7</v>
      </c>
      <c r="J885" s="21" t="s">
        <v>7</v>
      </c>
      <c r="K885" s="108" t="s">
        <v>7</v>
      </c>
      <c r="L885" s="109" t="s">
        <v>7</v>
      </c>
      <c r="M885" s="110"/>
      <c r="P885" s="23"/>
      <c r="U885" s="24"/>
    </row>
    <row r="886" spans="5:21" s="15" customFormat="1" x14ac:dyDescent="0.3">
      <c r="E886" s="18"/>
      <c r="F886" s="25" t="s">
        <v>7</v>
      </c>
      <c r="G886" s="19" t="s">
        <v>7</v>
      </c>
      <c r="H886" s="20" t="s">
        <v>7</v>
      </c>
      <c r="I886" s="20" t="s">
        <v>7</v>
      </c>
      <c r="J886" s="21" t="s">
        <v>7</v>
      </c>
      <c r="K886" s="108" t="s">
        <v>7</v>
      </c>
      <c r="L886" s="109" t="s">
        <v>7</v>
      </c>
      <c r="M886" s="110"/>
      <c r="P886" s="23"/>
      <c r="U886" s="24"/>
    </row>
    <row r="887" spans="5:21" s="15" customFormat="1" x14ac:dyDescent="0.3">
      <c r="E887" s="18"/>
      <c r="F887" s="25" t="s">
        <v>7</v>
      </c>
      <c r="G887" s="19" t="s">
        <v>7</v>
      </c>
      <c r="H887" s="20" t="s">
        <v>7</v>
      </c>
      <c r="I887" s="20" t="s">
        <v>7</v>
      </c>
      <c r="J887" s="21" t="s">
        <v>7</v>
      </c>
      <c r="K887" s="108" t="s">
        <v>7</v>
      </c>
      <c r="L887" s="109" t="s">
        <v>7</v>
      </c>
      <c r="M887" s="110"/>
      <c r="P887" s="23"/>
      <c r="U887" s="24"/>
    </row>
    <row r="888" spans="5:21" s="15" customFormat="1" x14ac:dyDescent="0.3">
      <c r="E888" s="18"/>
      <c r="F888" s="25" t="s">
        <v>7</v>
      </c>
      <c r="G888" s="19" t="s">
        <v>7</v>
      </c>
      <c r="H888" s="20" t="s">
        <v>7</v>
      </c>
      <c r="I888" s="20" t="s">
        <v>7</v>
      </c>
      <c r="J888" s="21" t="s">
        <v>7</v>
      </c>
      <c r="K888" s="108" t="s">
        <v>7</v>
      </c>
      <c r="L888" s="109" t="s">
        <v>7</v>
      </c>
      <c r="M888" s="110"/>
      <c r="P888" s="23"/>
      <c r="U888" s="24"/>
    </row>
    <row r="889" spans="5:21" s="15" customFormat="1" x14ac:dyDescent="0.3">
      <c r="E889" s="18"/>
      <c r="F889" s="25" t="s">
        <v>7</v>
      </c>
      <c r="G889" s="19" t="s">
        <v>7</v>
      </c>
      <c r="H889" s="20" t="s">
        <v>7</v>
      </c>
      <c r="I889" s="20" t="s">
        <v>7</v>
      </c>
      <c r="J889" s="21" t="s">
        <v>7</v>
      </c>
      <c r="K889" s="108" t="s">
        <v>7</v>
      </c>
      <c r="L889" s="109" t="s">
        <v>7</v>
      </c>
      <c r="M889" s="110"/>
      <c r="P889" s="23"/>
      <c r="U889" s="24"/>
    </row>
    <row r="890" spans="5:21" s="15" customFormat="1" x14ac:dyDescent="0.3">
      <c r="E890" s="18"/>
      <c r="F890" s="25" t="s">
        <v>7</v>
      </c>
      <c r="G890" s="19" t="s">
        <v>7</v>
      </c>
      <c r="H890" s="20" t="s">
        <v>7</v>
      </c>
      <c r="I890" s="20" t="s">
        <v>7</v>
      </c>
      <c r="J890" s="21" t="s">
        <v>7</v>
      </c>
      <c r="K890" s="108" t="s">
        <v>7</v>
      </c>
      <c r="L890" s="109" t="s">
        <v>7</v>
      </c>
      <c r="M890" s="110"/>
      <c r="P890" s="23"/>
      <c r="U890" s="24"/>
    </row>
    <row r="891" spans="5:21" s="15" customFormat="1" x14ac:dyDescent="0.3">
      <c r="E891" s="18"/>
      <c r="F891" s="25" t="s">
        <v>7</v>
      </c>
      <c r="G891" s="19" t="s">
        <v>7</v>
      </c>
      <c r="H891" s="20" t="s">
        <v>7</v>
      </c>
      <c r="I891" s="20" t="s">
        <v>7</v>
      </c>
      <c r="J891" s="21" t="s">
        <v>7</v>
      </c>
      <c r="K891" s="108" t="s">
        <v>7</v>
      </c>
      <c r="L891" s="109" t="s">
        <v>7</v>
      </c>
      <c r="M891" s="110"/>
      <c r="P891" s="23"/>
      <c r="U891" s="24"/>
    </row>
    <row r="892" spans="5:21" s="15" customFormat="1" x14ac:dyDescent="0.3">
      <c r="E892" s="18"/>
      <c r="F892" s="25" t="s">
        <v>7</v>
      </c>
      <c r="G892" s="19" t="s">
        <v>7</v>
      </c>
      <c r="H892" s="20" t="s">
        <v>7</v>
      </c>
      <c r="I892" s="20" t="s">
        <v>7</v>
      </c>
      <c r="J892" s="21" t="s">
        <v>7</v>
      </c>
      <c r="K892" s="108" t="s">
        <v>7</v>
      </c>
      <c r="L892" s="109" t="s">
        <v>7</v>
      </c>
      <c r="M892" s="110"/>
      <c r="P892" s="23"/>
      <c r="U892" s="24"/>
    </row>
    <row r="893" spans="5:21" s="15" customFormat="1" x14ac:dyDescent="0.3">
      <c r="E893" s="18"/>
      <c r="F893" s="25" t="s">
        <v>7</v>
      </c>
      <c r="G893" s="19" t="s">
        <v>7</v>
      </c>
      <c r="H893" s="20" t="s">
        <v>7</v>
      </c>
      <c r="I893" s="20" t="s">
        <v>7</v>
      </c>
      <c r="J893" s="21" t="s">
        <v>7</v>
      </c>
      <c r="K893" s="108" t="s">
        <v>7</v>
      </c>
      <c r="L893" s="109" t="s">
        <v>7</v>
      </c>
      <c r="M893" s="110"/>
      <c r="P893" s="23"/>
      <c r="U893" s="24"/>
    </row>
    <row r="894" spans="5:21" s="15" customFormat="1" x14ac:dyDescent="0.3">
      <c r="E894" s="18"/>
      <c r="F894" s="25" t="s">
        <v>7</v>
      </c>
      <c r="G894" s="19" t="s">
        <v>7</v>
      </c>
      <c r="H894" s="20" t="s">
        <v>7</v>
      </c>
      <c r="I894" s="20" t="s">
        <v>7</v>
      </c>
      <c r="J894" s="21" t="s">
        <v>7</v>
      </c>
      <c r="K894" s="108" t="s">
        <v>7</v>
      </c>
      <c r="L894" s="109" t="s">
        <v>7</v>
      </c>
      <c r="M894" s="110"/>
      <c r="P894" s="23"/>
      <c r="U894" s="24"/>
    </row>
    <row r="895" spans="5:21" s="15" customFormat="1" x14ac:dyDescent="0.3">
      <c r="E895" s="18"/>
      <c r="F895" s="25" t="s">
        <v>7</v>
      </c>
      <c r="G895" s="19" t="s">
        <v>7</v>
      </c>
      <c r="H895" s="20" t="s">
        <v>7</v>
      </c>
      <c r="I895" s="20" t="s">
        <v>7</v>
      </c>
      <c r="J895" s="21" t="s">
        <v>7</v>
      </c>
      <c r="K895" s="108" t="s">
        <v>7</v>
      </c>
      <c r="L895" s="109" t="s">
        <v>7</v>
      </c>
      <c r="M895" s="110"/>
      <c r="P895" s="23"/>
      <c r="U895" s="24"/>
    </row>
    <row r="896" spans="5:21" s="15" customFormat="1" x14ac:dyDescent="0.3">
      <c r="E896" s="18"/>
      <c r="F896" s="25" t="s">
        <v>7</v>
      </c>
      <c r="G896" s="19" t="s">
        <v>7</v>
      </c>
      <c r="H896" s="20" t="s">
        <v>7</v>
      </c>
      <c r="I896" s="20" t="s">
        <v>7</v>
      </c>
      <c r="J896" s="21" t="s">
        <v>7</v>
      </c>
      <c r="K896" s="108" t="s">
        <v>7</v>
      </c>
      <c r="L896" s="109" t="s">
        <v>7</v>
      </c>
      <c r="M896" s="110"/>
      <c r="P896" s="23"/>
      <c r="U896" s="24"/>
    </row>
    <row r="897" spans="5:21" s="15" customFormat="1" x14ac:dyDescent="0.3">
      <c r="E897" s="18"/>
      <c r="F897" s="25" t="s">
        <v>7</v>
      </c>
      <c r="G897" s="19" t="s">
        <v>7</v>
      </c>
      <c r="H897" s="20" t="s">
        <v>7</v>
      </c>
      <c r="I897" s="20" t="s">
        <v>7</v>
      </c>
      <c r="J897" s="21" t="s">
        <v>7</v>
      </c>
      <c r="K897" s="108" t="s">
        <v>7</v>
      </c>
      <c r="L897" s="109" t="s">
        <v>7</v>
      </c>
      <c r="M897" s="110"/>
      <c r="P897" s="23"/>
      <c r="U897" s="24"/>
    </row>
    <row r="898" spans="5:21" s="15" customFormat="1" x14ac:dyDescent="0.3">
      <c r="E898" s="18"/>
      <c r="F898" s="25" t="s">
        <v>7</v>
      </c>
      <c r="G898" s="19" t="s">
        <v>7</v>
      </c>
      <c r="H898" s="20" t="s">
        <v>7</v>
      </c>
      <c r="I898" s="20" t="s">
        <v>7</v>
      </c>
      <c r="J898" s="21" t="s">
        <v>7</v>
      </c>
      <c r="K898" s="108" t="s">
        <v>7</v>
      </c>
      <c r="L898" s="109" t="s">
        <v>7</v>
      </c>
      <c r="M898" s="110"/>
      <c r="P898" s="23"/>
      <c r="U898" s="24"/>
    </row>
    <row r="899" spans="5:21" s="15" customFormat="1" x14ac:dyDescent="0.3">
      <c r="E899" s="18"/>
      <c r="F899" s="25" t="s">
        <v>7</v>
      </c>
      <c r="G899" s="19" t="s">
        <v>7</v>
      </c>
      <c r="H899" s="20" t="s">
        <v>7</v>
      </c>
      <c r="I899" s="20" t="s">
        <v>7</v>
      </c>
      <c r="J899" s="21" t="s">
        <v>7</v>
      </c>
      <c r="K899" s="108" t="s">
        <v>7</v>
      </c>
      <c r="L899" s="109" t="s">
        <v>7</v>
      </c>
      <c r="M899" s="110"/>
      <c r="P899" s="23"/>
      <c r="U899" s="24"/>
    </row>
    <row r="900" spans="5:21" s="15" customFormat="1" x14ac:dyDescent="0.3">
      <c r="E900" s="18"/>
      <c r="F900" s="25" t="s">
        <v>7</v>
      </c>
      <c r="G900" s="19" t="s">
        <v>7</v>
      </c>
      <c r="H900" s="20" t="s">
        <v>7</v>
      </c>
      <c r="I900" s="20" t="s">
        <v>7</v>
      </c>
      <c r="J900" s="21" t="s">
        <v>7</v>
      </c>
      <c r="K900" s="108" t="s">
        <v>7</v>
      </c>
      <c r="L900" s="109" t="s">
        <v>7</v>
      </c>
      <c r="M900" s="110"/>
      <c r="P900" s="23"/>
      <c r="U900" s="24"/>
    </row>
    <row r="901" spans="5:21" s="15" customFormat="1" x14ac:dyDescent="0.3">
      <c r="E901" s="18"/>
      <c r="F901" s="25" t="s">
        <v>7</v>
      </c>
      <c r="G901" s="19" t="s">
        <v>7</v>
      </c>
      <c r="H901" s="20" t="s">
        <v>7</v>
      </c>
      <c r="I901" s="20" t="s">
        <v>7</v>
      </c>
      <c r="J901" s="21" t="s">
        <v>7</v>
      </c>
      <c r="K901" s="108" t="s">
        <v>7</v>
      </c>
      <c r="L901" s="109" t="s">
        <v>7</v>
      </c>
      <c r="M901" s="110"/>
      <c r="P901" s="23"/>
      <c r="U901" s="24"/>
    </row>
    <row r="902" spans="5:21" s="15" customFormat="1" x14ac:dyDescent="0.3">
      <c r="E902" s="18"/>
      <c r="F902" s="25" t="s">
        <v>7</v>
      </c>
      <c r="G902" s="19" t="s">
        <v>7</v>
      </c>
      <c r="H902" s="20" t="s">
        <v>7</v>
      </c>
      <c r="I902" s="20" t="s">
        <v>7</v>
      </c>
      <c r="J902" s="21" t="s">
        <v>7</v>
      </c>
      <c r="K902" s="108" t="s">
        <v>7</v>
      </c>
      <c r="L902" s="109" t="s">
        <v>7</v>
      </c>
      <c r="M902" s="110"/>
      <c r="P902" s="23"/>
      <c r="U902" s="24"/>
    </row>
    <row r="903" spans="5:21" s="15" customFormat="1" x14ac:dyDescent="0.3">
      <c r="E903" s="18"/>
      <c r="F903" s="25" t="s">
        <v>7</v>
      </c>
      <c r="G903" s="19" t="s">
        <v>7</v>
      </c>
      <c r="H903" s="20" t="s">
        <v>7</v>
      </c>
      <c r="I903" s="20" t="s">
        <v>7</v>
      </c>
      <c r="J903" s="21" t="s">
        <v>7</v>
      </c>
      <c r="K903" s="108" t="s">
        <v>7</v>
      </c>
      <c r="L903" s="109" t="s">
        <v>7</v>
      </c>
      <c r="M903" s="110"/>
      <c r="P903" s="23"/>
      <c r="U903" s="24"/>
    </row>
    <row r="904" spans="5:21" s="15" customFormat="1" x14ac:dyDescent="0.3">
      <c r="E904" s="18"/>
      <c r="F904" s="25" t="s">
        <v>7</v>
      </c>
      <c r="G904" s="19" t="s">
        <v>7</v>
      </c>
      <c r="H904" s="20" t="s">
        <v>7</v>
      </c>
      <c r="I904" s="20" t="s">
        <v>7</v>
      </c>
      <c r="J904" s="21" t="s">
        <v>7</v>
      </c>
      <c r="K904" s="108" t="s">
        <v>7</v>
      </c>
      <c r="L904" s="109" t="s">
        <v>7</v>
      </c>
      <c r="M904" s="110"/>
      <c r="P904" s="23"/>
      <c r="U904" s="24"/>
    </row>
    <row r="905" spans="5:21" s="15" customFormat="1" x14ac:dyDescent="0.3">
      <c r="E905" s="18"/>
      <c r="F905" s="25" t="s">
        <v>7</v>
      </c>
      <c r="G905" s="19" t="s">
        <v>7</v>
      </c>
      <c r="H905" s="20" t="s">
        <v>7</v>
      </c>
      <c r="I905" s="20" t="s">
        <v>7</v>
      </c>
      <c r="J905" s="21" t="s">
        <v>7</v>
      </c>
      <c r="K905" s="108" t="s">
        <v>7</v>
      </c>
      <c r="L905" s="109" t="s">
        <v>7</v>
      </c>
      <c r="M905" s="110"/>
      <c r="P905" s="23"/>
      <c r="U905" s="24"/>
    </row>
    <row r="906" spans="5:21" s="15" customFormat="1" x14ac:dyDescent="0.3">
      <c r="E906" s="18"/>
      <c r="F906" s="25" t="s">
        <v>7</v>
      </c>
      <c r="G906" s="19" t="s">
        <v>7</v>
      </c>
      <c r="H906" s="20" t="s">
        <v>7</v>
      </c>
      <c r="I906" s="20" t="s">
        <v>7</v>
      </c>
      <c r="J906" s="21" t="s">
        <v>7</v>
      </c>
      <c r="K906" s="108" t="s">
        <v>7</v>
      </c>
      <c r="L906" s="109" t="s">
        <v>7</v>
      </c>
      <c r="M906" s="110"/>
      <c r="P906" s="23"/>
      <c r="U906" s="24"/>
    </row>
    <row r="907" spans="5:21" s="15" customFormat="1" x14ac:dyDescent="0.3">
      <c r="E907" s="18"/>
      <c r="F907" s="25" t="s">
        <v>7</v>
      </c>
      <c r="G907" s="19" t="s">
        <v>7</v>
      </c>
      <c r="H907" s="20" t="s">
        <v>7</v>
      </c>
      <c r="I907" s="20" t="s">
        <v>7</v>
      </c>
      <c r="J907" s="21" t="s">
        <v>7</v>
      </c>
      <c r="K907" s="108" t="s">
        <v>7</v>
      </c>
      <c r="L907" s="109" t="s">
        <v>7</v>
      </c>
      <c r="M907" s="110"/>
      <c r="P907" s="23"/>
      <c r="U907" s="24"/>
    </row>
    <row r="908" spans="5:21" s="15" customFormat="1" x14ac:dyDescent="0.3">
      <c r="E908" s="18"/>
      <c r="F908" s="25" t="s">
        <v>7</v>
      </c>
      <c r="G908" s="19" t="s">
        <v>7</v>
      </c>
      <c r="H908" s="20" t="s">
        <v>7</v>
      </c>
      <c r="I908" s="20" t="s">
        <v>7</v>
      </c>
      <c r="J908" s="21" t="s">
        <v>7</v>
      </c>
      <c r="K908" s="108" t="s">
        <v>7</v>
      </c>
      <c r="L908" s="109" t="s">
        <v>7</v>
      </c>
      <c r="M908" s="110"/>
      <c r="P908" s="23"/>
      <c r="U908" s="24"/>
    </row>
    <row r="909" spans="5:21" s="15" customFormat="1" x14ac:dyDescent="0.3">
      <c r="E909" s="18"/>
      <c r="F909" s="25" t="s">
        <v>7</v>
      </c>
      <c r="G909" s="19" t="s">
        <v>7</v>
      </c>
      <c r="H909" s="20" t="s">
        <v>7</v>
      </c>
      <c r="I909" s="20" t="s">
        <v>7</v>
      </c>
      <c r="J909" s="21" t="s">
        <v>7</v>
      </c>
      <c r="K909" s="108" t="s">
        <v>7</v>
      </c>
      <c r="L909" s="109" t="s">
        <v>7</v>
      </c>
      <c r="M909" s="110"/>
      <c r="P909" s="23"/>
      <c r="U909" s="24"/>
    </row>
    <row r="910" spans="5:21" s="15" customFormat="1" x14ac:dyDescent="0.3">
      <c r="E910" s="18"/>
      <c r="F910" s="25" t="s">
        <v>7</v>
      </c>
      <c r="G910" s="19" t="s">
        <v>7</v>
      </c>
      <c r="H910" s="20" t="s">
        <v>7</v>
      </c>
      <c r="I910" s="20" t="s">
        <v>7</v>
      </c>
      <c r="J910" s="21" t="s">
        <v>7</v>
      </c>
      <c r="K910" s="108" t="s">
        <v>7</v>
      </c>
      <c r="L910" s="109" t="s">
        <v>7</v>
      </c>
      <c r="M910" s="110"/>
      <c r="P910" s="23"/>
      <c r="U910" s="24"/>
    </row>
    <row r="911" spans="5:21" s="15" customFormat="1" x14ac:dyDescent="0.3">
      <c r="E911" s="18"/>
      <c r="F911" s="25" t="s">
        <v>7</v>
      </c>
      <c r="G911" s="19" t="s">
        <v>7</v>
      </c>
      <c r="H911" s="20" t="s">
        <v>7</v>
      </c>
      <c r="I911" s="20" t="s">
        <v>7</v>
      </c>
      <c r="J911" s="21" t="s">
        <v>7</v>
      </c>
      <c r="K911" s="108" t="s">
        <v>7</v>
      </c>
      <c r="L911" s="109" t="s">
        <v>7</v>
      </c>
      <c r="M911" s="110"/>
      <c r="P911" s="23"/>
      <c r="U911" s="24"/>
    </row>
    <row r="912" spans="5:21" s="15" customFormat="1" x14ac:dyDescent="0.3">
      <c r="E912" s="18"/>
      <c r="F912" s="25" t="s">
        <v>7</v>
      </c>
      <c r="G912" s="19" t="s">
        <v>7</v>
      </c>
      <c r="H912" s="20" t="s">
        <v>7</v>
      </c>
      <c r="I912" s="20" t="s">
        <v>7</v>
      </c>
      <c r="J912" s="21" t="s">
        <v>7</v>
      </c>
      <c r="K912" s="108" t="s">
        <v>7</v>
      </c>
      <c r="L912" s="109" t="s">
        <v>7</v>
      </c>
      <c r="M912" s="110"/>
      <c r="P912" s="23"/>
      <c r="U912" s="24"/>
    </row>
    <row r="913" spans="5:21" s="15" customFormat="1" x14ac:dyDescent="0.3">
      <c r="E913" s="18"/>
      <c r="F913" s="25" t="s">
        <v>7</v>
      </c>
      <c r="G913" s="19" t="s">
        <v>7</v>
      </c>
      <c r="H913" s="20" t="s">
        <v>7</v>
      </c>
      <c r="I913" s="20" t="s">
        <v>7</v>
      </c>
      <c r="J913" s="21" t="s">
        <v>7</v>
      </c>
      <c r="K913" s="108" t="s">
        <v>7</v>
      </c>
      <c r="L913" s="109" t="s">
        <v>7</v>
      </c>
      <c r="M913" s="110"/>
      <c r="P913" s="23"/>
      <c r="U913" s="24"/>
    </row>
    <row r="914" spans="5:21" s="15" customFormat="1" x14ac:dyDescent="0.3">
      <c r="E914" s="18"/>
      <c r="F914" s="25" t="s">
        <v>7</v>
      </c>
      <c r="G914" s="19" t="s">
        <v>7</v>
      </c>
      <c r="H914" s="20" t="s">
        <v>7</v>
      </c>
      <c r="I914" s="20" t="s">
        <v>7</v>
      </c>
      <c r="J914" s="21" t="s">
        <v>7</v>
      </c>
      <c r="K914" s="108" t="s">
        <v>7</v>
      </c>
      <c r="L914" s="109" t="s">
        <v>7</v>
      </c>
      <c r="M914" s="110"/>
      <c r="P914" s="23"/>
      <c r="U914" s="24"/>
    </row>
    <row r="915" spans="5:21" s="15" customFormat="1" x14ac:dyDescent="0.3">
      <c r="E915" s="18"/>
      <c r="F915" s="25" t="s">
        <v>7</v>
      </c>
      <c r="G915" s="19" t="s">
        <v>7</v>
      </c>
      <c r="H915" s="20" t="s">
        <v>7</v>
      </c>
      <c r="I915" s="20" t="s">
        <v>7</v>
      </c>
      <c r="J915" s="21" t="s">
        <v>7</v>
      </c>
      <c r="K915" s="108" t="s">
        <v>7</v>
      </c>
      <c r="L915" s="109" t="s">
        <v>7</v>
      </c>
      <c r="M915" s="110"/>
      <c r="P915" s="23"/>
      <c r="U915" s="24"/>
    </row>
    <row r="916" spans="5:21" s="15" customFormat="1" x14ac:dyDescent="0.3">
      <c r="E916" s="18"/>
      <c r="F916" s="25" t="s">
        <v>7</v>
      </c>
      <c r="G916" s="19" t="s">
        <v>7</v>
      </c>
      <c r="H916" s="20" t="s">
        <v>7</v>
      </c>
      <c r="I916" s="20" t="s">
        <v>7</v>
      </c>
      <c r="J916" s="21" t="s">
        <v>7</v>
      </c>
      <c r="K916" s="108" t="s">
        <v>7</v>
      </c>
      <c r="L916" s="109" t="s">
        <v>7</v>
      </c>
      <c r="M916" s="110"/>
      <c r="P916" s="23"/>
      <c r="U916" s="24"/>
    </row>
    <row r="917" spans="5:21" s="15" customFormat="1" x14ac:dyDescent="0.3">
      <c r="E917" s="18"/>
      <c r="F917" s="25" t="s">
        <v>7</v>
      </c>
      <c r="G917" s="19" t="s">
        <v>7</v>
      </c>
      <c r="H917" s="20" t="s">
        <v>7</v>
      </c>
      <c r="I917" s="20" t="s">
        <v>7</v>
      </c>
      <c r="J917" s="21" t="s">
        <v>7</v>
      </c>
      <c r="K917" s="108" t="s">
        <v>7</v>
      </c>
      <c r="L917" s="109" t="s">
        <v>7</v>
      </c>
      <c r="M917" s="110"/>
      <c r="P917" s="23"/>
      <c r="U917" s="24"/>
    </row>
    <row r="918" spans="5:21" s="15" customFormat="1" x14ac:dyDescent="0.3">
      <c r="E918" s="18"/>
      <c r="F918" s="25" t="s">
        <v>7</v>
      </c>
      <c r="G918" s="19" t="s">
        <v>7</v>
      </c>
      <c r="H918" s="20" t="s">
        <v>7</v>
      </c>
      <c r="I918" s="20" t="s">
        <v>7</v>
      </c>
      <c r="J918" s="21" t="s">
        <v>7</v>
      </c>
      <c r="K918" s="108" t="s">
        <v>7</v>
      </c>
      <c r="L918" s="109" t="s">
        <v>7</v>
      </c>
      <c r="M918" s="110"/>
      <c r="P918" s="23"/>
      <c r="U918" s="24"/>
    </row>
    <row r="919" spans="5:21" s="15" customFormat="1" x14ac:dyDescent="0.3">
      <c r="E919" s="18"/>
      <c r="F919" s="25" t="s">
        <v>7</v>
      </c>
      <c r="G919" s="19" t="s">
        <v>7</v>
      </c>
      <c r="H919" s="20" t="s">
        <v>7</v>
      </c>
      <c r="I919" s="20" t="s">
        <v>7</v>
      </c>
      <c r="J919" s="21" t="s">
        <v>7</v>
      </c>
      <c r="K919" s="108" t="s">
        <v>7</v>
      </c>
      <c r="L919" s="109" t="s">
        <v>7</v>
      </c>
      <c r="M919" s="110"/>
      <c r="P919" s="23"/>
      <c r="U919" s="24"/>
    </row>
    <row r="920" spans="5:21" s="15" customFormat="1" x14ac:dyDescent="0.3">
      <c r="E920" s="18"/>
      <c r="F920" s="25" t="s">
        <v>7</v>
      </c>
      <c r="G920" s="19" t="s">
        <v>7</v>
      </c>
      <c r="H920" s="20" t="s">
        <v>7</v>
      </c>
      <c r="I920" s="20" t="s">
        <v>7</v>
      </c>
      <c r="J920" s="21" t="s">
        <v>7</v>
      </c>
      <c r="K920" s="108" t="s">
        <v>7</v>
      </c>
      <c r="L920" s="109" t="s">
        <v>7</v>
      </c>
      <c r="M920" s="110"/>
      <c r="P920" s="23"/>
      <c r="U920" s="24"/>
    </row>
    <row r="921" spans="5:21" s="15" customFormat="1" x14ac:dyDescent="0.3">
      <c r="E921" s="18"/>
      <c r="F921" s="25" t="s">
        <v>7</v>
      </c>
      <c r="G921" s="19" t="s">
        <v>7</v>
      </c>
      <c r="H921" s="20" t="s">
        <v>7</v>
      </c>
      <c r="I921" s="20" t="s">
        <v>7</v>
      </c>
      <c r="J921" s="21" t="s">
        <v>7</v>
      </c>
      <c r="K921" s="108" t="s">
        <v>7</v>
      </c>
      <c r="L921" s="109" t="s">
        <v>7</v>
      </c>
      <c r="M921" s="110"/>
      <c r="P921" s="23"/>
      <c r="U921" s="24"/>
    </row>
    <row r="922" spans="5:21" s="15" customFormat="1" x14ac:dyDescent="0.3">
      <c r="E922" s="18"/>
      <c r="F922" s="25" t="s">
        <v>7</v>
      </c>
      <c r="G922" s="19" t="s">
        <v>7</v>
      </c>
      <c r="H922" s="20" t="s">
        <v>7</v>
      </c>
      <c r="I922" s="20" t="s">
        <v>7</v>
      </c>
      <c r="J922" s="21" t="s">
        <v>7</v>
      </c>
      <c r="K922" s="108" t="s">
        <v>7</v>
      </c>
      <c r="L922" s="109" t="s">
        <v>7</v>
      </c>
      <c r="M922" s="110"/>
      <c r="P922" s="23"/>
      <c r="U922" s="24"/>
    </row>
    <row r="923" spans="5:21" s="15" customFormat="1" x14ac:dyDescent="0.3">
      <c r="E923" s="18"/>
      <c r="F923" s="25" t="s">
        <v>7</v>
      </c>
      <c r="G923" s="19" t="s">
        <v>7</v>
      </c>
      <c r="H923" s="20" t="s">
        <v>7</v>
      </c>
      <c r="I923" s="20" t="s">
        <v>7</v>
      </c>
      <c r="J923" s="21" t="s">
        <v>7</v>
      </c>
      <c r="K923" s="108" t="s">
        <v>7</v>
      </c>
      <c r="L923" s="109" t="s">
        <v>7</v>
      </c>
      <c r="M923" s="110"/>
      <c r="P923" s="23"/>
      <c r="U923" s="24"/>
    </row>
    <row r="924" spans="5:21" s="15" customFormat="1" x14ac:dyDescent="0.3">
      <c r="E924" s="18"/>
      <c r="F924" s="25" t="s">
        <v>7</v>
      </c>
      <c r="G924" s="19" t="s">
        <v>7</v>
      </c>
      <c r="H924" s="20" t="s">
        <v>7</v>
      </c>
      <c r="I924" s="20" t="s">
        <v>7</v>
      </c>
      <c r="J924" s="21" t="s">
        <v>7</v>
      </c>
      <c r="K924" s="108" t="s">
        <v>7</v>
      </c>
      <c r="L924" s="109" t="s">
        <v>7</v>
      </c>
      <c r="M924" s="110"/>
      <c r="P924" s="23"/>
      <c r="U924" s="24"/>
    </row>
    <row r="925" spans="5:21" s="15" customFormat="1" x14ac:dyDescent="0.3">
      <c r="E925" s="18"/>
      <c r="F925" s="25" t="s">
        <v>7</v>
      </c>
      <c r="G925" s="19" t="s">
        <v>7</v>
      </c>
      <c r="H925" s="20" t="s">
        <v>7</v>
      </c>
      <c r="I925" s="20" t="s">
        <v>7</v>
      </c>
      <c r="J925" s="21" t="s">
        <v>7</v>
      </c>
      <c r="K925" s="108" t="s">
        <v>7</v>
      </c>
      <c r="L925" s="109" t="s">
        <v>7</v>
      </c>
      <c r="M925" s="110"/>
      <c r="P925" s="23"/>
      <c r="U925" s="24"/>
    </row>
    <row r="926" spans="5:21" s="15" customFormat="1" x14ac:dyDescent="0.3">
      <c r="E926" s="18"/>
      <c r="F926" s="25" t="s">
        <v>7</v>
      </c>
      <c r="G926" s="19" t="s">
        <v>7</v>
      </c>
      <c r="H926" s="20" t="s">
        <v>7</v>
      </c>
      <c r="I926" s="20" t="s">
        <v>7</v>
      </c>
      <c r="J926" s="21" t="s">
        <v>7</v>
      </c>
      <c r="K926" s="108" t="s">
        <v>7</v>
      </c>
      <c r="L926" s="109" t="s">
        <v>7</v>
      </c>
      <c r="M926" s="110"/>
      <c r="P926" s="23"/>
      <c r="U926" s="24"/>
    </row>
    <row r="927" spans="5:21" s="15" customFormat="1" x14ac:dyDescent="0.3">
      <c r="E927" s="18"/>
      <c r="F927" s="25" t="s">
        <v>7</v>
      </c>
      <c r="G927" s="19" t="s">
        <v>7</v>
      </c>
      <c r="H927" s="20" t="s">
        <v>7</v>
      </c>
      <c r="I927" s="20" t="s">
        <v>7</v>
      </c>
      <c r="J927" s="21" t="s">
        <v>7</v>
      </c>
      <c r="K927" s="108" t="s">
        <v>7</v>
      </c>
      <c r="L927" s="109" t="s">
        <v>7</v>
      </c>
      <c r="M927" s="110"/>
      <c r="P927" s="23"/>
      <c r="U927" s="24"/>
    </row>
    <row r="928" spans="5:21" s="15" customFormat="1" x14ac:dyDescent="0.3">
      <c r="E928" s="18"/>
      <c r="F928" s="25" t="s">
        <v>7</v>
      </c>
      <c r="G928" s="19" t="s">
        <v>7</v>
      </c>
      <c r="H928" s="20" t="s">
        <v>7</v>
      </c>
      <c r="I928" s="20" t="s">
        <v>7</v>
      </c>
      <c r="J928" s="21" t="s">
        <v>7</v>
      </c>
      <c r="K928" s="108" t="s">
        <v>7</v>
      </c>
      <c r="L928" s="109" t="s">
        <v>7</v>
      </c>
      <c r="M928" s="110"/>
      <c r="P928" s="23"/>
      <c r="U928" s="24"/>
    </row>
    <row r="929" spans="5:21" s="15" customFormat="1" x14ac:dyDescent="0.3">
      <c r="E929" s="18"/>
      <c r="F929" s="25" t="s">
        <v>7</v>
      </c>
      <c r="G929" s="19" t="s">
        <v>7</v>
      </c>
      <c r="H929" s="20" t="s">
        <v>7</v>
      </c>
      <c r="I929" s="20" t="s">
        <v>7</v>
      </c>
      <c r="J929" s="21" t="s">
        <v>7</v>
      </c>
      <c r="K929" s="108" t="s">
        <v>7</v>
      </c>
      <c r="L929" s="109" t="s">
        <v>7</v>
      </c>
      <c r="M929" s="110"/>
      <c r="P929" s="23"/>
      <c r="U929" s="24"/>
    </row>
    <row r="930" spans="5:21" s="15" customFormat="1" x14ac:dyDescent="0.3">
      <c r="E930" s="18"/>
      <c r="F930" s="25" t="s">
        <v>7</v>
      </c>
      <c r="G930" s="19" t="s">
        <v>7</v>
      </c>
      <c r="H930" s="20" t="s">
        <v>7</v>
      </c>
      <c r="I930" s="20" t="s">
        <v>7</v>
      </c>
      <c r="J930" s="21" t="s">
        <v>7</v>
      </c>
      <c r="K930" s="108" t="s">
        <v>7</v>
      </c>
      <c r="L930" s="109" t="s">
        <v>7</v>
      </c>
      <c r="M930" s="110"/>
      <c r="P930" s="23"/>
      <c r="U930" s="24"/>
    </row>
    <row r="931" spans="5:21" s="15" customFormat="1" x14ac:dyDescent="0.3">
      <c r="E931" s="18"/>
      <c r="F931" s="25" t="s">
        <v>7</v>
      </c>
      <c r="G931" s="19" t="s">
        <v>7</v>
      </c>
      <c r="H931" s="20" t="s">
        <v>7</v>
      </c>
      <c r="I931" s="20" t="s">
        <v>7</v>
      </c>
      <c r="J931" s="21" t="s">
        <v>7</v>
      </c>
      <c r="K931" s="108" t="s">
        <v>7</v>
      </c>
      <c r="L931" s="109" t="s">
        <v>7</v>
      </c>
      <c r="M931" s="110"/>
      <c r="P931" s="23"/>
      <c r="U931" s="24"/>
    </row>
    <row r="932" spans="5:21" s="15" customFormat="1" x14ac:dyDescent="0.3">
      <c r="E932" s="18"/>
      <c r="F932" s="25" t="s">
        <v>7</v>
      </c>
      <c r="G932" s="19" t="s">
        <v>7</v>
      </c>
      <c r="H932" s="20" t="s">
        <v>7</v>
      </c>
      <c r="I932" s="20" t="s">
        <v>7</v>
      </c>
      <c r="J932" s="21" t="s">
        <v>7</v>
      </c>
      <c r="K932" s="108" t="s">
        <v>7</v>
      </c>
      <c r="L932" s="109" t="s">
        <v>7</v>
      </c>
      <c r="M932" s="110"/>
      <c r="P932" s="23"/>
      <c r="U932" s="24"/>
    </row>
    <row r="933" spans="5:21" s="15" customFormat="1" x14ac:dyDescent="0.3">
      <c r="E933" s="18"/>
      <c r="F933" s="25" t="s">
        <v>7</v>
      </c>
      <c r="G933" s="19" t="s">
        <v>7</v>
      </c>
      <c r="H933" s="20" t="s">
        <v>7</v>
      </c>
      <c r="I933" s="20" t="s">
        <v>7</v>
      </c>
      <c r="J933" s="21" t="s">
        <v>7</v>
      </c>
      <c r="K933" s="108" t="s">
        <v>7</v>
      </c>
      <c r="L933" s="109" t="s">
        <v>7</v>
      </c>
      <c r="M933" s="110"/>
      <c r="P933" s="23"/>
      <c r="U933" s="24"/>
    </row>
    <row r="934" spans="5:21" s="15" customFormat="1" x14ac:dyDescent="0.3">
      <c r="E934" s="18"/>
      <c r="F934" s="25" t="s">
        <v>7</v>
      </c>
      <c r="G934" s="19" t="s">
        <v>7</v>
      </c>
      <c r="H934" s="20" t="s">
        <v>7</v>
      </c>
      <c r="I934" s="20" t="s">
        <v>7</v>
      </c>
      <c r="J934" s="21" t="s">
        <v>7</v>
      </c>
      <c r="K934" s="108" t="s">
        <v>7</v>
      </c>
      <c r="L934" s="109" t="s">
        <v>7</v>
      </c>
      <c r="M934" s="110"/>
      <c r="P934" s="23"/>
      <c r="U934" s="24"/>
    </row>
    <row r="935" spans="5:21" s="15" customFormat="1" x14ac:dyDescent="0.3">
      <c r="E935" s="18"/>
      <c r="F935" s="25" t="s">
        <v>7</v>
      </c>
      <c r="G935" s="19" t="s">
        <v>7</v>
      </c>
      <c r="H935" s="20" t="s">
        <v>7</v>
      </c>
      <c r="I935" s="20" t="s">
        <v>7</v>
      </c>
      <c r="J935" s="21" t="s">
        <v>7</v>
      </c>
      <c r="K935" s="108" t="s">
        <v>7</v>
      </c>
      <c r="L935" s="109" t="s">
        <v>7</v>
      </c>
      <c r="M935" s="110"/>
      <c r="P935" s="23"/>
      <c r="U935" s="24"/>
    </row>
    <row r="936" spans="5:21" s="15" customFormat="1" x14ac:dyDescent="0.3">
      <c r="E936" s="18"/>
      <c r="F936" s="25" t="s">
        <v>7</v>
      </c>
      <c r="G936" s="19" t="s">
        <v>7</v>
      </c>
      <c r="H936" s="20" t="s">
        <v>7</v>
      </c>
      <c r="I936" s="20" t="s">
        <v>7</v>
      </c>
      <c r="J936" s="21" t="s">
        <v>7</v>
      </c>
      <c r="K936" s="108" t="s">
        <v>7</v>
      </c>
      <c r="L936" s="109" t="s">
        <v>7</v>
      </c>
      <c r="M936" s="110"/>
      <c r="P936" s="23"/>
      <c r="U936" s="24"/>
    </row>
    <row r="937" spans="5:21" s="15" customFormat="1" x14ac:dyDescent="0.3">
      <c r="E937" s="18"/>
      <c r="F937" s="25" t="s">
        <v>7</v>
      </c>
      <c r="G937" s="19" t="s">
        <v>7</v>
      </c>
      <c r="H937" s="20" t="s">
        <v>7</v>
      </c>
      <c r="I937" s="20" t="s">
        <v>7</v>
      </c>
      <c r="J937" s="21" t="s">
        <v>7</v>
      </c>
      <c r="K937" s="108" t="s">
        <v>7</v>
      </c>
      <c r="L937" s="109" t="s">
        <v>7</v>
      </c>
      <c r="M937" s="110"/>
      <c r="P937" s="23"/>
      <c r="U937" s="24"/>
    </row>
    <row r="938" spans="5:21" s="15" customFormat="1" x14ac:dyDescent="0.3">
      <c r="E938" s="18"/>
      <c r="F938" s="25" t="s">
        <v>7</v>
      </c>
      <c r="G938" s="19" t="s">
        <v>7</v>
      </c>
      <c r="H938" s="20" t="s">
        <v>7</v>
      </c>
      <c r="I938" s="20" t="s">
        <v>7</v>
      </c>
      <c r="J938" s="21" t="s">
        <v>7</v>
      </c>
      <c r="K938" s="108" t="s">
        <v>7</v>
      </c>
      <c r="L938" s="109" t="s">
        <v>7</v>
      </c>
      <c r="M938" s="110"/>
      <c r="P938" s="23"/>
      <c r="U938" s="24"/>
    </row>
    <row r="939" spans="5:21" s="15" customFormat="1" x14ac:dyDescent="0.3">
      <c r="E939" s="18"/>
      <c r="F939" s="25" t="s">
        <v>7</v>
      </c>
      <c r="G939" s="19" t="s">
        <v>7</v>
      </c>
      <c r="H939" s="20" t="s">
        <v>7</v>
      </c>
      <c r="I939" s="20" t="s">
        <v>7</v>
      </c>
      <c r="J939" s="21" t="s">
        <v>7</v>
      </c>
      <c r="K939" s="108" t="s">
        <v>7</v>
      </c>
      <c r="L939" s="109" t="s">
        <v>7</v>
      </c>
      <c r="M939" s="110"/>
      <c r="P939" s="23"/>
      <c r="U939" s="24"/>
    </row>
    <row r="940" spans="5:21" s="15" customFormat="1" x14ac:dyDescent="0.3">
      <c r="E940" s="18"/>
      <c r="F940" s="25" t="s">
        <v>7</v>
      </c>
      <c r="G940" s="19" t="s">
        <v>7</v>
      </c>
      <c r="H940" s="20" t="s">
        <v>7</v>
      </c>
      <c r="I940" s="20" t="s">
        <v>7</v>
      </c>
      <c r="J940" s="21" t="s">
        <v>7</v>
      </c>
      <c r="K940" s="108" t="s">
        <v>7</v>
      </c>
      <c r="L940" s="109" t="s">
        <v>7</v>
      </c>
      <c r="M940" s="110"/>
      <c r="P940" s="23"/>
      <c r="U940" s="24"/>
    </row>
    <row r="941" spans="5:21" s="15" customFormat="1" x14ac:dyDescent="0.3">
      <c r="E941" s="18"/>
      <c r="F941" s="25" t="s">
        <v>7</v>
      </c>
      <c r="G941" s="19" t="s">
        <v>7</v>
      </c>
      <c r="H941" s="20" t="s">
        <v>7</v>
      </c>
      <c r="I941" s="20" t="s">
        <v>7</v>
      </c>
      <c r="J941" s="21" t="s">
        <v>7</v>
      </c>
      <c r="K941" s="108" t="s">
        <v>7</v>
      </c>
      <c r="L941" s="109" t="s">
        <v>7</v>
      </c>
      <c r="M941" s="110"/>
      <c r="P941" s="23"/>
      <c r="U941" s="24"/>
    </row>
    <row r="942" spans="5:21" s="15" customFormat="1" x14ac:dyDescent="0.3">
      <c r="E942" s="18"/>
      <c r="F942" s="25" t="s">
        <v>7</v>
      </c>
      <c r="G942" s="19" t="s">
        <v>7</v>
      </c>
      <c r="H942" s="20" t="s">
        <v>7</v>
      </c>
      <c r="I942" s="20" t="s">
        <v>7</v>
      </c>
      <c r="J942" s="21" t="s">
        <v>7</v>
      </c>
      <c r="K942" s="108" t="s">
        <v>7</v>
      </c>
      <c r="L942" s="109" t="s">
        <v>7</v>
      </c>
      <c r="M942" s="110"/>
      <c r="P942" s="23"/>
      <c r="U942" s="24"/>
    </row>
    <row r="943" spans="5:21" s="15" customFormat="1" x14ac:dyDescent="0.3">
      <c r="E943" s="18"/>
      <c r="F943" s="25" t="s">
        <v>7</v>
      </c>
      <c r="G943" s="19" t="s">
        <v>7</v>
      </c>
      <c r="H943" s="20" t="s">
        <v>7</v>
      </c>
      <c r="I943" s="20" t="s">
        <v>7</v>
      </c>
      <c r="J943" s="21" t="s">
        <v>7</v>
      </c>
      <c r="K943" s="108" t="s">
        <v>7</v>
      </c>
      <c r="L943" s="109" t="s">
        <v>7</v>
      </c>
      <c r="M943" s="110"/>
      <c r="P943" s="23"/>
      <c r="U943" s="24"/>
    </row>
    <row r="944" spans="5:21" s="15" customFormat="1" x14ac:dyDescent="0.3">
      <c r="E944" s="18"/>
      <c r="F944" s="25" t="s">
        <v>7</v>
      </c>
      <c r="G944" s="19" t="s">
        <v>7</v>
      </c>
      <c r="H944" s="20" t="s">
        <v>7</v>
      </c>
      <c r="I944" s="20" t="s">
        <v>7</v>
      </c>
      <c r="J944" s="21" t="s">
        <v>7</v>
      </c>
      <c r="K944" s="108" t="s">
        <v>7</v>
      </c>
      <c r="L944" s="109" t="s">
        <v>7</v>
      </c>
      <c r="M944" s="110"/>
      <c r="P944" s="23"/>
      <c r="U944" s="24"/>
    </row>
    <row r="945" spans="5:21" s="15" customFormat="1" x14ac:dyDescent="0.3">
      <c r="E945" s="18"/>
      <c r="F945" s="25" t="s">
        <v>7</v>
      </c>
      <c r="G945" s="19" t="s">
        <v>7</v>
      </c>
      <c r="H945" s="20" t="s">
        <v>7</v>
      </c>
      <c r="I945" s="20" t="s">
        <v>7</v>
      </c>
      <c r="J945" s="21" t="s">
        <v>7</v>
      </c>
      <c r="K945" s="108" t="s">
        <v>7</v>
      </c>
      <c r="L945" s="109" t="s">
        <v>7</v>
      </c>
      <c r="M945" s="110"/>
      <c r="P945" s="23"/>
      <c r="U945" s="24"/>
    </row>
    <row r="946" spans="5:21" s="15" customFormat="1" x14ac:dyDescent="0.3">
      <c r="E946" s="18"/>
      <c r="F946" s="25" t="s">
        <v>7</v>
      </c>
      <c r="G946" s="19" t="s">
        <v>7</v>
      </c>
      <c r="H946" s="20" t="s">
        <v>7</v>
      </c>
      <c r="I946" s="20" t="s">
        <v>7</v>
      </c>
      <c r="J946" s="21" t="s">
        <v>7</v>
      </c>
      <c r="K946" s="108" t="s">
        <v>7</v>
      </c>
      <c r="L946" s="109" t="s">
        <v>7</v>
      </c>
      <c r="M946" s="110"/>
      <c r="P946" s="23"/>
      <c r="U946" s="24"/>
    </row>
    <row r="947" spans="5:21" s="15" customFormat="1" x14ac:dyDescent="0.3">
      <c r="E947" s="18"/>
      <c r="F947" s="25" t="s">
        <v>7</v>
      </c>
      <c r="G947" s="19" t="s">
        <v>7</v>
      </c>
      <c r="H947" s="20" t="s">
        <v>7</v>
      </c>
      <c r="I947" s="20" t="s">
        <v>7</v>
      </c>
      <c r="J947" s="21" t="s">
        <v>7</v>
      </c>
      <c r="K947" s="108" t="s">
        <v>7</v>
      </c>
      <c r="L947" s="109" t="s">
        <v>7</v>
      </c>
      <c r="M947" s="110"/>
      <c r="P947" s="23"/>
      <c r="U947" s="24"/>
    </row>
    <row r="948" spans="5:21" s="15" customFormat="1" x14ac:dyDescent="0.3">
      <c r="E948" s="18"/>
      <c r="F948" s="25" t="s">
        <v>7</v>
      </c>
      <c r="G948" s="19" t="s">
        <v>7</v>
      </c>
      <c r="H948" s="20" t="s">
        <v>7</v>
      </c>
      <c r="I948" s="20" t="s">
        <v>7</v>
      </c>
      <c r="J948" s="21" t="s">
        <v>7</v>
      </c>
      <c r="K948" s="108" t="s">
        <v>7</v>
      </c>
      <c r="L948" s="109" t="s">
        <v>7</v>
      </c>
      <c r="M948" s="110"/>
      <c r="P948" s="23"/>
      <c r="U948" s="24"/>
    </row>
    <row r="949" spans="5:21" s="15" customFormat="1" x14ac:dyDescent="0.3">
      <c r="E949" s="18"/>
      <c r="F949" s="25" t="s">
        <v>7</v>
      </c>
      <c r="G949" s="19" t="s">
        <v>7</v>
      </c>
      <c r="H949" s="20" t="s">
        <v>7</v>
      </c>
      <c r="I949" s="20" t="s">
        <v>7</v>
      </c>
      <c r="J949" s="21" t="s">
        <v>7</v>
      </c>
      <c r="K949" s="108" t="s">
        <v>7</v>
      </c>
      <c r="L949" s="109" t="s">
        <v>7</v>
      </c>
      <c r="M949" s="110"/>
      <c r="P949" s="23"/>
      <c r="U949" s="24"/>
    </row>
    <row r="950" spans="5:21" s="15" customFormat="1" x14ac:dyDescent="0.3">
      <c r="E950" s="18"/>
      <c r="F950" s="25" t="s">
        <v>7</v>
      </c>
      <c r="G950" s="19" t="s">
        <v>7</v>
      </c>
      <c r="H950" s="20" t="s">
        <v>7</v>
      </c>
      <c r="I950" s="20" t="s">
        <v>7</v>
      </c>
      <c r="J950" s="21" t="s">
        <v>7</v>
      </c>
      <c r="K950" s="108" t="s">
        <v>7</v>
      </c>
      <c r="L950" s="109" t="s">
        <v>7</v>
      </c>
      <c r="M950" s="110"/>
      <c r="P950" s="23"/>
      <c r="U950" s="24"/>
    </row>
    <row r="951" spans="5:21" s="15" customFormat="1" x14ac:dyDescent="0.3">
      <c r="E951" s="18"/>
      <c r="F951" s="25" t="s">
        <v>7</v>
      </c>
      <c r="G951" s="19" t="s">
        <v>7</v>
      </c>
      <c r="H951" s="20" t="s">
        <v>7</v>
      </c>
      <c r="I951" s="20" t="s">
        <v>7</v>
      </c>
      <c r="J951" s="21" t="s">
        <v>7</v>
      </c>
      <c r="K951" s="108" t="s">
        <v>7</v>
      </c>
      <c r="L951" s="109" t="s">
        <v>7</v>
      </c>
      <c r="M951" s="110"/>
      <c r="P951" s="23"/>
      <c r="U951" s="24"/>
    </row>
    <row r="952" spans="5:21" s="15" customFormat="1" x14ac:dyDescent="0.3">
      <c r="E952" s="18"/>
      <c r="F952" s="25" t="s">
        <v>7</v>
      </c>
      <c r="G952" s="19" t="s">
        <v>7</v>
      </c>
      <c r="H952" s="20" t="s">
        <v>7</v>
      </c>
      <c r="I952" s="20" t="s">
        <v>7</v>
      </c>
      <c r="J952" s="21" t="s">
        <v>7</v>
      </c>
      <c r="K952" s="108" t="s">
        <v>7</v>
      </c>
      <c r="L952" s="109" t="s">
        <v>7</v>
      </c>
      <c r="M952" s="110"/>
      <c r="P952" s="23"/>
      <c r="U952" s="24"/>
    </row>
    <row r="953" spans="5:21" s="15" customFormat="1" x14ac:dyDescent="0.3">
      <c r="E953" s="18"/>
      <c r="F953" s="25" t="s">
        <v>7</v>
      </c>
      <c r="G953" s="19" t="s">
        <v>7</v>
      </c>
      <c r="H953" s="20" t="s">
        <v>7</v>
      </c>
      <c r="I953" s="20" t="s">
        <v>7</v>
      </c>
      <c r="J953" s="21" t="s">
        <v>7</v>
      </c>
      <c r="K953" s="108" t="s">
        <v>7</v>
      </c>
      <c r="L953" s="109" t="s">
        <v>7</v>
      </c>
      <c r="M953" s="110"/>
      <c r="P953" s="23"/>
      <c r="U953" s="24"/>
    </row>
    <row r="954" spans="5:21" s="15" customFormat="1" x14ac:dyDescent="0.3">
      <c r="E954" s="18"/>
      <c r="F954" s="25" t="s">
        <v>7</v>
      </c>
      <c r="G954" s="19" t="s">
        <v>7</v>
      </c>
      <c r="H954" s="20" t="s">
        <v>7</v>
      </c>
      <c r="I954" s="20" t="s">
        <v>7</v>
      </c>
      <c r="J954" s="21" t="s">
        <v>7</v>
      </c>
      <c r="K954" s="108" t="s">
        <v>7</v>
      </c>
      <c r="L954" s="109" t="s">
        <v>7</v>
      </c>
      <c r="M954" s="110"/>
      <c r="P954" s="23"/>
      <c r="U954" s="24"/>
    </row>
    <row r="955" spans="5:21" s="15" customFormat="1" x14ac:dyDescent="0.3">
      <c r="E955" s="18"/>
      <c r="F955" s="25" t="s">
        <v>7</v>
      </c>
      <c r="G955" s="19" t="s">
        <v>7</v>
      </c>
      <c r="H955" s="20" t="s">
        <v>7</v>
      </c>
      <c r="I955" s="20" t="s">
        <v>7</v>
      </c>
      <c r="J955" s="21" t="s">
        <v>7</v>
      </c>
      <c r="K955" s="108" t="s">
        <v>7</v>
      </c>
      <c r="L955" s="109" t="s">
        <v>7</v>
      </c>
      <c r="M955" s="110"/>
      <c r="P955" s="23"/>
      <c r="U955" s="24"/>
    </row>
    <row r="956" spans="5:21" s="15" customFormat="1" x14ac:dyDescent="0.3">
      <c r="E956" s="18"/>
      <c r="F956" s="25" t="s">
        <v>7</v>
      </c>
      <c r="G956" s="19" t="s">
        <v>7</v>
      </c>
      <c r="H956" s="20" t="s">
        <v>7</v>
      </c>
      <c r="I956" s="20" t="s">
        <v>7</v>
      </c>
      <c r="J956" s="21" t="s">
        <v>7</v>
      </c>
      <c r="K956" s="108" t="s">
        <v>7</v>
      </c>
      <c r="L956" s="109" t="s">
        <v>7</v>
      </c>
      <c r="M956" s="110"/>
      <c r="P956" s="23"/>
      <c r="U956" s="24"/>
    </row>
    <row r="957" spans="5:21" s="15" customFormat="1" x14ac:dyDescent="0.3">
      <c r="E957" s="18"/>
      <c r="F957" s="25" t="s">
        <v>7</v>
      </c>
      <c r="G957" s="19" t="s">
        <v>7</v>
      </c>
      <c r="H957" s="20" t="s">
        <v>7</v>
      </c>
      <c r="I957" s="20" t="s">
        <v>7</v>
      </c>
      <c r="J957" s="21" t="s">
        <v>7</v>
      </c>
      <c r="K957" s="108" t="s">
        <v>7</v>
      </c>
      <c r="L957" s="109" t="s">
        <v>7</v>
      </c>
      <c r="M957" s="110"/>
      <c r="P957" s="23"/>
      <c r="U957" s="24"/>
    </row>
    <row r="958" spans="5:21" s="15" customFormat="1" x14ac:dyDescent="0.3">
      <c r="E958" s="18"/>
      <c r="F958" s="25" t="s">
        <v>7</v>
      </c>
      <c r="G958" s="19" t="s">
        <v>7</v>
      </c>
      <c r="H958" s="20" t="s">
        <v>7</v>
      </c>
      <c r="I958" s="20" t="s">
        <v>7</v>
      </c>
      <c r="J958" s="21" t="s">
        <v>7</v>
      </c>
      <c r="K958" s="108" t="s">
        <v>7</v>
      </c>
      <c r="L958" s="109" t="s">
        <v>7</v>
      </c>
      <c r="M958" s="110"/>
      <c r="P958" s="23"/>
      <c r="U958" s="24"/>
    </row>
    <row r="959" spans="5:21" s="15" customFormat="1" x14ac:dyDescent="0.3">
      <c r="E959" s="18"/>
      <c r="F959" s="25" t="s">
        <v>7</v>
      </c>
      <c r="G959" s="19" t="s">
        <v>7</v>
      </c>
      <c r="H959" s="20" t="s">
        <v>7</v>
      </c>
      <c r="I959" s="20" t="s">
        <v>7</v>
      </c>
      <c r="J959" s="21" t="s">
        <v>7</v>
      </c>
      <c r="K959" s="108" t="s">
        <v>7</v>
      </c>
      <c r="L959" s="109" t="s">
        <v>7</v>
      </c>
      <c r="M959" s="110"/>
      <c r="P959" s="23"/>
      <c r="U959" s="24"/>
    </row>
    <row r="960" spans="5:21" s="15" customFormat="1" x14ac:dyDescent="0.3">
      <c r="E960" s="18"/>
      <c r="F960" s="25" t="s">
        <v>7</v>
      </c>
      <c r="G960" s="19" t="s">
        <v>7</v>
      </c>
      <c r="H960" s="20" t="s">
        <v>7</v>
      </c>
      <c r="I960" s="20" t="s">
        <v>7</v>
      </c>
      <c r="J960" s="21" t="s">
        <v>7</v>
      </c>
      <c r="K960" s="108" t="s">
        <v>7</v>
      </c>
      <c r="L960" s="109" t="s">
        <v>7</v>
      </c>
      <c r="M960" s="110"/>
      <c r="P960" s="23"/>
      <c r="U960" s="24"/>
    </row>
    <row r="961" spans="5:21" s="15" customFormat="1" x14ac:dyDescent="0.3">
      <c r="E961" s="18"/>
      <c r="F961" s="25" t="s">
        <v>7</v>
      </c>
      <c r="G961" s="19" t="s">
        <v>7</v>
      </c>
      <c r="H961" s="20" t="s">
        <v>7</v>
      </c>
      <c r="I961" s="20" t="s">
        <v>7</v>
      </c>
      <c r="J961" s="21" t="s">
        <v>7</v>
      </c>
      <c r="K961" s="108" t="s">
        <v>7</v>
      </c>
      <c r="L961" s="109" t="s">
        <v>7</v>
      </c>
      <c r="M961" s="110"/>
      <c r="P961" s="23"/>
      <c r="U961" s="24"/>
    </row>
    <row r="962" spans="5:21" s="15" customFormat="1" x14ac:dyDescent="0.3">
      <c r="E962" s="18"/>
      <c r="F962" s="25" t="s">
        <v>7</v>
      </c>
      <c r="G962" s="19" t="s">
        <v>7</v>
      </c>
      <c r="H962" s="20" t="s">
        <v>7</v>
      </c>
      <c r="I962" s="20" t="s">
        <v>7</v>
      </c>
      <c r="J962" s="21" t="s">
        <v>7</v>
      </c>
      <c r="K962" s="108" t="s">
        <v>7</v>
      </c>
      <c r="L962" s="109" t="s">
        <v>7</v>
      </c>
      <c r="M962" s="110"/>
      <c r="P962" s="23"/>
      <c r="U962" s="24"/>
    </row>
    <row r="963" spans="5:21" s="15" customFormat="1" x14ac:dyDescent="0.3">
      <c r="E963" s="18"/>
      <c r="F963" s="25" t="s">
        <v>7</v>
      </c>
      <c r="G963" s="19" t="s">
        <v>7</v>
      </c>
      <c r="H963" s="20" t="s">
        <v>7</v>
      </c>
      <c r="I963" s="20" t="s">
        <v>7</v>
      </c>
      <c r="J963" s="21" t="s">
        <v>7</v>
      </c>
      <c r="K963" s="108" t="s">
        <v>7</v>
      </c>
      <c r="L963" s="109" t="s">
        <v>7</v>
      </c>
      <c r="M963" s="110"/>
      <c r="P963" s="23"/>
      <c r="U963" s="24"/>
    </row>
    <row r="964" spans="5:21" s="15" customFormat="1" x14ac:dyDescent="0.3">
      <c r="E964" s="18"/>
      <c r="F964" s="25" t="s">
        <v>7</v>
      </c>
      <c r="G964" s="19" t="s">
        <v>7</v>
      </c>
      <c r="H964" s="20" t="s">
        <v>7</v>
      </c>
      <c r="I964" s="20" t="s">
        <v>7</v>
      </c>
      <c r="J964" s="21" t="s">
        <v>7</v>
      </c>
      <c r="K964" s="108" t="s">
        <v>7</v>
      </c>
      <c r="L964" s="109" t="s">
        <v>7</v>
      </c>
      <c r="M964" s="110"/>
      <c r="P964" s="23"/>
      <c r="U964" s="24"/>
    </row>
    <row r="965" spans="5:21" s="15" customFormat="1" x14ac:dyDescent="0.3">
      <c r="E965" s="18"/>
      <c r="F965" s="25" t="s">
        <v>7</v>
      </c>
      <c r="G965" s="19" t="s">
        <v>7</v>
      </c>
      <c r="H965" s="20" t="s">
        <v>7</v>
      </c>
      <c r="I965" s="20" t="s">
        <v>7</v>
      </c>
      <c r="J965" s="21" t="s">
        <v>7</v>
      </c>
      <c r="K965" s="108" t="s">
        <v>7</v>
      </c>
      <c r="L965" s="109" t="s">
        <v>7</v>
      </c>
      <c r="M965" s="110"/>
      <c r="P965" s="23"/>
      <c r="U965" s="24"/>
    </row>
    <row r="966" spans="5:21" s="15" customFormat="1" x14ac:dyDescent="0.3">
      <c r="E966" s="18"/>
      <c r="F966" s="25" t="s">
        <v>7</v>
      </c>
      <c r="G966" s="19" t="s">
        <v>7</v>
      </c>
      <c r="H966" s="20" t="s">
        <v>7</v>
      </c>
      <c r="I966" s="20" t="s">
        <v>7</v>
      </c>
      <c r="J966" s="21" t="s">
        <v>7</v>
      </c>
      <c r="K966" s="108" t="s">
        <v>7</v>
      </c>
      <c r="L966" s="109" t="s">
        <v>7</v>
      </c>
      <c r="M966" s="110"/>
      <c r="P966" s="23"/>
      <c r="U966" s="24"/>
    </row>
    <row r="967" spans="5:21" s="15" customFormat="1" x14ac:dyDescent="0.3">
      <c r="E967" s="18"/>
      <c r="F967" s="25" t="s">
        <v>7</v>
      </c>
      <c r="G967" s="19" t="s">
        <v>7</v>
      </c>
      <c r="H967" s="20" t="s">
        <v>7</v>
      </c>
      <c r="I967" s="20" t="s">
        <v>7</v>
      </c>
      <c r="J967" s="21" t="s">
        <v>7</v>
      </c>
      <c r="K967" s="108" t="s">
        <v>7</v>
      </c>
      <c r="L967" s="109" t="s">
        <v>7</v>
      </c>
      <c r="M967" s="110"/>
      <c r="P967" s="23"/>
      <c r="U967" s="24"/>
    </row>
    <row r="968" spans="5:21" s="15" customFormat="1" x14ac:dyDescent="0.3">
      <c r="E968" s="18"/>
      <c r="F968" s="25" t="s">
        <v>7</v>
      </c>
      <c r="G968" s="19" t="s">
        <v>7</v>
      </c>
      <c r="H968" s="20" t="s">
        <v>7</v>
      </c>
      <c r="I968" s="20" t="s">
        <v>7</v>
      </c>
      <c r="J968" s="21" t="s">
        <v>7</v>
      </c>
      <c r="K968" s="108" t="s">
        <v>7</v>
      </c>
      <c r="L968" s="109" t="s">
        <v>7</v>
      </c>
      <c r="M968" s="110"/>
      <c r="P968" s="23"/>
      <c r="U968" s="24"/>
    </row>
    <row r="969" spans="5:21" s="15" customFormat="1" x14ac:dyDescent="0.3">
      <c r="E969" s="18"/>
      <c r="F969" s="25" t="s">
        <v>7</v>
      </c>
      <c r="G969" s="19" t="s">
        <v>7</v>
      </c>
      <c r="H969" s="20" t="s">
        <v>7</v>
      </c>
      <c r="I969" s="20" t="s">
        <v>7</v>
      </c>
      <c r="J969" s="21" t="s">
        <v>7</v>
      </c>
      <c r="K969" s="108" t="s">
        <v>7</v>
      </c>
      <c r="L969" s="109" t="s">
        <v>7</v>
      </c>
      <c r="M969" s="110"/>
      <c r="P969" s="23"/>
      <c r="U969" s="24"/>
    </row>
    <row r="970" spans="5:21" s="15" customFormat="1" x14ac:dyDescent="0.3">
      <c r="E970" s="18"/>
      <c r="F970" s="25" t="s">
        <v>7</v>
      </c>
      <c r="G970" s="19" t="s">
        <v>7</v>
      </c>
      <c r="H970" s="20" t="s">
        <v>7</v>
      </c>
      <c r="I970" s="20" t="s">
        <v>7</v>
      </c>
      <c r="J970" s="21" t="s">
        <v>7</v>
      </c>
      <c r="K970" s="108" t="s">
        <v>7</v>
      </c>
      <c r="L970" s="109" t="s">
        <v>7</v>
      </c>
      <c r="M970" s="110"/>
      <c r="P970" s="23"/>
      <c r="U970" s="24"/>
    </row>
    <row r="971" spans="5:21" s="15" customFormat="1" x14ac:dyDescent="0.3">
      <c r="E971" s="18"/>
      <c r="F971" s="25" t="s">
        <v>7</v>
      </c>
      <c r="G971" s="19" t="s">
        <v>7</v>
      </c>
      <c r="H971" s="20" t="s">
        <v>7</v>
      </c>
      <c r="I971" s="20" t="s">
        <v>7</v>
      </c>
      <c r="J971" s="21" t="s">
        <v>7</v>
      </c>
      <c r="K971" s="108" t="s">
        <v>7</v>
      </c>
      <c r="L971" s="109" t="s">
        <v>7</v>
      </c>
      <c r="M971" s="110"/>
      <c r="P971" s="23"/>
      <c r="U971" s="24"/>
    </row>
    <row r="972" spans="5:21" s="15" customFormat="1" x14ac:dyDescent="0.3">
      <c r="E972" s="18"/>
      <c r="F972" s="25" t="s">
        <v>7</v>
      </c>
      <c r="G972" s="19" t="s">
        <v>7</v>
      </c>
      <c r="H972" s="20" t="s">
        <v>7</v>
      </c>
      <c r="I972" s="20" t="s">
        <v>7</v>
      </c>
      <c r="J972" s="21" t="s">
        <v>7</v>
      </c>
      <c r="K972" s="108" t="s">
        <v>7</v>
      </c>
      <c r="L972" s="109" t="s">
        <v>7</v>
      </c>
      <c r="M972" s="110"/>
      <c r="P972" s="23"/>
      <c r="U972" s="24"/>
    </row>
    <row r="973" spans="5:21" s="15" customFormat="1" x14ac:dyDescent="0.3">
      <c r="E973" s="18"/>
      <c r="F973" s="25" t="s">
        <v>7</v>
      </c>
      <c r="G973" s="19" t="s">
        <v>7</v>
      </c>
      <c r="H973" s="20" t="s">
        <v>7</v>
      </c>
      <c r="I973" s="20" t="s">
        <v>7</v>
      </c>
      <c r="J973" s="21" t="s">
        <v>7</v>
      </c>
      <c r="K973" s="108" t="s">
        <v>7</v>
      </c>
      <c r="L973" s="109" t="s">
        <v>7</v>
      </c>
      <c r="M973" s="110"/>
      <c r="P973" s="23"/>
      <c r="U973" s="24"/>
    </row>
    <row r="974" spans="5:21" s="15" customFormat="1" x14ac:dyDescent="0.3">
      <c r="E974" s="18"/>
      <c r="F974" s="25" t="s">
        <v>7</v>
      </c>
      <c r="G974" s="19" t="s">
        <v>7</v>
      </c>
      <c r="H974" s="20" t="s">
        <v>7</v>
      </c>
      <c r="I974" s="20" t="s">
        <v>7</v>
      </c>
      <c r="J974" s="21" t="s">
        <v>7</v>
      </c>
      <c r="K974" s="108" t="s">
        <v>7</v>
      </c>
      <c r="L974" s="109" t="s">
        <v>7</v>
      </c>
      <c r="M974" s="110"/>
      <c r="P974" s="23"/>
      <c r="U974" s="24"/>
    </row>
    <row r="975" spans="5:21" s="15" customFormat="1" x14ac:dyDescent="0.3">
      <c r="E975" s="18"/>
      <c r="F975" s="25" t="s">
        <v>7</v>
      </c>
      <c r="G975" s="19" t="s">
        <v>7</v>
      </c>
      <c r="H975" s="20" t="s">
        <v>7</v>
      </c>
      <c r="I975" s="20" t="s">
        <v>7</v>
      </c>
      <c r="J975" s="21" t="s">
        <v>7</v>
      </c>
      <c r="K975" s="108" t="s">
        <v>7</v>
      </c>
      <c r="L975" s="109" t="s">
        <v>7</v>
      </c>
      <c r="M975" s="110"/>
      <c r="P975" s="23"/>
      <c r="U975" s="24"/>
    </row>
    <row r="976" spans="5:21" s="15" customFormat="1" x14ac:dyDescent="0.3">
      <c r="E976" s="18"/>
      <c r="F976" s="25" t="s">
        <v>7</v>
      </c>
      <c r="G976" s="19" t="s">
        <v>7</v>
      </c>
      <c r="H976" s="20" t="s">
        <v>7</v>
      </c>
      <c r="I976" s="20" t="s">
        <v>7</v>
      </c>
      <c r="J976" s="21" t="s">
        <v>7</v>
      </c>
      <c r="K976" s="108" t="s">
        <v>7</v>
      </c>
      <c r="L976" s="109" t="s">
        <v>7</v>
      </c>
      <c r="M976" s="110"/>
      <c r="P976" s="23"/>
      <c r="U976" s="24"/>
    </row>
    <row r="977" spans="5:21" s="15" customFormat="1" x14ac:dyDescent="0.3">
      <c r="E977" s="18"/>
      <c r="F977" s="25" t="s">
        <v>7</v>
      </c>
      <c r="G977" s="19" t="s">
        <v>7</v>
      </c>
      <c r="H977" s="20" t="s">
        <v>7</v>
      </c>
      <c r="I977" s="20" t="s">
        <v>7</v>
      </c>
      <c r="J977" s="21" t="s">
        <v>7</v>
      </c>
      <c r="K977" s="108" t="s">
        <v>7</v>
      </c>
      <c r="L977" s="109" t="s">
        <v>7</v>
      </c>
      <c r="M977" s="110"/>
      <c r="P977" s="23"/>
      <c r="U977" s="24"/>
    </row>
    <row r="978" spans="5:21" s="15" customFormat="1" x14ac:dyDescent="0.3">
      <c r="E978" s="18"/>
      <c r="F978" s="25" t="s">
        <v>7</v>
      </c>
      <c r="G978" s="19" t="s">
        <v>7</v>
      </c>
      <c r="H978" s="20" t="s">
        <v>7</v>
      </c>
      <c r="I978" s="20" t="s">
        <v>7</v>
      </c>
      <c r="J978" s="21" t="s">
        <v>7</v>
      </c>
      <c r="K978" s="108" t="s">
        <v>7</v>
      </c>
      <c r="L978" s="109" t="s">
        <v>7</v>
      </c>
      <c r="M978" s="110"/>
      <c r="P978" s="23"/>
      <c r="U978" s="24"/>
    </row>
    <row r="979" spans="5:21" s="15" customFormat="1" x14ac:dyDescent="0.3">
      <c r="E979" s="18"/>
      <c r="F979" s="25" t="s">
        <v>7</v>
      </c>
      <c r="G979" s="19" t="s">
        <v>7</v>
      </c>
      <c r="H979" s="20" t="s">
        <v>7</v>
      </c>
      <c r="I979" s="20" t="s">
        <v>7</v>
      </c>
      <c r="J979" s="21" t="s">
        <v>7</v>
      </c>
      <c r="K979" s="108" t="s">
        <v>7</v>
      </c>
      <c r="L979" s="109" t="s">
        <v>7</v>
      </c>
      <c r="M979" s="110"/>
      <c r="P979" s="23"/>
      <c r="U979" s="24"/>
    </row>
    <row r="980" spans="5:21" s="15" customFormat="1" x14ac:dyDescent="0.3">
      <c r="E980" s="18"/>
      <c r="F980" s="25" t="s">
        <v>7</v>
      </c>
      <c r="G980" s="19" t="s">
        <v>7</v>
      </c>
      <c r="H980" s="20" t="s">
        <v>7</v>
      </c>
      <c r="I980" s="20" t="s">
        <v>7</v>
      </c>
      <c r="J980" s="21" t="s">
        <v>7</v>
      </c>
      <c r="K980" s="108" t="s">
        <v>7</v>
      </c>
      <c r="L980" s="109" t="s">
        <v>7</v>
      </c>
      <c r="M980" s="110"/>
      <c r="P980" s="23"/>
      <c r="U980" s="24"/>
    </row>
    <row r="981" spans="5:21" s="15" customFormat="1" x14ac:dyDescent="0.3">
      <c r="E981" s="18"/>
      <c r="F981" s="25" t="s">
        <v>7</v>
      </c>
      <c r="G981" s="19" t="s">
        <v>7</v>
      </c>
      <c r="H981" s="20" t="s">
        <v>7</v>
      </c>
      <c r="I981" s="20" t="s">
        <v>7</v>
      </c>
      <c r="J981" s="21" t="s">
        <v>7</v>
      </c>
      <c r="K981" s="108" t="s">
        <v>7</v>
      </c>
      <c r="L981" s="109" t="s">
        <v>7</v>
      </c>
      <c r="M981" s="110"/>
      <c r="P981" s="23"/>
      <c r="U981" s="24"/>
    </row>
    <row r="982" spans="5:21" s="15" customFormat="1" x14ac:dyDescent="0.3">
      <c r="E982" s="18"/>
      <c r="F982" s="25" t="s">
        <v>7</v>
      </c>
      <c r="G982" s="19" t="s">
        <v>7</v>
      </c>
      <c r="H982" s="20" t="s">
        <v>7</v>
      </c>
      <c r="I982" s="20" t="s">
        <v>7</v>
      </c>
      <c r="J982" s="21" t="s">
        <v>7</v>
      </c>
      <c r="K982" s="108" t="s">
        <v>7</v>
      </c>
      <c r="L982" s="109" t="s">
        <v>7</v>
      </c>
      <c r="M982" s="110"/>
      <c r="P982" s="23"/>
      <c r="U982" s="24"/>
    </row>
    <row r="983" spans="5:21" s="15" customFormat="1" x14ac:dyDescent="0.3">
      <c r="E983" s="18"/>
      <c r="F983" s="25" t="s">
        <v>7</v>
      </c>
      <c r="G983" s="19" t="s">
        <v>7</v>
      </c>
      <c r="H983" s="20" t="s">
        <v>7</v>
      </c>
      <c r="I983" s="20" t="s">
        <v>7</v>
      </c>
      <c r="J983" s="21" t="s">
        <v>7</v>
      </c>
      <c r="K983" s="108" t="s">
        <v>7</v>
      </c>
      <c r="L983" s="109" t="s">
        <v>7</v>
      </c>
      <c r="M983" s="110"/>
      <c r="P983" s="23"/>
      <c r="U983" s="24"/>
    </row>
    <row r="984" spans="5:21" s="15" customFormat="1" x14ac:dyDescent="0.3">
      <c r="E984" s="18"/>
      <c r="F984" s="25" t="s">
        <v>7</v>
      </c>
      <c r="G984" s="19" t="s">
        <v>7</v>
      </c>
      <c r="H984" s="20" t="s">
        <v>7</v>
      </c>
      <c r="I984" s="20" t="s">
        <v>7</v>
      </c>
      <c r="J984" s="21" t="s">
        <v>7</v>
      </c>
      <c r="K984" s="108" t="s">
        <v>7</v>
      </c>
      <c r="L984" s="109" t="s">
        <v>7</v>
      </c>
      <c r="M984" s="110"/>
      <c r="P984" s="23"/>
      <c r="U984" s="24"/>
    </row>
    <row r="985" spans="5:21" s="15" customFormat="1" x14ac:dyDescent="0.3">
      <c r="E985" s="18"/>
      <c r="F985" s="25" t="s">
        <v>7</v>
      </c>
      <c r="G985" s="19" t="s">
        <v>7</v>
      </c>
      <c r="H985" s="20" t="s">
        <v>7</v>
      </c>
      <c r="I985" s="20" t="s">
        <v>7</v>
      </c>
      <c r="J985" s="21" t="s">
        <v>7</v>
      </c>
      <c r="K985" s="108" t="s">
        <v>7</v>
      </c>
      <c r="L985" s="109" t="s">
        <v>7</v>
      </c>
      <c r="M985" s="110"/>
      <c r="P985" s="23"/>
      <c r="U985" s="24"/>
    </row>
    <row r="986" spans="5:21" s="15" customFormat="1" x14ac:dyDescent="0.3">
      <c r="E986" s="18"/>
      <c r="F986" s="25" t="s">
        <v>7</v>
      </c>
      <c r="G986" s="19" t="s">
        <v>7</v>
      </c>
      <c r="H986" s="20" t="s">
        <v>7</v>
      </c>
      <c r="I986" s="20" t="s">
        <v>7</v>
      </c>
      <c r="J986" s="21" t="s">
        <v>7</v>
      </c>
      <c r="K986" s="108" t="s">
        <v>7</v>
      </c>
      <c r="L986" s="109" t="s">
        <v>7</v>
      </c>
      <c r="M986" s="110"/>
      <c r="P986" s="23"/>
      <c r="U986" s="24"/>
    </row>
    <row r="987" spans="5:21" s="15" customFormat="1" x14ac:dyDescent="0.3">
      <c r="E987" s="18"/>
      <c r="F987" s="25" t="s">
        <v>7</v>
      </c>
      <c r="G987" s="19" t="s">
        <v>7</v>
      </c>
      <c r="H987" s="20" t="s">
        <v>7</v>
      </c>
      <c r="I987" s="20" t="s">
        <v>7</v>
      </c>
      <c r="J987" s="21" t="s">
        <v>7</v>
      </c>
      <c r="K987" s="108" t="s">
        <v>7</v>
      </c>
      <c r="L987" s="109" t="s">
        <v>7</v>
      </c>
      <c r="M987" s="110"/>
      <c r="P987" s="23"/>
      <c r="U987" s="24"/>
    </row>
    <row r="988" spans="5:21" s="15" customFormat="1" x14ac:dyDescent="0.3">
      <c r="E988" s="18"/>
      <c r="F988" s="25" t="s">
        <v>7</v>
      </c>
      <c r="G988" s="19" t="s">
        <v>7</v>
      </c>
      <c r="H988" s="20" t="s">
        <v>7</v>
      </c>
      <c r="I988" s="20" t="s">
        <v>7</v>
      </c>
      <c r="J988" s="21" t="s">
        <v>7</v>
      </c>
      <c r="K988" s="108" t="s">
        <v>7</v>
      </c>
      <c r="L988" s="109" t="s">
        <v>7</v>
      </c>
      <c r="M988" s="110"/>
      <c r="P988" s="23"/>
      <c r="U988" s="24"/>
    </row>
    <row r="989" spans="5:21" s="15" customFormat="1" x14ac:dyDescent="0.3">
      <c r="E989" s="18"/>
      <c r="F989" s="25" t="s">
        <v>7</v>
      </c>
      <c r="G989" s="19" t="s">
        <v>7</v>
      </c>
      <c r="H989" s="20" t="s">
        <v>7</v>
      </c>
      <c r="I989" s="20" t="s">
        <v>7</v>
      </c>
      <c r="J989" s="21" t="s">
        <v>7</v>
      </c>
      <c r="K989" s="108" t="s">
        <v>7</v>
      </c>
      <c r="L989" s="109" t="s">
        <v>7</v>
      </c>
      <c r="M989" s="110"/>
      <c r="P989" s="23"/>
      <c r="U989" s="24"/>
    </row>
    <row r="990" spans="5:21" s="15" customFormat="1" x14ac:dyDescent="0.3">
      <c r="E990" s="18"/>
      <c r="F990" s="25" t="s">
        <v>7</v>
      </c>
      <c r="G990" s="19" t="s">
        <v>7</v>
      </c>
      <c r="H990" s="20" t="s">
        <v>7</v>
      </c>
      <c r="I990" s="20" t="s">
        <v>7</v>
      </c>
      <c r="J990" s="21" t="s">
        <v>7</v>
      </c>
      <c r="K990" s="108" t="s">
        <v>7</v>
      </c>
      <c r="L990" s="109" t="s">
        <v>7</v>
      </c>
      <c r="M990" s="110"/>
      <c r="P990" s="23"/>
      <c r="U990" s="24"/>
    </row>
    <row r="991" spans="5:21" s="15" customFormat="1" x14ac:dyDescent="0.3">
      <c r="E991" s="18"/>
      <c r="F991" s="25" t="s">
        <v>7</v>
      </c>
      <c r="G991" s="19" t="s">
        <v>7</v>
      </c>
      <c r="H991" s="20" t="s">
        <v>7</v>
      </c>
      <c r="I991" s="20" t="s">
        <v>7</v>
      </c>
      <c r="J991" s="21" t="s">
        <v>7</v>
      </c>
      <c r="K991" s="108" t="s">
        <v>7</v>
      </c>
      <c r="L991" s="109" t="s">
        <v>7</v>
      </c>
      <c r="M991" s="110"/>
      <c r="P991" s="23"/>
      <c r="U991" s="24"/>
    </row>
    <row r="992" spans="5:21" s="15" customFormat="1" x14ac:dyDescent="0.3">
      <c r="E992" s="18"/>
      <c r="F992" s="25" t="s">
        <v>7</v>
      </c>
      <c r="G992" s="19" t="s">
        <v>7</v>
      </c>
      <c r="H992" s="20" t="s">
        <v>7</v>
      </c>
      <c r="I992" s="20" t="s">
        <v>7</v>
      </c>
      <c r="J992" s="21" t="s">
        <v>7</v>
      </c>
      <c r="K992" s="108" t="s">
        <v>7</v>
      </c>
      <c r="L992" s="109" t="s">
        <v>7</v>
      </c>
      <c r="M992" s="110"/>
      <c r="P992" s="23"/>
      <c r="U992" s="24"/>
    </row>
    <row r="993" spans="5:21" s="15" customFormat="1" x14ac:dyDescent="0.3">
      <c r="E993" s="18"/>
      <c r="F993" s="25" t="s">
        <v>7</v>
      </c>
      <c r="G993" s="19" t="s">
        <v>7</v>
      </c>
      <c r="H993" s="20" t="s">
        <v>7</v>
      </c>
      <c r="I993" s="20" t="s">
        <v>7</v>
      </c>
      <c r="J993" s="21" t="s">
        <v>7</v>
      </c>
      <c r="K993" s="108" t="s">
        <v>7</v>
      </c>
      <c r="L993" s="109" t="s">
        <v>7</v>
      </c>
      <c r="M993" s="110"/>
      <c r="P993" s="23"/>
      <c r="U993" s="24"/>
    </row>
    <row r="994" spans="5:21" s="15" customFormat="1" x14ac:dyDescent="0.3">
      <c r="E994" s="18"/>
      <c r="F994" s="25" t="s">
        <v>7</v>
      </c>
      <c r="G994" s="19" t="s">
        <v>7</v>
      </c>
      <c r="H994" s="20" t="s">
        <v>7</v>
      </c>
      <c r="I994" s="20" t="s">
        <v>7</v>
      </c>
      <c r="J994" s="21" t="s">
        <v>7</v>
      </c>
      <c r="K994" s="108" t="s">
        <v>7</v>
      </c>
      <c r="L994" s="109" t="s">
        <v>7</v>
      </c>
      <c r="M994" s="110"/>
      <c r="P994" s="23"/>
      <c r="U994" s="24"/>
    </row>
    <row r="995" spans="5:21" s="15" customFormat="1" x14ac:dyDescent="0.3">
      <c r="E995" s="18"/>
      <c r="F995" s="25" t="s">
        <v>7</v>
      </c>
      <c r="G995" s="19" t="s">
        <v>7</v>
      </c>
      <c r="H995" s="20" t="s">
        <v>7</v>
      </c>
      <c r="I995" s="20" t="s">
        <v>7</v>
      </c>
      <c r="J995" s="21" t="s">
        <v>7</v>
      </c>
      <c r="K995" s="108" t="s">
        <v>7</v>
      </c>
      <c r="L995" s="109" t="s">
        <v>7</v>
      </c>
      <c r="M995" s="110"/>
      <c r="P995" s="23"/>
      <c r="U995" s="24"/>
    </row>
    <row r="996" spans="5:21" s="15" customFormat="1" x14ac:dyDescent="0.3">
      <c r="E996" s="18"/>
      <c r="F996" s="25" t="s">
        <v>7</v>
      </c>
      <c r="G996" s="19" t="s">
        <v>7</v>
      </c>
      <c r="H996" s="20" t="s">
        <v>7</v>
      </c>
      <c r="I996" s="20" t="s">
        <v>7</v>
      </c>
      <c r="J996" s="21" t="s">
        <v>7</v>
      </c>
      <c r="K996" s="108" t="s">
        <v>7</v>
      </c>
      <c r="L996" s="109" t="s">
        <v>7</v>
      </c>
      <c r="M996" s="110"/>
      <c r="P996" s="23"/>
      <c r="U996" s="24"/>
    </row>
    <row r="997" spans="5:21" s="15" customFormat="1" x14ac:dyDescent="0.3">
      <c r="E997" s="18"/>
      <c r="F997" s="25" t="s">
        <v>7</v>
      </c>
      <c r="G997" s="19" t="s">
        <v>7</v>
      </c>
      <c r="H997" s="20" t="s">
        <v>7</v>
      </c>
      <c r="I997" s="20" t="s">
        <v>7</v>
      </c>
      <c r="J997" s="21" t="s">
        <v>7</v>
      </c>
      <c r="K997" s="108" t="s">
        <v>7</v>
      </c>
      <c r="L997" s="109" t="s">
        <v>7</v>
      </c>
      <c r="M997" s="110"/>
      <c r="P997" s="23"/>
      <c r="U997" s="24"/>
    </row>
    <row r="998" spans="5:21" s="15" customFormat="1" x14ac:dyDescent="0.3">
      <c r="E998" s="18"/>
      <c r="F998" s="25" t="s">
        <v>7</v>
      </c>
      <c r="G998" s="19" t="s">
        <v>7</v>
      </c>
      <c r="H998" s="20" t="s">
        <v>7</v>
      </c>
      <c r="I998" s="20" t="s">
        <v>7</v>
      </c>
      <c r="J998" s="21" t="s">
        <v>7</v>
      </c>
      <c r="K998" s="108" t="s">
        <v>7</v>
      </c>
      <c r="L998" s="109" t="s">
        <v>7</v>
      </c>
      <c r="M998" s="110"/>
      <c r="P998" s="23"/>
      <c r="U998" s="24"/>
    </row>
    <row r="999" spans="5:21" s="15" customFormat="1" x14ac:dyDescent="0.3">
      <c r="E999" s="18"/>
      <c r="F999" s="25" t="s">
        <v>7</v>
      </c>
      <c r="G999" s="19" t="s">
        <v>7</v>
      </c>
      <c r="H999" s="20" t="s">
        <v>7</v>
      </c>
      <c r="I999" s="20" t="s">
        <v>7</v>
      </c>
      <c r="J999" s="21" t="s">
        <v>7</v>
      </c>
      <c r="K999" s="108" t="s">
        <v>7</v>
      </c>
      <c r="L999" s="109" t="s">
        <v>7</v>
      </c>
      <c r="M999" s="110"/>
      <c r="P999" s="23"/>
      <c r="U999" s="24"/>
    </row>
    <row r="1000" spans="5:21" s="15" customFormat="1" x14ac:dyDescent="0.3">
      <c r="E1000" s="18"/>
      <c r="F1000" s="25" t="s">
        <v>7</v>
      </c>
      <c r="G1000" s="19" t="s">
        <v>7</v>
      </c>
      <c r="H1000" s="20" t="s">
        <v>7</v>
      </c>
      <c r="I1000" s="20" t="s">
        <v>7</v>
      </c>
      <c r="J1000" s="21" t="s">
        <v>7</v>
      </c>
      <c r="K1000" s="108" t="s">
        <v>7</v>
      </c>
      <c r="L1000" s="109" t="s">
        <v>7</v>
      </c>
      <c r="M1000" s="110"/>
      <c r="P1000" s="23"/>
      <c r="U1000" s="24"/>
    </row>
    <row r="1001" spans="5:21" s="15" customFormat="1" x14ac:dyDescent="0.3">
      <c r="E1001" s="18"/>
      <c r="F1001" s="25" t="s">
        <v>7</v>
      </c>
      <c r="G1001" s="19" t="s">
        <v>7</v>
      </c>
      <c r="H1001" s="20" t="s">
        <v>7</v>
      </c>
      <c r="I1001" s="20" t="s">
        <v>7</v>
      </c>
      <c r="J1001" s="21" t="s">
        <v>7</v>
      </c>
      <c r="K1001" s="108" t="s">
        <v>7</v>
      </c>
      <c r="L1001" s="109" t="s">
        <v>7</v>
      </c>
      <c r="M1001" s="110"/>
      <c r="P1001" s="23"/>
      <c r="U1001" s="24"/>
    </row>
    <row r="1002" spans="5:21" s="15" customFormat="1" x14ac:dyDescent="0.3">
      <c r="E1002" s="18"/>
      <c r="F1002" s="25" t="s">
        <v>7</v>
      </c>
      <c r="G1002" s="19" t="s">
        <v>7</v>
      </c>
      <c r="H1002" s="20" t="s">
        <v>7</v>
      </c>
      <c r="I1002" s="20" t="s">
        <v>7</v>
      </c>
      <c r="J1002" s="21" t="s">
        <v>7</v>
      </c>
      <c r="K1002" s="108" t="s">
        <v>7</v>
      </c>
      <c r="L1002" s="109" t="s">
        <v>7</v>
      </c>
      <c r="M1002" s="110"/>
      <c r="P1002" s="23"/>
      <c r="U1002" s="24"/>
    </row>
    <row r="1003" spans="5:21" s="15" customFormat="1" x14ac:dyDescent="0.3">
      <c r="E1003" s="18"/>
      <c r="F1003" s="25" t="s">
        <v>7</v>
      </c>
      <c r="G1003" s="19" t="s">
        <v>7</v>
      </c>
      <c r="H1003" s="20" t="s">
        <v>7</v>
      </c>
      <c r="I1003" s="20" t="s">
        <v>7</v>
      </c>
      <c r="J1003" s="21" t="s">
        <v>7</v>
      </c>
      <c r="K1003" s="108" t="s">
        <v>7</v>
      </c>
      <c r="L1003" s="109" t="s">
        <v>7</v>
      </c>
      <c r="M1003" s="110"/>
      <c r="P1003" s="23"/>
      <c r="U1003" s="24"/>
    </row>
    <row r="1004" spans="5:21" s="15" customFormat="1" x14ac:dyDescent="0.3">
      <c r="E1004" s="18"/>
      <c r="F1004" s="25" t="s">
        <v>7</v>
      </c>
      <c r="G1004" s="19" t="s">
        <v>7</v>
      </c>
      <c r="H1004" s="20" t="s">
        <v>7</v>
      </c>
      <c r="I1004" s="20" t="s">
        <v>7</v>
      </c>
      <c r="J1004" s="21" t="s">
        <v>7</v>
      </c>
      <c r="K1004" s="108" t="s">
        <v>7</v>
      </c>
      <c r="L1004" s="109" t="s">
        <v>7</v>
      </c>
      <c r="M1004" s="110"/>
      <c r="P1004" s="23"/>
      <c r="U1004" s="24"/>
    </row>
    <row r="1005" spans="5:21" s="15" customFormat="1" x14ac:dyDescent="0.3">
      <c r="E1005" s="18"/>
      <c r="F1005" s="25" t="s">
        <v>7</v>
      </c>
      <c r="G1005" s="19" t="s">
        <v>7</v>
      </c>
      <c r="H1005" s="20" t="s">
        <v>7</v>
      </c>
      <c r="I1005" s="20" t="s">
        <v>7</v>
      </c>
      <c r="J1005" s="21" t="s">
        <v>7</v>
      </c>
      <c r="K1005" s="108" t="s">
        <v>7</v>
      </c>
      <c r="L1005" s="109" t="s">
        <v>7</v>
      </c>
      <c r="M1005" s="110"/>
      <c r="P1005" s="23"/>
      <c r="U1005" s="24"/>
    </row>
    <row r="1006" spans="5:21" s="15" customFormat="1" x14ac:dyDescent="0.3">
      <c r="E1006" s="18"/>
      <c r="F1006" s="25" t="s">
        <v>7</v>
      </c>
      <c r="G1006" s="19" t="s">
        <v>7</v>
      </c>
      <c r="H1006" s="20" t="s">
        <v>7</v>
      </c>
      <c r="I1006" s="20" t="s">
        <v>7</v>
      </c>
      <c r="J1006" s="21" t="s">
        <v>7</v>
      </c>
      <c r="K1006" s="108" t="s">
        <v>7</v>
      </c>
      <c r="L1006" s="109" t="s">
        <v>7</v>
      </c>
      <c r="M1006" s="110"/>
      <c r="P1006" s="23"/>
      <c r="U1006" s="24"/>
    </row>
    <row r="1007" spans="5:21" s="15" customFormat="1" x14ac:dyDescent="0.3">
      <c r="E1007" s="18"/>
      <c r="F1007" s="25" t="s">
        <v>7</v>
      </c>
      <c r="G1007" s="19" t="s">
        <v>7</v>
      </c>
      <c r="H1007" s="20" t="s">
        <v>7</v>
      </c>
      <c r="I1007" s="20" t="s">
        <v>7</v>
      </c>
      <c r="J1007" s="21" t="s">
        <v>7</v>
      </c>
      <c r="K1007" s="108" t="s">
        <v>7</v>
      </c>
      <c r="L1007" s="109" t="s">
        <v>7</v>
      </c>
      <c r="M1007" s="110"/>
      <c r="P1007" s="23"/>
      <c r="U1007" s="24"/>
    </row>
    <row r="1008" spans="5:21" s="15" customFormat="1" x14ac:dyDescent="0.3">
      <c r="E1008" s="18"/>
      <c r="F1008" s="25" t="s">
        <v>7</v>
      </c>
      <c r="G1008" s="19" t="s">
        <v>7</v>
      </c>
      <c r="H1008" s="20" t="s">
        <v>7</v>
      </c>
      <c r="I1008" s="20" t="s">
        <v>7</v>
      </c>
      <c r="J1008" s="21" t="s">
        <v>7</v>
      </c>
      <c r="K1008" s="108" t="s">
        <v>7</v>
      </c>
      <c r="L1008" s="109" t="s">
        <v>7</v>
      </c>
      <c r="M1008" s="110"/>
      <c r="P1008" s="23"/>
      <c r="U1008" s="24"/>
    </row>
    <row r="1009" spans="5:21" s="15" customFormat="1" x14ac:dyDescent="0.3">
      <c r="E1009" s="18"/>
      <c r="F1009" s="25" t="s">
        <v>7</v>
      </c>
      <c r="G1009" s="19" t="s">
        <v>7</v>
      </c>
      <c r="H1009" s="20" t="s">
        <v>7</v>
      </c>
      <c r="I1009" s="20" t="s">
        <v>7</v>
      </c>
      <c r="J1009" s="21" t="s">
        <v>7</v>
      </c>
      <c r="K1009" s="108" t="s">
        <v>7</v>
      </c>
      <c r="L1009" s="109" t="s">
        <v>7</v>
      </c>
      <c r="M1009" s="110"/>
      <c r="P1009" s="23"/>
      <c r="U1009" s="24"/>
    </row>
    <row r="1010" spans="5:21" s="15" customFormat="1" x14ac:dyDescent="0.3">
      <c r="E1010" s="18"/>
      <c r="F1010" s="25" t="s">
        <v>7</v>
      </c>
      <c r="G1010" s="19" t="s">
        <v>7</v>
      </c>
      <c r="H1010" s="20" t="s">
        <v>7</v>
      </c>
      <c r="I1010" s="20" t="s">
        <v>7</v>
      </c>
      <c r="J1010" s="21" t="s">
        <v>7</v>
      </c>
      <c r="K1010" s="108" t="s">
        <v>7</v>
      </c>
      <c r="L1010" s="109" t="s">
        <v>7</v>
      </c>
      <c r="M1010" s="110"/>
      <c r="P1010" s="23"/>
      <c r="U1010" s="24"/>
    </row>
    <row r="1011" spans="5:21" s="15" customFormat="1" x14ac:dyDescent="0.3">
      <c r="E1011" s="18"/>
      <c r="F1011" s="25" t="s">
        <v>7</v>
      </c>
      <c r="G1011" s="19" t="s">
        <v>7</v>
      </c>
      <c r="H1011" s="20" t="s">
        <v>7</v>
      </c>
      <c r="I1011" s="20" t="s">
        <v>7</v>
      </c>
      <c r="J1011" s="21" t="s">
        <v>7</v>
      </c>
      <c r="K1011" s="108" t="s">
        <v>7</v>
      </c>
      <c r="L1011" s="109" t="s">
        <v>7</v>
      </c>
      <c r="M1011" s="110"/>
      <c r="P1011" s="23"/>
      <c r="U1011" s="24"/>
    </row>
    <row r="1012" spans="5:21" s="15" customFormat="1" x14ac:dyDescent="0.3">
      <c r="E1012" s="18"/>
      <c r="F1012" s="25" t="s">
        <v>7</v>
      </c>
      <c r="G1012" s="19" t="s">
        <v>7</v>
      </c>
      <c r="H1012" s="20" t="s">
        <v>7</v>
      </c>
      <c r="I1012" s="20" t="s">
        <v>7</v>
      </c>
      <c r="J1012" s="21" t="s">
        <v>7</v>
      </c>
      <c r="K1012" s="108" t="s">
        <v>7</v>
      </c>
      <c r="L1012" s="109" t="s">
        <v>7</v>
      </c>
      <c r="M1012" s="110"/>
      <c r="P1012" s="23"/>
      <c r="U1012" s="24"/>
    </row>
    <row r="1013" spans="5:21" s="15" customFormat="1" x14ac:dyDescent="0.3">
      <c r="E1013" s="18"/>
      <c r="F1013" s="25" t="s">
        <v>7</v>
      </c>
      <c r="G1013" s="19" t="s">
        <v>7</v>
      </c>
      <c r="H1013" s="20" t="s">
        <v>7</v>
      </c>
      <c r="I1013" s="20" t="s">
        <v>7</v>
      </c>
      <c r="J1013" s="21" t="s">
        <v>7</v>
      </c>
      <c r="K1013" s="108" t="s">
        <v>7</v>
      </c>
      <c r="L1013" s="109" t="s">
        <v>7</v>
      </c>
      <c r="M1013" s="110"/>
      <c r="P1013" s="23"/>
      <c r="U1013" s="24"/>
    </row>
    <row r="1014" spans="5:21" s="15" customFormat="1" x14ac:dyDescent="0.3">
      <c r="E1014" s="18"/>
      <c r="F1014" s="25" t="s">
        <v>7</v>
      </c>
      <c r="G1014" s="19" t="s">
        <v>7</v>
      </c>
      <c r="H1014" s="20" t="s">
        <v>7</v>
      </c>
      <c r="I1014" s="20" t="s">
        <v>7</v>
      </c>
      <c r="J1014" s="21" t="s">
        <v>7</v>
      </c>
      <c r="K1014" s="108" t="s">
        <v>7</v>
      </c>
      <c r="L1014" s="109" t="s">
        <v>7</v>
      </c>
      <c r="M1014" s="110"/>
      <c r="P1014" s="23"/>
      <c r="U1014" s="24"/>
    </row>
    <row r="1015" spans="5:21" s="15" customFormat="1" x14ac:dyDescent="0.3">
      <c r="E1015" s="18"/>
      <c r="F1015" s="25" t="s">
        <v>7</v>
      </c>
      <c r="G1015" s="19" t="s">
        <v>7</v>
      </c>
      <c r="H1015" s="20" t="s">
        <v>7</v>
      </c>
      <c r="I1015" s="20" t="s">
        <v>7</v>
      </c>
      <c r="J1015" s="21" t="s">
        <v>7</v>
      </c>
      <c r="K1015" s="108" t="s">
        <v>7</v>
      </c>
      <c r="L1015" s="109" t="s">
        <v>7</v>
      </c>
      <c r="M1015" s="110"/>
      <c r="P1015" s="23"/>
      <c r="U1015" s="24"/>
    </row>
    <row r="1016" spans="5:21" s="15" customFormat="1" x14ac:dyDescent="0.3">
      <c r="E1016" s="18"/>
      <c r="F1016" s="25" t="s">
        <v>7</v>
      </c>
      <c r="G1016" s="19" t="s">
        <v>7</v>
      </c>
      <c r="H1016" s="20" t="s">
        <v>7</v>
      </c>
      <c r="I1016" s="20" t="s">
        <v>7</v>
      </c>
      <c r="J1016" s="21" t="s">
        <v>7</v>
      </c>
      <c r="K1016" s="108" t="s">
        <v>7</v>
      </c>
      <c r="L1016" s="109" t="s">
        <v>7</v>
      </c>
      <c r="M1016" s="110"/>
      <c r="P1016" s="23"/>
      <c r="U1016" s="24"/>
    </row>
    <row r="1017" spans="5:21" s="15" customFormat="1" x14ac:dyDescent="0.3">
      <c r="E1017" s="18"/>
      <c r="F1017" s="25" t="s">
        <v>7</v>
      </c>
      <c r="G1017" s="19" t="s">
        <v>7</v>
      </c>
      <c r="H1017" s="20" t="s">
        <v>7</v>
      </c>
      <c r="I1017" s="20" t="s">
        <v>7</v>
      </c>
      <c r="J1017" s="21" t="s">
        <v>7</v>
      </c>
      <c r="K1017" s="108" t="s">
        <v>7</v>
      </c>
      <c r="L1017" s="109" t="s">
        <v>7</v>
      </c>
      <c r="M1017" s="110"/>
      <c r="P1017" s="23"/>
      <c r="U1017" s="24"/>
    </row>
    <row r="1018" spans="5:21" s="15" customFormat="1" x14ac:dyDescent="0.3">
      <c r="E1018" s="18"/>
      <c r="F1018" s="25" t="s">
        <v>7</v>
      </c>
      <c r="G1018" s="19" t="s">
        <v>7</v>
      </c>
      <c r="H1018" s="20" t="s">
        <v>7</v>
      </c>
      <c r="I1018" s="20" t="s">
        <v>7</v>
      </c>
      <c r="J1018" s="21" t="s">
        <v>7</v>
      </c>
      <c r="K1018" s="108" t="s">
        <v>7</v>
      </c>
      <c r="L1018" s="109" t="s">
        <v>7</v>
      </c>
      <c r="M1018" s="110"/>
      <c r="P1018" s="23"/>
      <c r="U1018" s="24"/>
    </row>
    <row r="1019" spans="5:21" s="15" customFormat="1" x14ac:dyDescent="0.3">
      <c r="E1019" s="18"/>
      <c r="F1019" s="25" t="s">
        <v>7</v>
      </c>
      <c r="G1019" s="19" t="s">
        <v>7</v>
      </c>
      <c r="H1019" s="20" t="s">
        <v>7</v>
      </c>
      <c r="I1019" s="20" t="s">
        <v>7</v>
      </c>
      <c r="J1019" s="21" t="s">
        <v>7</v>
      </c>
      <c r="K1019" s="108" t="s">
        <v>7</v>
      </c>
      <c r="L1019" s="109" t="s">
        <v>7</v>
      </c>
      <c r="M1019" s="110"/>
      <c r="P1019" s="23"/>
      <c r="U1019" s="24"/>
    </row>
    <row r="1020" spans="5:21" s="15" customFormat="1" x14ac:dyDescent="0.3">
      <c r="E1020" s="18"/>
      <c r="F1020" s="25" t="s">
        <v>7</v>
      </c>
      <c r="G1020" s="19" t="s">
        <v>7</v>
      </c>
      <c r="H1020" s="20" t="s">
        <v>7</v>
      </c>
      <c r="I1020" s="20" t="s">
        <v>7</v>
      </c>
      <c r="J1020" s="21" t="s">
        <v>7</v>
      </c>
      <c r="K1020" s="108" t="s">
        <v>7</v>
      </c>
      <c r="L1020" s="109" t="s">
        <v>7</v>
      </c>
      <c r="M1020" s="110"/>
      <c r="P1020" s="23"/>
      <c r="U1020" s="24"/>
    </row>
    <row r="1021" spans="5:21" s="15" customFormat="1" x14ac:dyDescent="0.3">
      <c r="E1021" s="18"/>
      <c r="F1021" s="25" t="s">
        <v>7</v>
      </c>
      <c r="G1021" s="19" t="s">
        <v>7</v>
      </c>
      <c r="H1021" s="20" t="s">
        <v>7</v>
      </c>
      <c r="I1021" s="20" t="s">
        <v>7</v>
      </c>
      <c r="J1021" s="21" t="s">
        <v>7</v>
      </c>
      <c r="K1021" s="108" t="s">
        <v>7</v>
      </c>
      <c r="L1021" s="109" t="s">
        <v>7</v>
      </c>
      <c r="M1021" s="110"/>
      <c r="P1021" s="23"/>
      <c r="U1021" s="24"/>
    </row>
    <row r="1022" spans="5:21" s="15" customFormat="1" x14ac:dyDescent="0.3">
      <c r="E1022" s="18"/>
      <c r="F1022" s="25" t="s">
        <v>7</v>
      </c>
      <c r="G1022" s="19" t="s">
        <v>7</v>
      </c>
      <c r="H1022" s="20" t="s">
        <v>7</v>
      </c>
      <c r="I1022" s="20" t="s">
        <v>7</v>
      </c>
      <c r="J1022" s="21" t="s">
        <v>7</v>
      </c>
      <c r="K1022" s="108" t="s">
        <v>7</v>
      </c>
      <c r="L1022" s="109" t="s">
        <v>7</v>
      </c>
      <c r="M1022" s="110"/>
      <c r="P1022" s="23"/>
      <c r="U1022" s="24"/>
    </row>
    <row r="1023" spans="5:21" s="15" customFormat="1" x14ac:dyDescent="0.3">
      <c r="E1023" s="18"/>
      <c r="F1023" s="25" t="s">
        <v>7</v>
      </c>
      <c r="G1023" s="19" t="s">
        <v>7</v>
      </c>
      <c r="H1023" s="20" t="s">
        <v>7</v>
      </c>
      <c r="I1023" s="20" t="s">
        <v>7</v>
      </c>
      <c r="J1023" s="21" t="s">
        <v>7</v>
      </c>
      <c r="K1023" s="108" t="s">
        <v>7</v>
      </c>
      <c r="L1023" s="109" t="s">
        <v>7</v>
      </c>
      <c r="M1023" s="110"/>
      <c r="P1023" s="23"/>
      <c r="U1023" s="24"/>
    </row>
    <row r="1024" spans="5:21" s="15" customFormat="1" x14ac:dyDescent="0.3">
      <c r="E1024" s="18"/>
      <c r="F1024" s="25" t="s">
        <v>7</v>
      </c>
      <c r="G1024" s="19" t="s">
        <v>7</v>
      </c>
      <c r="H1024" s="20" t="s">
        <v>7</v>
      </c>
      <c r="I1024" s="20" t="s">
        <v>7</v>
      </c>
      <c r="J1024" s="21" t="s">
        <v>7</v>
      </c>
      <c r="K1024" s="108" t="s">
        <v>7</v>
      </c>
      <c r="L1024" s="109" t="s">
        <v>7</v>
      </c>
      <c r="M1024" s="110"/>
      <c r="P1024" s="23"/>
      <c r="U1024" s="24"/>
    </row>
    <row r="1025" spans="5:21" s="15" customFormat="1" x14ac:dyDescent="0.3">
      <c r="E1025" s="18"/>
      <c r="F1025" s="25" t="s">
        <v>7</v>
      </c>
      <c r="G1025" s="19" t="s">
        <v>7</v>
      </c>
      <c r="H1025" s="20" t="s">
        <v>7</v>
      </c>
      <c r="I1025" s="20" t="s">
        <v>7</v>
      </c>
      <c r="J1025" s="21" t="s">
        <v>7</v>
      </c>
      <c r="K1025" s="108" t="s">
        <v>7</v>
      </c>
      <c r="L1025" s="109" t="s">
        <v>7</v>
      </c>
      <c r="M1025" s="110"/>
      <c r="P1025" s="23"/>
      <c r="U1025" s="24"/>
    </row>
    <row r="1026" spans="5:21" s="15" customFormat="1" x14ac:dyDescent="0.3">
      <c r="E1026" s="18"/>
      <c r="F1026" s="25" t="s">
        <v>7</v>
      </c>
      <c r="G1026" s="19" t="s">
        <v>7</v>
      </c>
      <c r="H1026" s="20" t="s">
        <v>7</v>
      </c>
      <c r="I1026" s="20" t="s">
        <v>7</v>
      </c>
      <c r="J1026" s="21" t="s">
        <v>7</v>
      </c>
      <c r="K1026" s="108" t="s">
        <v>7</v>
      </c>
      <c r="L1026" s="109" t="s">
        <v>7</v>
      </c>
      <c r="M1026" s="110"/>
      <c r="P1026" s="23"/>
      <c r="U1026" s="24"/>
    </row>
    <row r="1027" spans="5:21" s="15" customFormat="1" x14ac:dyDescent="0.3">
      <c r="E1027" s="18"/>
      <c r="F1027" s="25" t="s">
        <v>7</v>
      </c>
      <c r="G1027" s="19" t="s">
        <v>7</v>
      </c>
      <c r="H1027" s="20" t="s">
        <v>7</v>
      </c>
      <c r="I1027" s="20" t="s">
        <v>7</v>
      </c>
      <c r="J1027" s="21" t="s">
        <v>7</v>
      </c>
      <c r="K1027" s="108" t="s">
        <v>7</v>
      </c>
      <c r="L1027" s="109" t="s">
        <v>7</v>
      </c>
      <c r="M1027" s="110"/>
      <c r="P1027" s="23"/>
      <c r="U1027" s="24"/>
    </row>
    <row r="1028" spans="5:21" s="15" customFormat="1" x14ac:dyDescent="0.3">
      <c r="E1028" s="18"/>
      <c r="F1028" s="25" t="s">
        <v>7</v>
      </c>
      <c r="G1028" s="19" t="s">
        <v>7</v>
      </c>
      <c r="H1028" s="20" t="s">
        <v>7</v>
      </c>
      <c r="I1028" s="20" t="s">
        <v>7</v>
      </c>
      <c r="J1028" s="21" t="s">
        <v>7</v>
      </c>
      <c r="K1028" s="108" t="s">
        <v>7</v>
      </c>
      <c r="L1028" s="109" t="s">
        <v>7</v>
      </c>
      <c r="M1028" s="110"/>
      <c r="P1028" s="23"/>
      <c r="U1028" s="24"/>
    </row>
    <row r="1029" spans="5:21" s="15" customFormat="1" x14ac:dyDescent="0.3">
      <c r="E1029" s="18"/>
      <c r="F1029" s="25" t="s">
        <v>7</v>
      </c>
      <c r="G1029" s="19" t="s">
        <v>7</v>
      </c>
      <c r="H1029" s="20" t="s">
        <v>7</v>
      </c>
      <c r="I1029" s="20" t="s">
        <v>7</v>
      </c>
      <c r="J1029" s="21" t="s">
        <v>7</v>
      </c>
      <c r="K1029" s="108" t="s">
        <v>7</v>
      </c>
      <c r="L1029" s="109" t="s">
        <v>7</v>
      </c>
      <c r="M1029" s="110"/>
      <c r="P1029" s="23"/>
      <c r="U1029" s="24"/>
    </row>
    <row r="1030" spans="5:21" s="15" customFormat="1" x14ac:dyDescent="0.3">
      <c r="E1030" s="18"/>
      <c r="F1030" s="25" t="s">
        <v>7</v>
      </c>
      <c r="G1030" s="19" t="s">
        <v>7</v>
      </c>
      <c r="H1030" s="20" t="s">
        <v>7</v>
      </c>
      <c r="I1030" s="20" t="s">
        <v>7</v>
      </c>
      <c r="J1030" s="21" t="s">
        <v>7</v>
      </c>
      <c r="K1030" s="108" t="s">
        <v>7</v>
      </c>
      <c r="L1030" s="109" t="s">
        <v>7</v>
      </c>
      <c r="M1030" s="110"/>
      <c r="P1030" s="23"/>
      <c r="U1030" s="24"/>
    </row>
    <row r="1031" spans="5:21" s="15" customFormat="1" x14ac:dyDescent="0.3">
      <c r="E1031" s="18"/>
      <c r="F1031" s="25" t="s">
        <v>7</v>
      </c>
      <c r="G1031" s="19" t="s">
        <v>7</v>
      </c>
      <c r="H1031" s="20" t="s">
        <v>7</v>
      </c>
      <c r="I1031" s="20" t="s">
        <v>7</v>
      </c>
      <c r="J1031" s="21" t="s">
        <v>7</v>
      </c>
      <c r="K1031" s="108" t="s">
        <v>7</v>
      </c>
      <c r="L1031" s="109" t="s">
        <v>7</v>
      </c>
      <c r="M1031" s="110"/>
      <c r="P1031" s="23"/>
      <c r="U1031" s="24"/>
    </row>
    <row r="1032" spans="5:21" s="15" customFormat="1" x14ac:dyDescent="0.3">
      <c r="E1032" s="18"/>
      <c r="F1032" s="25" t="s">
        <v>7</v>
      </c>
      <c r="G1032" s="19" t="s">
        <v>7</v>
      </c>
      <c r="H1032" s="20" t="s">
        <v>7</v>
      </c>
      <c r="I1032" s="20" t="s">
        <v>7</v>
      </c>
      <c r="J1032" s="21" t="s">
        <v>7</v>
      </c>
      <c r="K1032" s="108" t="s">
        <v>7</v>
      </c>
      <c r="L1032" s="109" t="s">
        <v>7</v>
      </c>
      <c r="M1032" s="110"/>
      <c r="P1032" s="23"/>
      <c r="U1032" s="24"/>
    </row>
    <row r="1033" spans="5:21" s="15" customFormat="1" x14ac:dyDescent="0.3">
      <c r="E1033" s="18"/>
      <c r="F1033" s="25" t="s">
        <v>7</v>
      </c>
      <c r="G1033" s="19" t="s">
        <v>7</v>
      </c>
      <c r="H1033" s="20" t="s">
        <v>7</v>
      </c>
      <c r="I1033" s="20" t="s">
        <v>7</v>
      </c>
      <c r="J1033" s="21" t="s">
        <v>7</v>
      </c>
      <c r="K1033" s="108" t="s">
        <v>7</v>
      </c>
      <c r="L1033" s="109" t="s">
        <v>7</v>
      </c>
      <c r="M1033" s="110"/>
      <c r="P1033" s="23"/>
      <c r="U1033" s="24"/>
    </row>
    <row r="1034" spans="5:21" s="15" customFormat="1" x14ac:dyDescent="0.3">
      <c r="E1034" s="18"/>
      <c r="F1034" s="25" t="s">
        <v>7</v>
      </c>
      <c r="G1034" s="19" t="s">
        <v>7</v>
      </c>
      <c r="H1034" s="20" t="s">
        <v>7</v>
      </c>
      <c r="I1034" s="20" t="s">
        <v>7</v>
      </c>
      <c r="J1034" s="21" t="s">
        <v>7</v>
      </c>
      <c r="K1034" s="108" t="s">
        <v>7</v>
      </c>
      <c r="L1034" s="109" t="s">
        <v>7</v>
      </c>
      <c r="M1034" s="110"/>
      <c r="P1034" s="23"/>
      <c r="U1034" s="24"/>
    </row>
    <row r="1035" spans="5:21" s="15" customFormat="1" x14ac:dyDescent="0.3">
      <c r="E1035" s="18"/>
      <c r="F1035" s="25" t="s">
        <v>7</v>
      </c>
      <c r="G1035" s="19" t="s">
        <v>7</v>
      </c>
      <c r="H1035" s="20" t="s">
        <v>7</v>
      </c>
      <c r="I1035" s="20" t="s">
        <v>7</v>
      </c>
      <c r="J1035" s="21" t="s">
        <v>7</v>
      </c>
      <c r="K1035" s="108" t="s">
        <v>7</v>
      </c>
      <c r="L1035" s="109" t="s">
        <v>7</v>
      </c>
      <c r="M1035" s="110"/>
      <c r="P1035" s="23"/>
      <c r="U1035" s="24"/>
    </row>
    <row r="1036" spans="5:21" s="15" customFormat="1" x14ac:dyDescent="0.3">
      <c r="E1036" s="18"/>
      <c r="F1036" s="25" t="s">
        <v>7</v>
      </c>
      <c r="G1036" s="19" t="s">
        <v>7</v>
      </c>
      <c r="H1036" s="20" t="s">
        <v>7</v>
      </c>
      <c r="I1036" s="20" t="s">
        <v>7</v>
      </c>
      <c r="J1036" s="21" t="s">
        <v>7</v>
      </c>
      <c r="K1036" s="108" t="s">
        <v>7</v>
      </c>
      <c r="L1036" s="109" t="s">
        <v>7</v>
      </c>
      <c r="M1036" s="110"/>
      <c r="P1036" s="23"/>
      <c r="U1036" s="24"/>
    </row>
    <row r="1037" spans="5:21" s="15" customFormat="1" x14ac:dyDescent="0.3">
      <c r="E1037" s="18"/>
      <c r="F1037" s="25" t="s">
        <v>7</v>
      </c>
      <c r="G1037" s="19" t="s">
        <v>7</v>
      </c>
      <c r="H1037" s="20" t="s">
        <v>7</v>
      </c>
      <c r="I1037" s="20" t="s">
        <v>7</v>
      </c>
      <c r="J1037" s="21" t="s">
        <v>7</v>
      </c>
      <c r="K1037" s="108" t="s">
        <v>7</v>
      </c>
      <c r="L1037" s="109" t="s">
        <v>7</v>
      </c>
      <c r="M1037" s="110"/>
      <c r="P1037" s="23"/>
      <c r="U1037" s="24"/>
    </row>
    <row r="1038" spans="5:21" s="15" customFormat="1" x14ac:dyDescent="0.3">
      <c r="E1038" s="18"/>
      <c r="F1038" s="25" t="s">
        <v>7</v>
      </c>
      <c r="G1038" s="19" t="s">
        <v>7</v>
      </c>
      <c r="H1038" s="20" t="s">
        <v>7</v>
      </c>
      <c r="I1038" s="20" t="s">
        <v>7</v>
      </c>
      <c r="J1038" s="21" t="s">
        <v>7</v>
      </c>
      <c r="K1038" s="108" t="s">
        <v>7</v>
      </c>
      <c r="L1038" s="109" t="s">
        <v>7</v>
      </c>
      <c r="M1038" s="110"/>
      <c r="P1038" s="23"/>
      <c r="U1038" s="24"/>
    </row>
    <row r="1039" spans="5:21" s="15" customFormat="1" x14ac:dyDescent="0.3">
      <c r="E1039" s="18"/>
      <c r="F1039" s="25" t="s">
        <v>7</v>
      </c>
      <c r="G1039" s="19" t="s">
        <v>7</v>
      </c>
      <c r="H1039" s="20" t="s">
        <v>7</v>
      </c>
      <c r="I1039" s="20" t="s">
        <v>7</v>
      </c>
      <c r="J1039" s="21" t="s">
        <v>7</v>
      </c>
      <c r="K1039" s="108" t="s">
        <v>7</v>
      </c>
      <c r="L1039" s="109" t="s">
        <v>7</v>
      </c>
      <c r="M1039" s="110"/>
      <c r="P1039" s="23"/>
      <c r="U1039" s="24"/>
    </row>
    <row r="1040" spans="5:21" s="15" customFormat="1" x14ac:dyDescent="0.3">
      <c r="E1040" s="18"/>
      <c r="F1040" s="25" t="s">
        <v>7</v>
      </c>
      <c r="G1040" s="19" t="s">
        <v>7</v>
      </c>
      <c r="H1040" s="20" t="s">
        <v>7</v>
      </c>
      <c r="I1040" s="20" t="s">
        <v>7</v>
      </c>
      <c r="J1040" s="21" t="s">
        <v>7</v>
      </c>
      <c r="K1040" s="108" t="s">
        <v>7</v>
      </c>
      <c r="L1040" s="109" t="s">
        <v>7</v>
      </c>
      <c r="M1040" s="110"/>
      <c r="P1040" s="23"/>
      <c r="U1040" s="24"/>
    </row>
    <row r="1041" spans="5:21" s="15" customFormat="1" x14ac:dyDescent="0.3">
      <c r="E1041" s="18"/>
      <c r="F1041" s="25" t="s">
        <v>7</v>
      </c>
      <c r="G1041" s="19" t="s">
        <v>7</v>
      </c>
      <c r="H1041" s="20" t="s">
        <v>7</v>
      </c>
      <c r="I1041" s="20" t="s">
        <v>7</v>
      </c>
      <c r="J1041" s="21" t="s">
        <v>7</v>
      </c>
      <c r="K1041" s="108" t="s">
        <v>7</v>
      </c>
      <c r="L1041" s="109" t="s">
        <v>7</v>
      </c>
      <c r="M1041" s="110"/>
      <c r="P1041" s="23"/>
      <c r="U1041" s="24"/>
    </row>
    <row r="1042" spans="5:21" s="15" customFormat="1" x14ac:dyDescent="0.3">
      <c r="E1042" s="18"/>
      <c r="F1042" s="25" t="s">
        <v>7</v>
      </c>
      <c r="G1042" s="19" t="s">
        <v>7</v>
      </c>
      <c r="H1042" s="20" t="s">
        <v>7</v>
      </c>
      <c r="I1042" s="20" t="s">
        <v>7</v>
      </c>
      <c r="J1042" s="21" t="s">
        <v>7</v>
      </c>
      <c r="K1042" s="108" t="s">
        <v>7</v>
      </c>
      <c r="L1042" s="109" t="s">
        <v>7</v>
      </c>
      <c r="M1042" s="110"/>
      <c r="P1042" s="23"/>
      <c r="U1042" s="24"/>
    </row>
    <row r="1043" spans="5:21" s="15" customFormat="1" x14ac:dyDescent="0.3">
      <c r="E1043" s="18"/>
      <c r="F1043" s="25" t="s">
        <v>7</v>
      </c>
      <c r="G1043" s="19" t="s">
        <v>7</v>
      </c>
      <c r="H1043" s="20" t="s">
        <v>7</v>
      </c>
      <c r="I1043" s="20" t="s">
        <v>7</v>
      </c>
      <c r="J1043" s="21" t="s">
        <v>7</v>
      </c>
      <c r="K1043" s="108" t="s">
        <v>7</v>
      </c>
      <c r="L1043" s="109" t="s">
        <v>7</v>
      </c>
      <c r="M1043" s="110"/>
      <c r="P1043" s="23"/>
      <c r="U1043" s="24"/>
    </row>
    <row r="1044" spans="5:21" s="15" customFormat="1" x14ac:dyDescent="0.3">
      <c r="E1044" s="18"/>
      <c r="F1044" s="25" t="s">
        <v>7</v>
      </c>
      <c r="G1044" s="19" t="s">
        <v>7</v>
      </c>
      <c r="H1044" s="20" t="s">
        <v>7</v>
      </c>
      <c r="I1044" s="20" t="s">
        <v>7</v>
      </c>
      <c r="J1044" s="21" t="s">
        <v>7</v>
      </c>
      <c r="K1044" s="108" t="s">
        <v>7</v>
      </c>
      <c r="L1044" s="109" t="s">
        <v>7</v>
      </c>
      <c r="M1044" s="110"/>
      <c r="P1044" s="23"/>
      <c r="U1044" s="24"/>
    </row>
    <row r="1045" spans="5:21" s="15" customFormat="1" x14ac:dyDescent="0.3">
      <c r="E1045" s="18"/>
      <c r="F1045" s="25" t="s">
        <v>7</v>
      </c>
      <c r="G1045" s="19" t="s">
        <v>7</v>
      </c>
      <c r="H1045" s="20" t="s">
        <v>7</v>
      </c>
      <c r="I1045" s="20" t="s">
        <v>7</v>
      </c>
      <c r="J1045" s="21" t="s">
        <v>7</v>
      </c>
      <c r="K1045" s="108" t="s">
        <v>7</v>
      </c>
      <c r="L1045" s="109" t="s">
        <v>7</v>
      </c>
      <c r="M1045" s="110"/>
      <c r="P1045" s="23"/>
      <c r="U1045" s="24"/>
    </row>
    <row r="1046" spans="5:21" s="15" customFormat="1" x14ac:dyDescent="0.3">
      <c r="E1046" s="18"/>
      <c r="F1046" s="25" t="s">
        <v>7</v>
      </c>
      <c r="G1046" s="19" t="s">
        <v>7</v>
      </c>
      <c r="H1046" s="20" t="s">
        <v>7</v>
      </c>
      <c r="I1046" s="20" t="s">
        <v>7</v>
      </c>
      <c r="J1046" s="21" t="s">
        <v>7</v>
      </c>
      <c r="K1046" s="108" t="s">
        <v>7</v>
      </c>
      <c r="L1046" s="109" t="s">
        <v>7</v>
      </c>
      <c r="M1046" s="110"/>
      <c r="P1046" s="23"/>
      <c r="U1046" s="24"/>
    </row>
    <row r="1047" spans="5:21" s="15" customFormat="1" x14ac:dyDescent="0.3">
      <c r="E1047" s="18"/>
      <c r="F1047" s="25" t="s">
        <v>7</v>
      </c>
      <c r="G1047" s="19" t="s">
        <v>7</v>
      </c>
      <c r="H1047" s="20" t="s">
        <v>7</v>
      </c>
      <c r="I1047" s="20" t="s">
        <v>7</v>
      </c>
      <c r="J1047" s="21" t="s">
        <v>7</v>
      </c>
      <c r="K1047" s="108" t="s">
        <v>7</v>
      </c>
      <c r="L1047" s="109" t="s">
        <v>7</v>
      </c>
      <c r="M1047" s="110"/>
      <c r="P1047" s="23"/>
      <c r="U1047" s="24"/>
    </row>
    <row r="1048" spans="5:21" s="15" customFormat="1" x14ac:dyDescent="0.3">
      <c r="E1048" s="18"/>
      <c r="F1048" s="25" t="s">
        <v>7</v>
      </c>
      <c r="G1048" s="19" t="s">
        <v>7</v>
      </c>
      <c r="H1048" s="20" t="s">
        <v>7</v>
      </c>
      <c r="I1048" s="20" t="s">
        <v>7</v>
      </c>
      <c r="J1048" s="21" t="s">
        <v>7</v>
      </c>
      <c r="K1048" s="108" t="s">
        <v>7</v>
      </c>
      <c r="L1048" s="109" t="s">
        <v>7</v>
      </c>
      <c r="M1048" s="110"/>
      <c r="P1048" s="23"/>
      <c r="U1048" s="24"/>
    </row>
    <row r="1049" spans="5:21" s="15" customFormat="1" x14ac:dyDescent="0.3">
      <c r="E1049" s="18"/>
      <c r="F1049" s="25" t="s">
        <v>7</v>
      </c>
      <c r="G1049" s="19" t="s">
        <v>7</v>
      </c>
      <c r="H1049" s="20" t="s">
        <v>7</v>
      </c>
      <c r="I1049" s="20" t="s">
        <v>7</v>
      </c>
      <c r="J1049" s="21" t="s">
        <v>7</v>
      </c>
      <c r="K1049" s="108" t="s">
        <v>7</v>
      </c>
      <c r="L1049" s="109" t="s">
        <v>7</v>
      </c>
      <c r="M1049" s="110"/>
      <c r="P1049" s="23"/>
      <c r="U1049" s="24"/>
    </row>
    <row r="1050" spans="5:21" s="15" customFormat="1" x14ac:dyDescent="0.3">
      <c r="E1050" s="18"/>
      <c r="F1050" s="25" t="s">
        <v>7</v>
      </c>
      <c r="G1050" s="19" t="s">
        <v>7</v>
      </c>
      <c r="H1050" s="20" t="s">
        <v>7</v>
      </c>
      <c r="I1050" s="20" t="s">
        <v>7</v>
      </c>
      <c r="J1050" s="21" t="s">
        <v>7</v>
      </c>
      <c r="K1050" s="108" t="s">
        <v>7</v>
      </c>
      <c r="L1050" s="109" t="s">
        <v>7</v>
      </c>
      <c r="M1050" s="110"/>
      <c r="P1050" s="23"/>
      <c r="U1050" s="24"/>
    </row>
    <row r="1051" spans="5:21" s="15" customFormat="1" x14ac:dyDescent="0.3">
      <c r="E1051" s="18"/>
      <c r="F1051" s="25" t="s">
        <v>7</v>
      </c>
      <c r="G1051" s="19" t="s">
        <v>7</v>
      </c>
      <c r="H1051" s="20" t="s">
        <v>7</v>
      </c>
      <c r="I1051" s="20" t="s">
        <v>7</v>
      </c>
      <c r="J1051" s="21" t="s">
        <v>7</v>
      </c>
      <c r="K1051" s="108" t="s">
        <v>7</v>
      </c>
      <c r="L1051" s="109" t="s">
        <v>7</v>
      </c>
      <c r="M1051" s="110"/>
      <c r="P1051" s="23"/>
      <c r="U1051" s="24"/>
    </row>
    <row r="1052" spans="5:21" s="15" customFormat="1" x14ac:dyDescent="0.3">
      <c r="E1052" s="18"/>
      <c r="F1052" s="25" t="s">
        <v>7</v>
      </c>
      <c r="G1052" s="19" t="s">
        <v>7</v>
      </c>
      <c r="H1052" s="20" t="s">
        <v>7</v>
      </c>
      <c r="I1052" s="20" t="s">
        <v>7</v>
      </c>
      <c r="J1052" s="21" t="s">
        <v>7</v>
      </c>
      <c r="K1052" s="108" t="s">
        <v>7</v>
      </c>
      <c r="L1052" s="109" t="s">
        <v>7</v>
      </c>
      <c r="M1052" s="110"/>
      <c r="P1052" s="23"/>
      <c r="U1052" s="24"/>
    </row>
    <row r="1053" spans="5:21" s="15" customFormat="1" x14ac:dyDescent="0.3">
      <c r="E1053" s="18"/>
      <c r="F1053" s="25" t="s">
        <v>7</v>
      </c>
      <c r="G1053" s="19" t="s">
        <v>7</v>
      </c>
      <c r="H1053" s="20" t="s">
        <v>7</v>
      </c>
      <c r="I1053" s="20" t="s">
        <v>7</v>
      </c>
      <c r="J1053" s="21" t="s">
        <v>7</v>
      </c>
      <c r="K1053" s="108" t="s">
        <v>7</v>
      </c>
      <c r="L1053" s="109" t="s">
        <v>7</v>
      </c>
      <c r="M1053" s="110"/>
      <c r="P1053" s="23"/>
      <c r="U1053" s="24"/>
    </row>
    <row r="1054" spans="5:21" s="15" customFormat="1" x14ac:dyDescent="0.3">
      <c r="E1054" s="18"/>
      <c r="F1054" s="25" t="s">
        <v>7</v>
      </c>
      <c r="G1054" s="19" t="s">
        <v>7</v>
      </c>
      <c r="H1054" s="20" t="s">
        <v>7</v>
      </c>
      <c r="I1054" s="20" t="s">
        <v>7</v>
      </c>
      <c r="J1054" s="21" t="s">
        <v>7</v>
      </c>
      <c r="K1054" s="108" t="s">
        <v>7</v>
      </c>
      <c r="L1054" s="109" t="s">
        <v>7</v>
      </c>
      <c r="M1054" s="110"/>
      <c r="P1054" s="23"/>
      <c r="U1054" s="24"/>
    </row>
    <row r="1055" spans="5:21" s="15" customFormat="1" x14ac:dyDescent="0.3">
      <c r="E1055" s="18"/>
      <c r="F1055" s="25" t="s">
        <v>7</v>
      </c>
      <c r="G1055" s="19" t="s">
        <v>7</v>
      </c>
      <c r="H1055" s="20" t="s">
        <v>7</v>
      </c>
      <c r="I1055" s="20" t="s">
        <v>7</v>
      </c>
      <c r="J1055" s="21" t="s">
        <v>7</v>
      </c>
      <c r="K1055" s="108" t="s">
        <v>7</v>
      </c>
      <c r="L1055" s="109" t="s">
        <v>7</v>
      </c>
      <c r="M1055" s="110"/>
      <c r="P1055" s="23"/>
      <c r="U1055" s="24"/>
    </row>
    <row r="1056" spans="5:21" s="15" customFormat="1" x14ac:dyDescent="0.3">
      <c r="E1056" s="18"/>
      <c r="F1056" s="25" t="s">
        <v>7</v>
      </c>
      <c r="G1056" s="19" t="s">
        <v>7</v>
      </c>
      <c r="H1056" s="20" t="s">
        <v>7</v>
      </c>
      <c r="I1056" s="20" t="s">
        <v>7</v>
      </c>
      <c r="J1056" s="21" t="s">
        <v>7</v>
      </c>
      <c r="K1056" s="108" t="s">
        <v>7</v>
      </c>
      <c r="L1056" s="109" t="s">
        <v>7</v>
      </c>
      <c r="M1056" s="110"/>
      <c r="P1056" s="23"/>
      <c r="U1056" s="24"/>
    </row>
    <row r="1057" spans="5:21" s="15" customFormat="1" x14ac:dyDescent="0.3">
      <c r="E1057" s="18"/>
      <c r="F1057" s="25" t="s">
        <v>7</v>
      </c>
      <c r="G1057" s="19" t="s">
        <v>7</v>
      </c>
      <c r="H1057" s="20" t="s">
        <v>7</v>
      </c>
      <c r="I1057" s="20" t="s">
        <v>7</v>
      </c>
      <c r="J1057" s="21" t="s">
        <v>7</v>
      </c>
      <c r="K1057" s="108" t="s">
        <v>7</v>
      </c>
      <c r="L1057" s="109" t="s">
        <v>7</v>
      </c>
      <c r="M1057" s="110"/>
      <c r="P1057" s="23"/>
      <c r="U1057" s="24"/>
    </row>
    <row r="1058" spans="5:21" s="15" customFormat="1" x14ac:dyDescent="0.3">
      <c r="E1058" s="18"/>
      <c r="F1058" s="25" t="s">
        <v>7</v>
      </c>
      <c r="G1058" s="19" t="s">
        <v>7</v>
      </c>
      <c r="H1058" s="20" t="s">
        <v>7</v>
      </c>
      <c r="I1058" s="20" t="s">
        <v>7</v>
      </c>
      <c r="J1058" s="21" t="s">
        <v>7</v>
      </c>
      <c r="K1058" s="108" t="s">
        <v>7</v>
      </c>
      <c r="L1058" s="109" t="s">
        <v>7</v>
      </c>
      <c r="M1058" s="110"/>
      <c r="P1058" s="23"/>
      <c r="U1058" s="24"/>
    </row>
    <row r="1059" spans="5:21" s="15" customFormat="1" x14ac:dyDescent="0.3">
      <c r="E1059" s="18"/>
      <c r="F1059" s="25" t="s">
        <v>7</v>
      </c>
      <c r="G1059" s="19" t="s">
        <v>7</v>
      </c>
      <c r="H1059" s="20" t="s">
        <v>7</v>
      </c>
      <c r="I1059" s="20" t="s">
        <v>7</v>
      </c>
      <c r="J1059" s="21" t="s">
        <v>7</v>
      </c>
      <c r="K1059" s="108" t="s">
        <v>7</v>
      </c>
      <c r="L1059" s="109" t="s">
        <v>7</v>
      </c>
      <c r="M1059" s="110"/>
      <c r="P1059" s="23"/>
      <c r="U1059" s="24"/>
    </row>
    <row r="1060" spans="5:21" s="15" customFormat="1" x14ac:dyDescent="0.3">
      <c r="E1060" s="18"/>
      <c r="F1060" s="25" t="s">
        <v>7</v>
      </c>
      <c r="G1060" s="19" t="s">
        <v>7</v>
      </c>
      <c r="H1060" s="20" t="s">
        <v>7</v>
      </c>
      <c r="I1060" s="20" t="s">
        <v>7</v>
      </c>
      <c r="J1060" s="21" t="s">
        <v>7</v>
      </c>
      <c r="K1060" s="108" t="s">
        <v>7</v>
      </c>
      <c r="L1060" s="109" t="s">
        <v>7</v>
      </c>
      <c r="M1060" s="110"/>
      <c r="P1060" s="23"/>
      <c r="U1060" s="24"/>
    </row>
    <row r="1061" spans="5:21" s="15" customFormat="1" x14ac:dyDescent="0.3">
      <c r="E1061" s="18"/>
      <c r="F1061" s="25" t="s">
        <v>7</v>
      </c>
      <c r="G1061" s="19" t="s">
        <v>7</v>
      </c>
      <c r="H1061" s="20" t="s">
        <v>7</v>
      </c>
      <c r="I1061" s="20" t="s">
        <v>7</v>
      </c>
      <c r="J1061" s="21" t="s">
        <v>7</v>
      </c>
      <c r="K1061" s="108" t="s">
        <v>7</v>
      </c>
      <c r="L1061" s="109" t="s">
        <v>7</v>
      </c>
      <c r="M1061" s="110"/>
      <c r="P1061" s="23"/>
      <c r="U1061" s="24"/>
    </row>
    <row r="1062" spans="5:21" s="15" customFormat="1" x14ac:dyDescent="0.3">
      <c r="E1062" s="18"/>
      <c r="F1062" s="25" t="s">
        <v>7</v>
      </c>
      <c r="G1062" s="19" t="s">
        <v>7</v>
      </c>
      <c r="H1062" s="20" t="s">
        <v>7</v>
      </c>
      <c r="I1062" s="20" t="s">
        <v>7</v>
      </c>
      <c r="J1062" s="21" t="s">
        <v>7</v>
      </c>
      <c r="K1062" s="108" t="s">
        <v>7</v>
      </c>
      <c r="L1062" s="109" t="s">
        <v>7</v>
      </c>
      <c r="M1062" s="110"/>
      <c r="P1062" s="23"/>
      <c r="U1062" s="24"/>
    </row>
    <row r="1063" spans="5:21" s="15" customFormat="1" x14ac:dyDescent="0.3">
      <c r="E1063" s="18"/>
      <c r="F1063" s="25" t="s">
        <v>7</v>
      </c>
      <c r="G1063" s="19" t="s">
        <v>7</v>
      </c>
      <c r="H1063" s="20" t="s">
        <v>7</v>
      </c>
      <c r="I1063" s="20" t="s">
        <v>7</v>
      </c>
      <c r="J1063" s="21" t="s">
        <v>7</v>
      </c>
      <c r="K1063" s="108" t="s">
        <v>7</v>
      </c>
      <c r="L1063" s="109" t="s">
        <v>7</v>
      </c>
      <c r="M1063" s="110"/>
      <c r="P1063" s="23"/>
      <c r="U1063" s="24"/>
    </row>
    <row r="1064" spans="5:21" s="15" customFormat="1" x14ac:dyDescent="0.3">
      <c r="E1064" s="18"/>
      <c r="F1064" s="25" t="s">
        <v>7</v>
      </c>
      <c r="G1064" s="19" t="s">
        <v>7</v>
      </c>
      <c r="H1064" s="20" t="s">
        <v>7</v>
      </c>
      <c r="I1064" s="20" t="s">
        <v>7</v>
      </c>
      <c r="J1064" s="21" t="s">
        <v>7</v>
      </c>
      <c r="K1064" s="108" t="s">
        <v>7</v>
      </c>
      <c r="L1064" s="109" t="s">
        <v>7</v>
      </c>
      <c r="M1064" s="110"/>
      <c r="P1064" s="23"/>
      <c r="U1064" s="24"/>
    </row>
    <row r="1065" spans="5:21" s="15" customFormat="1" x14ac:dyDescent="0.3">
      <c r="E1065" s="18"/>
      <c r="F1065" s="25" t="s">
        <v>7</v>
      </c>
      <c r="G1065" s="19" t="s">
        <v>7</v>
      </c>
      <c r="H1065" s="20" t="s">
        <v>7</v>
      </c>
      <c r="I1065" s="20" t="s">
        <v>7</v>
      </c>
      <c r="J1065" s="21" t="s">
        <v>7</v>
      </c>
      <c r="K1065" s="108" t="s">
        <v>7</v>
      </c>
      <c r="L1065" s="109" t="s">
        <v>7</v>
      </c>
      <c r="M1065" s="110"/>
      <c r="P1065" s="23"/>
      <c r="U1065" s="24"/>
    </row>
    <row r="1066" spans="5:21" s="15" customFormat="1" x14ac:dyDescent="0.3">
      <c r="E1066" s="18"/>
      <c r="F1066" s="25" t="s">
        <v>7</v>
      </c>
      <c r="G1066" s="19" t="s">
        <v>7</v>
      </c>
      <c r="H1066" s="20" t="s">
        <v>7</v>
      </c>
      <c r="I1066" s="20" t="s">
        <v>7</v>
      </c>
      <c r="J1066" s="21" t="s">
        <v>7</v>
      </c>
      <c r="K1066" s="108" t="s">
        <v>7</v>
      </c>
      <c r="L1066" s="109" t="s">
        <v>7</v>
      </c>
      <c r="M1066" s="110"/>
      <c r="P1066" s="23"/>
      <c r="U1066" s="24"/>
    </row>
    <row r="1067" spans="5:21" s="15" customFormat="1" x14ac:dyDescent="0.3">
      <c r="E1067" s="18"/>
      <c r="F1067" s="25" t="s">
        <v>7</v>
      </c>
      <c r="G1067" s="19" t="s">
        <v>7</v>
      </c>
      <c r="H1067" s="20" t="s">
        <v>7</v>
      </c>
      <c r="I1067" s="20" t="s">
        <v>7</v>
      </c>
      <c r="J1067" s="21" t="s">
        <v>7</v>
      </c>
      <c r="K1067" s="108" t="s">
        <v>7</v>
      </c>
      <c r="L1067" s="109" t="s">
        <v>7</v>
      </c>
      <c r="M1067" s="110"/>
      <c r="P1067" s="23"/>
      <c r="U1067" s="24"/>
    </row>
    <row r="1068" spans="5:21" s="15" customFormat="1" x14ac:dyDescent="0.3">
      <c r="E1068" s="18"/>
      <c r="F1068" s="25" t="s">
        <v>7</v>
      </c>
      <c r="G1068" s="19" t="s">
        <v>7</v>
      </c>
      <c r="H1068" s="20" t="s">
        <v>7</v>
      </c>
      <c r="I1068" s="20" t="s">
        <v>7</v>
      </c>
      <c r="J1068" s="21" t="s">
        <v>7</v>
      </c>
      <c r="K1068" s="108" t="s">
        <v>7</v>
      </c>
      <c r="L1068" s="109" t="s">
        <v>7</v>
      </c>
      <c r="M1068" s="110"/>
      <c r="P1068" s="23"/>
      <c r="U1068" s="24"/>
    </row>
    <row r="1069" spans="5:21" s="15" customFormat="1" x14ac:dyDescent="0.3">
      <c r="E1069" s="18"/>
      <c r="F1069" s="25" t="s">
        <v>7</v>
      </c>
      <c r="G1069" s="19" t="s">
        <v>7</v>
      </c>
      <c r="H1069" s="20" t="s">
        <v>7</v>
      </c>
      <c r="I1069" s="20" t="s">
        <v>7</v>
      </c>
      <c r="J1069" s="21" t="s">
        <v>7</v>
      </c>
      <c r="K1069" s="108" t="s">
        <v>7</v>
      </c>
      <c r="L1069" s="109" t="s">
        <v>7</v>
      </c>
      <c r="M1069" s="110"/>
      <c r="P1069" s="23"/>
      <c r="U1069" s="24"/>
    </row>
    <row r="1070" spans="5:21" s="15" customFormat="1" x14ac:dyDescent="0.3">
      <c r="E1070" s="18"/>
      <c r="F1070" s="25" t="s">
        <v>7</v>
      </c>
      <c r="G1070" s="19" t="s">
        <v>7</v>
      </c>
      <c r="H1070" s="20" t="s">
        <v>7</v>
      </c>
      <c r="I1070" s="20" t="s">
        <v>7</v>
      </c>
      <c r="J1070" s="21" t="s">
        <v>7</v>
      </c>
      <c r="K1070" s="108" t="s">
        <v>7</v>
      </c>
      <c r="L1070" s="109" t="s">
        <v>7</v>
      </c>
      <c r="M1070" s="110"/>
      <c r="P1070" s="23"/>
      <c r="U1070" s="24"/>
    </row>
    <row r="1071" spans="5:21" s="15" customFormat="1" x14ac:dyDescent="0.3">
      <c r="E1071" s="18"/>
      <c r="F1071" s="25" t="s">
        <v>7</v>
      </c>
      <c r="G1071" s="19" t="s">
        <v>7</v>
      </c>
      <c r="H1071" s="20" t="s">
        <v>7</v>
      </c>
      <c r="I1071" s="20" t="s">
        <v>7</v>
      </c>
      <c r="J1071" s="21" t="s">
        <v>7</v>
      </c>
      <c r="K1071" s="108" t="s">
        <v>7</v>
      </c>
      <c r="L1071" s="109" t="s">
        <v>7</v>
      </c>
      <c r="M1071" s="110"/>
      <c r="P1071" s="23"/>
      <c r="U1071" s="24"/>
    </row>
    <row r="1072" spans="5:21" s="15" customFormat="1" x14ac:dyDescent="0.3">
      <c r="E1072" s="18"/>
      <c r="F1072" s="25" t="s">
        <v>7</v>
      </c>
      <c r="G1072" s="19" t="s">
        <v>7</v>
      </c>
      <c r="H1072" s="20" t="s">
        <v>7</v>
      </c>
      <c r="I1072" s="20" t="s">
        <v>7</v>
      </c>
      <c r="J1072" s="21" t="s">
        <v>7</v>
      </c>
      <c r="K1072" s="108" t="s">
        <v>7</v>
      </c>
      <c r="L1072" s="109" t="s">
        <v>7</v>
      </c>
      <c r="M1072" s="110"/>
      <c r="P1072" s="23"/>
      <c r="U1072" s="24"/>
    </row>
    <row r="1073" spans="5:21" s="15" customFormat="1" x14ac:dyDescent="0.3">
      <c r="E1073" s="18"/>
      <c r="F1073" s="25" t="s">
        <v>7</v>
      </c>
      <c r="G1073" s="19" t="s">
        <v>7</v>
      </c>
      <c r="H1073" s="20" t="s">
        <v>7</v>
      </c>
      <c r="I1073" s="20" t="s">
        <v>7</v>
      </c>
      <c r="J1073" s="21" t="s">
        <v>7</v>
      </c>
      <c r="K1073" s="108" t="s">
        <v>7</v>
      </c>
      <c r="L1073" s="109" t="s">
        <v>7</v>
      </c>
      <c r="M1073" s="110"/>
      <c r="P1073" s="23"/>
      <c r="U1073" s="24"/>
    </row>
    <row r="1074" spans="5:21" s="15" customFormat="1" x14ac:dyDescent="0.3">
      <c r="E1074" s="18"/>
      <c r="F1074" s="25" t="s">
        <v>7</v>
      </c>
      <c r="G1074" s="19" t="s">
        <v>7</v>
      </c>
      <c r="H1074" s="20" t="s">
        <v>7</v>
      </c>
      <c r="I1074" s="20" t="s">
        <v>7</v>
      </c>
      <c r="J1074" s="21" t="s">
        <v>7</v>
      </c>
      <c r="K1074" s="108" t="s">
        <v>7</v>
      </c>
      <c r="L1074" s="109" t="s">
        <v>7</v>
      </c>
      <c r="M1074" s="110"/>
      <c r="P1074" s="23"/>
      <c r="U1074" s="24"/>
    </row>
    <row r="1075" spans="5:21" s="15" customFormat="1" x14ac:dyDescent="0.3">
      <c r="E1075" s="18"/>
      <c r="F1075" s="25" t="s">
        <v>7</v>
      </c>
      <c r="G1075" s="19" t="s">
        <v>7</v>
      </c>
      <c r="H1075" s="20" t="s">
        <v>7</v>
      </c>
      <c r="I1075" s="20" t="s">
        <v>7</v>
      </c>
      <c r="J1075" s="21" t="s">
        <v>7</v>
      </c>
      <c r="K1075" s="108" t="s">
        <v>7</v>
      </c>
      <c r="L1075" s="109" t="s">
        <v>7</v>
      </c>
      <c r="M1075" s="110"/>
      <c r="P1075" s="23"/>
      <c r="U1075" s="24"/>
    </row>
    <row r="1076" spans="5:21" s="15" customFormat="1" x14ac:dyDescent="0.3">
      <c r="E1076" s="18"/>
      <c r="F1076" s="25" t="s">
        <v>7</v>
      </c>
      <c r="G1076" s="19" t="s">
        <v>7</v>
      </c>
      <c r="H1076" s="20" t="s">
        <v>7</v>
      </c>
      <c r="I1076" s="20" t="s">
        <v>7</v>
      </c>
      <c r="J1076" s="21" t="s">
        <v>7</v>
      </c>
      <c r="K1076" s="108" t="s">
        <v>7</v>
      </c>
      <c r="L1076" s="109" t="s">
        <v>7</v>
      </c>
      <c r="M1076" s="110"/>
      <c r="P1076" s="23"/>
      <c r="U1076" s="24"/>
    </row>
    <row r="1077" spans="5:21" s="15" customFormat="1" x14ac:dyDescent="0.3">
      <c r="E1077" s="18"/>
      <c r="F1077" s="25" t="s">
        <v>7</v>
      </c>
      <c r="G1077" s="19" t="s">
        <v>7</v>
      </c>
      <c r="H1077" s="20" t="s">
        <v>7</v>
      </c>
      <c r="I1077" s="20" t="s">
        <v>7</v>
      </c>
      <c r="J1077" s="21" t="s">
        <v>7</v>
      </c>
      <c r="K1077" s="108" t="s">
        <v>7</v>
      </c>
      <c r="L1077" s="109" t="s">
        <v>7</v>
      </c>
      <c r="M1077" s="110"/>
      <c r="P1077" s="23"/>
      <c r="U1077" s="24"/>
    </row>
    <row r="1078" spans="5:21" s="15" customFormat="1" x14ac:dyDescent="0.3">
      <c r="E1078" s="18"/>
      <c r="F1078" s="25" t="s">
        <v>7</v>
      </c>
      <c r="G1078" s="19" t="s">
        <v>7</v>
      </c>
      <c r="H1078" s="20" t="s">
        <v>7</v>
      </c>
      <c r="I1078" s="20" t="s">
        <v>7</v>
      </c>
      <c r="J1078" s="21" t="s">
        <v>7</v>
      </c>
      <c r="K1078" s="108" t="s">
        <v>7</v>
      </c>
      <c r="L1078" s="109" t="s">
        <v>7</v>
      </c>
      <c r="M1078" s="110"/>
      <c r="P1078" s="23"/>
      <c r="U1078" s="24"/>
    </row>
    <row r="1079" spans="5:21" s="15" customFormat="1" x14ac:dyDescent="0.3">
      <c r="E1079" s="18"/>
      <c r="F1079" s="25" t="s">
        <v>7</v>
      </c>
      <c r="G1079" s="19" t="s">
        <v>7</v>
      </c>
      <c r="H1079" s="20" t="s">
        <v>7</v>
      </c>
      <c r="I1079" s="20" t="s">
        <v>7</v>
      </c>
      <c r="J1079" s="21" t="s">
        <v>7</v>
      </c>
      <c r="K1079" s="108" t="s">
        <v>7</v>
      </c>
      <c r="L1079" s="109" t="s">
        <v>7</v>
      </c>
      <c r="M1079" s="110"/>
      <c r="P1079" s="23"/>
      <c r="U1079" s="24"/>
    </row>
    <row r="1080" spans="5:21" s="15" customFormat="1" x14ac:dyDescent="0.3">
      <c r="E1080" s="18"/>
      <c r="F1080" s="25" t="s">
        <v>7</v>
      </c>
      <c r="G1080" s="19" t="s">
        <v>7</v>
      </c>
      <c r="H1080" s="20" t="s">
        <v>7</v>
      </c>
      <c r="I1080" s="20" t="s">
        <v>7</v>
      </c>
      <c r="J1080" s="21" t="s">
        <v>7</v>
      </c>
      <c r="K1080" s="108" t="s">
        <v>7</v>
      </c>
      <c r="L1080" s="109" t="s">
        <v>7</v>
      </c>
      <c r="M1080" s="110"/>
      <c r="P1080" s="23"/>
      <c r="U1080" s="24"/>
    </row>
    <row r="1081" spans="5:21" s="15" customFormat="1" x14ac:dyDescent="0.3">
      <c r="E1081" s="18"/>
      <c r="F1081" s="25" t="s">
        <v>7</v>
      </c>
      <c r="G1081" s="19" t="s">
        <v>7</v>
      </c>
      <c r="H1081" s="20" t="s">
        <v>7</v>
      </c>
      <c r="I1081" s="20" t="s">
        <v>7</v>
      </c>
      <c r="J1081" s="21" t="s">
        <v>7</v>
      </c>
      <c r="K1081" s="108" t="s">
        <v>7</v>
      </c>
      <c r="L1081" s="109" t="s">
        <v>7</v>
      </c>
      <c r="M1081" s="110"/>
      <c r="P1081" s="23"/>
      <c r="U1081" s="24"/>
    </row>
    <row r="1082" spans="5:21" s="15" customFormat="1" x14ac:dyDescent="0.3">
      <c r="E1082" s="18"/>
      <c r="F1082" s="25" t="s">
        <v>7</v>
      </c>
      <c r="G1082" s="19" t="s">
        <v>7</v>
      </c>
      <c r="H1082" s="20" t="s">
        <v>7</v>
      </c>
      <c r="I1082" s="20" t="s">
        <v>7</v>
      </c>
      <c r="J1082" s="21" t="s">
        <v>7</v>
      </c>
      <c r="K1082" s="108" t="s">
        <v>7</v>
      </c>
      <c r="L1082" s="109" t="s">
        <v>7</v>
      </c>
      <c r="M1082" s="110"/>
      <c r="P1082" s="23"/>
      <c r="U1082" s="24"/>
    </row>
    <row r="1083" spans="5:21" s="15" customFormat="1" x14ac:dyDescent="0.3">
      <c r="E1083" s="18"/>
      <c r="F1083" s="25" t="s">
        <v>7</v>
      </c>
      <c r="G1083" s="19" t="s">
        <v>7</v>
      </c>
      <c r="H1083" s="20" t="s">
        <v>7</v>
      </c>
      <c r="I1083" s="20" t="s">
        <v>7</v>
      </c>
      <c r="J1083" s="21" t="s">
        <v>7</v>
      </c>
      <c r="K1083" s="108" t="s">
        <v>7</v>
      </c>
      <c r="L1083" s="109" t="s">
        <v>7</v>
      </c>
      <c r="M1083" s="110"/>
      <c r="P1083" s="23"/>
      <c r="U1083" s="24"/>
    </row>
    <row r="1084" spans="5:21" s="15" customFormat="1" x14ac:dyDescent="0.3">
      <c r="E1084" s="18"/>
      <c r="F1084" s="25" t="s">
        <v>7</v>
      </c>
      <c r="G1084" s="19" t="s">
        <v>7</v>
      </c>
      <c r="H1084" s="20" t="s">
        <v>7</v>
      </c>
      <c r="I1084" s="20" t="s">
        <v>7</v>
      </c>
      <c r="J1084" s="21" t="s">
        <v>7</v>
      </c>
      <c r="K1084" s="108" t="s">
        <v>7</v>
      </c>
      <c r="L1084" s="109" t="s">
        <v>7</v>
      </c>
      <c r="M1084" s="110"/>
      <c r="P1084" s="23"/>
      <c r="U1084" s="24"/>
    </row>
    <row r="1085" spans="5:21" s="15" customFormat="1" x14ac:dyDescent="0.3">
      <c r="E1085" s="18"/>
      <c r="F1085" s="25" t="s">
        <v>7</v>
      </c>
      <c r="G1085" s="19" t="s">
        <v>7</v>
      </c>
      <c r="H1085" s="20" t="s">
        <v>7</v>
      </c>
      <c r="I1085" s="20" t="s">
        <v>7</v>
      </c>
      <c r="J1085" s="21" t="s">
        <v>7</v>
      </c>
      <c r="K1085" s="108" t="s">
        <v>7</v>
      </c>
      <c r="L1085" s="109" t="s">
        <v>7</v>
      </c>
      <c r="M1085" s="110"/>
      <c r="P1085" s="23"/>
      <c r="U1085" s="24"/>
    </row>
    <row r="1086" spans="5:21" s="15" customFormat="1" x14ac:dyDescent="0.3">
      <c r="E1086" s="18"/>
      <c r="F1086" s="25" t="s">
        <v>7</v>
      </c>
      <c r="G1086" s="19" t="s">
        <v>7</v>
      </c>
      <c r="H1086" s="20" t="s">
        <v>7</v>
      </c>
      <c r="I1086" s="20" t="s">
        <v>7</v>
      </c>
      <c r="J1086" s="21" t="s">
        <v>7</v>
      </c>
      <c r="K1086" s="108" t="s">
        <v>7</v>
      </c>
      <c r="L1086" s="109" t="s">
        <v>7</v>
      </c>
      <c r="M1086" s="110"/>
      <c r="P1086" s="23"/>
      <c r="U1086" s="24"/>
    </row>
    <row r="1087" spans="5:21" s="15" customFormat="1" x14ac:dyDescent="0.3">
      <c r="E1087" s="18"/>
      <c r="F1087" s="25" t="s">
        <v>7</v>
      </c>
      <c r="G1087" s="19" t="s">
        <v>7</v>
      </c>
      <c r="H1087" s="20" t="s">
        <v>7</v>
      </c>
      <c r="I1087" s="20" t="s">
        <v>7</v>
      </c>
      <c r="J1087" s="21" t="s">
        <v>7</v>
      </c>
      <c r="K1087" s="108" t="s">
        <v>7</v>
      </c>
      <c r="L1087" s="109" t="s">
        <v>7</v>
      </c>
      <c r="M1087" s="110"/>
      <c r="P1087" s="23"/>
      <c r="U1087" s="24"/>
    </row>
    <row r="1088" spans="5:21" s="15" customFormat="1" x14ac:dyDescent="0.3">
      <c r="E1088" s="18"/>
      <c r="F1088" s="25" t="s">
        <v>7</v>
      </c>
      <c r="G1088" s="19" t="s">
        <v>7</v>
      </c>
      <c r="H1088" s="20" t="s">
        <v>7</v>
      </c>
      <c r="I1088" s="20" t="s">
        <v>7</v>
      </c>
      <c r="J1088" s="21" t="s">
        <v>7</v>
      </c>
      <c r="K1088" s="108" t="s">
        <v>7</v>
      </c>
      <c r="L1088" s="109" t="s">
        <v>7</v>
      </c>
      <c r="M1088" s="110"/>
      <c r="P1088" s="23"/>
      <c r="U1088" s="24"/>
    </row>
    <row r="1089" spans="5:21" s="15" customFormat="1" x14ac:dyDescent="0.3">
      <c r="E1089" s="18"/>
      <c r="F1089" s="25" t="s">
        <v>7</v>
      </c>
      <c r="G1089" s="19" t="s">
        <v>7</v>
      </c>
      <c r="H1089" s="20" t="s">
        <v>7</v>
      </c>
      <c r="I1089" s="20" t="s">
        <v>7</v>
      </c>
      <c r="J1089" s="21" t="s">
        <v>7</v>
      </c>
      <c r="K1089" s="108" t="s">
        <v>7</v>
      </c>
      <c r="L1089" s="109" t="s">
        <v>7</v>
      </c>
      <c r="M1089" s="110"/>
      <c r="P1089" s="23"/>
      <c r="U1089" s="24"/>
    </row>
    <row r="1090" spans="5:21" s="15" customFormat="1" x14ac:dyDescent="0.3">
      <c r="E1090" s="18"/>
      <c r="F1090" s="25" t="s">
        <v>7</v>
      </c>
      <c r="G1090" s="19" t="s">
        <v>7</v>
      </c>
      <c r="H1090" s="20" t="s">
        <v>7</v>
      </c>
      <c r="I1090" s="20" t="s">
        <v>7</v>
      </c>
      <c r="J1090" s="21" t="s">
        <v>7</v>
      </c>
      <c r="K1090" s="108" t="s">
        <v>7</v>
      </c>
      <c r="L1090" s="109" t="s">
        <v>7</v>
      </c>
      <c r="M1090" s="110"/>
      <c r="P1090" s="23"/>
      <c r="U1090" s="24"/>
    </row>
    <row r="1091" spans="5:21" s="15" customFormat="1" x14ac:dyDescent="0.3">
      <c r="E1091" s="18"/>
      <c r="F1091" s="25" t="s">
        <v>7</v>
      </c>
      <c r="G1091" s="19" t="s">
        <v>7</v>
      </c>
      <c r="H1091" s="20" t="s">
        <v>7</v>
      </c>
      <c r="I1091" s="20" t="s">
        <v>7</v>
      </c>
      <c r="J1091" s="21" t="s">
        <v>7</v>
      </c>
      <c r="K1091" s="108" t="s">
        <v>7</v>
      </c>
      <c r="L1091" s="109" t="s">
        <v>7</v>
      </c>
      <c r="M1091" s="110"/>
      <c r="P1091" s="23"/>
      <c r="U1091" s="24"/>
    </row>
    <row r="1092" spans="5:21" s="15" customFormat="1" x14ac:dyDescent="0.3">
      <c r="E1092" s="18"/>
      <c r="F1092" s="25" t="s">
        <v>7</v>
      </c>
      <c r="G1092" s="19" t="s">
        <v>7</v>
      </c>
      <c r="H1092" s="20" t="s">
        <v>7</v>
      </c>
      <c r="I1092" s="20" t="s">
        <v>7</v>
      </c>
      <c r="J1092" s="21" t="s">
        <v>7</v>
      </c>
      <c r="K1092" s="108" t="s">
        <v>7</v>
      </c>
      <c r="L1092" s="109" t="s">
        <v>7</v>
      </c>
      <c r="M1092" s="110"/>
      <c r="P1092" s="23"/>
      <c r="U1092" s="24"/>
    </row>
    <row r="1093" spans="5:21" s="15" customFormat="1" x14ac:dyDescent="0.3">
      <c r="E1093" s="18"/>
      <c r="F1093" s="25" t="s">
        <v>7</v>
      </c>
      <c r="G1093" s="19" t="s">
        <v>7</v>
      </c>
      <c r="H1093" s="20" t="s">
        <v>7</v>
      </c>
      <c r="I1093" s="20" t="s">
        <v>7</v>
      </c>
      <c r="J1093" s="21" t="s">
        <v>7</v>
      </c>
      <c r="K1093" s="108" t="s">
        <v>7</v>
      </c>
      <c r="L1093" s="109" t="s">
        <v>7</v>
      </c>
      <c r="M1093" s="110"/>
      <c r="P1093" s="23"/>
      <c r="U1093" s="24"/>
    </row>
    <row r="1094" spans="5:21" s="15" customFormat="1" x14ac:dyDescent="0.3">
      <c r="E1094" s="18"/>
      <c r="F1094" s="25" t="s">
        <v>7</v>
      </c>
      <c r="G1094" s="19" t="s">
        <v>7</v>
      </c>
      <c r="H1094" s="20" t="s">
        <v>7</v>
      </c>
      <c r="I1094" s="20" t="s">
        <v>7</v>
      </c>
      <c r="J1094" s="21" t="s">
        <v>7</v>
      </c>
      <c r="K1094" s="108" t="s">
        <v>7</v>
      </c>
      <c r="L1094" s="109" t="s">
        <v>7</v>
      </c>
      <c r="M1094" s="110"/>
      <c r="P1094" s="23"/>
      <c r="U1094" s="24"/>
    </row>
    <row r="1095" spans="5:21" s="15" customFormat="1" x14ac:dyDescent="0.3">
      <c r="E1095" s="18"/>
      <c r="F1095" s="25" t="s">
        <v>7</v>
      </c>
      <c r="G1095" s="19" t="s">
        <v>7</v>
      </c>
      <c r="H1095" s="20" t="s">
        <v>7</v>
      </c>
      <c r="I1095" s="20" t="s">
        <v>7</v>
      </c>
      <c r="J1095" s="21" t="s">
        <v>7</v>
      </c>
      <c r="K1095" s="108" t="s">
        <v>7</v>
      </c>
      <c r="L1095" s="109" t="s">
        <v>7</v>
      </c>
      <c r="M1095" s="110"/>
      <c r="P1095" s="23"/>
      <c r="U1095" s="24"/>
    </row>
    <row r="1096" spans="5:21" s="15" customFormat="1" x14ac:dyDescent="0.3">
      <c r="E1096" s="18"/>
      <c r="F1096" s="25" t="s">
        <v>7</v>
      </c>
      <c r="G1096" s="19" t="s">
        <v>7</v>
      </c>
      <c r="H1096" s="20" t="s">
        <v>7</v>
      </c>
      <c r="I1096" s="20" t="s">
        <v>7</v>
      </c>
      <c r="J1096" s="21" t="s">
        <v>7</v>
      </c>
      <c r="K1096" s="108" t="s">
        <v>7</v>
      </c>
      <c r="L1096" s="109" t="s">
        <v>7</v>
      </c>
      <c r="M1096" s="110"/>
      <c r="P1096" s="23"/>
      <c r="U1096" s="24"/>
    </row>
    <row r="1097" spans="5:21" s="15" customFormat="1" x14ac:dyDescent="0.3">
      <c r="E1097" s="18"/>
      <c r="F1097" s="25" t="s">
        <v>7</v>
      </c>
      <c r="G1097" s="19" t="s">
        <v>7</v>
      </c>
      <c r="H1097" s="20" t="s">
        <v>7</v>
      </c>
      <c r="I1097" s="20" t="s">
        <v>7</v>
      </c>
      <c r="J1097" s="21" t="s">
        <v>7</v>
      </c>
      <c r="K1097" s="108" t="s">
        <v>7</v>
      </c>
      <c r="L1097" s="109" t="s">
        <v>7</v>
      </c>
      <c r="M1097" s="110"/>
      <c r="P1097" s="23"/>
      <c r="U1097" s="24"/>
    </row>
    <row r="1098" spans="5:21" s="15" customFormat="1" x14ac:dyDescent="0.3">
      <c r="E1098" s="18"/>
      <c r="F1098" s="25" t="s">
        <v>7</v>
      </c>
      <c r="G1098" s="19" t="s">
        <v>7</v>
      </c>
      <c r="H1098" s="20" t="s">
        <v>7</v>
      </c>
      <c r="I1098" s="20" t="s">
        <v>7</v>
      </c>
      <c r="J1098" s="21" t="s">
        <v>7</v>
      </c>
      <c r="K1098" s="108" t="s">
        <v>7</v>
      </c>
      <c r="L1098" s="109" t="s">
        <v>7</v>
      </c>
      <c r="M1098" s="110"/>
      <c r="P1098" s="23"/>
      <c r="U1098" s="24"/>
    </row>
    <row r="1099" spans="5:21" s="15" customFormat="1" x14ac:dyDescent="0.3">
      <c r="E1099" s="18"/>
      <c r="F1099" s="25" t="s">
        <v>7</v>
      </c>
      <c r="G1099" s="19" t="s">
        <v>7</v>
      </c>
      <c r="H1099" s="20" t="s">
        <v>7</v>
      </c>
      <c r="I1099" s="20" t="s">
        <v>7</v>
      </c>
      <c r="J1099" s="21" t="s">
        <v>7</v>
      </c>
      <c r="K1099" s="108" t="s">
        <v>7</v>
      </c>
      <c r="L1099" s="109" t="s">
        <v>7</v>
      </c>
      <c r="M1099" s="110"/>
      <c r="P1099" s="23"/>
      <c r="U1099" s="24"/>
    </row>
    <row r="1100" spans="5:21" s="15" customFormat="1" x14ac:dyDescent="0.3">
      <c r="E1100" s="18"/>
      <c r="F1100" s="25" t="s">
        <v>7</v>
      </c>
      <c r="G1100" s="19" t="s">
        <v>7</v>
      </c>
      <c r="H1100" s="20" t="s">
        <v>7</v>
      </c>
      <c r="I1100" s="20" t="s">
        <v>7</v>
      </c>
      <c r="J1100" s="21" t="s">
        <v>7</v>
      </c>
      <c r="K1100" s="108" t="s">
        <v>7</v>
      </c>
      <c r="L1100" s="109" t="s">
        <v>7</v>
      </c>
      <c r="M1100" s="110"/>
      <c r="P1100" s="23"/>
      <c r="U1100" s="24"/>
    </row>
    <row r="1101" spans="5:21" s="15" customFormat="1" x14ac:dyDescent="0.3">
      <c r="E1101" s="18"/>
      <c r="F1101" s="25" t="s">
        <v>7</v>
      </c>
      <c r="G1101" s="19" t="s">
        <v>7</v>
      </c>
      <c r="H1101" s="20" t="s">
        <v>7</v>
      </c>
      <c r="I1101" s="20" t="s">
        <v>7</v>
      </c>
      <c r="J1101" s="21" t="s">
        <v>7</v>
      </c>
      <c r="K1101" s="108" t="s">
        <v>7</v>
      </c>
      <c r="L1101" s="109" t="s">
        <v>7</v>
      </c>
      <c r="M1101" s="110"/>
      <c r="P1101" s="23"/>
      <c r="U1101" s="24"/>
    </row>
    <row r="1102" spans="5:21" s="15" customFormat="1" x14ac:dyDescent="0.3">
      <c r="E1102" s="18"/>
      <c r="F1102" s="25" t="s">
        <v>7</v>
      </c>
      <c r="G1102" s="19" t="s">
        <v>7</v>
      </c>
      <c r="H1102" s="20" t="s">
        <v>7</v>
      </c>
      <c r="I1102" s="20" t="s">
        <v>7</v>
      </c>
      <c r="J1102" s="21" t="s">
        <v>7</v>
      </c>
      <c r="K1102" s="108" t="s">
        <v>7</v>
      </c>
      <c r="L1102" s="109" t="s">
        <v>7</v>
      </c>
      <c r="M1102" s="110"/>
      <c r="P1102" s="23"/>
      <c r="U1102" s="24"/>
    </row>
    <row r="1103" spans="5:21" s="15" customFormat="1" x14ac:dyDescent="0.3">
      <c r="E1103" s="18"/>
      <c r="F1103" s="25" t="s">
        <v>7</v>
      </c>
      <c r="G1103" s="19" t="s">
        <v>7</v>
      </c>
      <c r="H1103" s="20" t="s">
        <v>7</v>
      </c>
      <c r="I1103" s="20" t="s">
        <v>7</v>
      </c>
      <c r="J1103" s="21" t="s">
        <v>7</v>
      </c>
      <c r="K1103" s="108" t="s">
        <v>7</v>
      </c>
      <c r="L1103" s="109" t="s">
        <v>7</v>
      </c>
      <c r="M1103" s="110"/>
      <c r="P1103" s="23"/>
      <c r="U1103" s="24"/>
    </row>
    <row r="1104" spans="5:21" s="15" customFormat="1" x14ac:dyDescent="0.3">
      <c r="E1104" s="18"/>
      <c r="F1104" s="25" t="s">
        <v>7</v>
      </c>
      <c r="G1104" s="19" t="s">
        <v>7</v>
      </c>
      <c r="H1104" s="20" t="s">
        <v>7</v>
      </c>
      <c r="I1104" s="20" t="s">
        <v>7</v>
      </c>
      <c r="J1104" s="21" t="s">
        <v>7</v>
      </c>
      <c r="K1104" s="108" t="s">
        <v>7</v>
      </c>
      <c r="L1104" s="109" t="s">
        <v>7</v>
      </c>
      <c r="M1104" s="110"/>
      <c r="P1104" s="23"/>
      <c r="U1104" s="24"/>
    </row>
    <row r="1105" spans="5:21" s="15" customFormat="1" x14ac:dyDescent="0.3">
      <c r="E1105" s="18"/>
      <c r="F1105" s="25" t="s">
        <v>7</v>
      </c>
      <c r="G1105" s="19" t="s">
        <v>7</v>
      </c>
      <c r="H1105" s="20" t="s">
        <v>7</v>
      </c>
      <c r="I1105" s="20" t="s">
        <v>7</v>
      </c>
      <c r="J1105" s="21" t="s">
        <v>7</v>
      </c>
      <c r="K1105" s="108" t="s">
        <v>7</v>
      </c>
      <c r="L1105" s="109" t="s">
        <v>7</v>
      </c>
      <c r="M1105" s="110"/>
      <c r="P1105" s="23"/>
      <c r="U1105" s="24"/>
    </row>
    <row r="1106" spans="5:21" s="15" customFormat="1" x14ac:dyDescent="0.3">
      <c r="E1106" s="18"/>
      <c r="F1106" s="25" t="s">
        <v>7</v>
      </c>
      <c r="G1106" s="19" t="s">
        <v>7</v>
      </c>
      <c r="H1106" s="20" t="s">
        <v>7</v>
      </c>
      <c r="I1106" s="20" t="s">
        <v>7</v>
      </c>
      <c r="J1106" s="21" t="s">
        <v>7</v>
      </c>
      <c r="K1106" s="108" t="s">
        <v>7</v>
      </c>
      <c r="L1106" s="109" t="s">
        <v>7</v>
      </c>
      <c r="M1106" s="110"/>
      <c r="P1106" s="23"/>
      <c r="U1106" s="24"/>
    </row>
    <row r="1107" spans="5:21" s="15" customFormat="1" x14ac:dyDescent="0.3">
      <c r="E1107" s="18"/>
      <c r="F1107" s="25" t="s">
        <v>7</v>
      </c>
      <c r="G1107" s="19" t="s">
        <v>7</v>
      </c>
      <c r="H1107" s="20" t="s">
        <v>7</v>
      </c>
      <c r="I1107" s="20" t="s">
        <v>7</v>
      </c>
      <c r="J1107" s="21" t="s">
        <v>7</v>
      </c>
      <c r="K1107" s="108" t="s">
        <v>7</v>
      </c>
      <c r="L1107" s="109" t="s">
        <v>7</v>
      </c>
      <c r="M1107" s="110"/>
      <c r="P1107" s="23"/>
      <c r="U1107" s="24"/>
    </row>
    <row r="1108" spans="5:21" s="15" customFormat="1" x14ac:dyDescent="0.3">
      <c r="E1108" s="18"/>
      <c r="F1108" s="25" t="s">
        <v>7</v>
      </c>
      <c r="G1108" s="19" t="s">
        <v>7</v>
      </c>
      <c r="H1108" s="20" t="s">
        <v>7</v>
      </c>
      <c r="I1108" s="20" t="s">
        <v>7</v>
      </c>
      <c r="J1108" s="21" t="s">
        <v>7</v>
      </c>
      <c r="K1108" s="108" t="s">
        <v>7</v>
      </c>
      <c r="L1108" s="109" t="s">
        <v>7</v>
      </c>
      <c r="M1108" s="110"/>
      <c r="P1108" s="23"/>
      <c r="U1108" s="24"/>
    </row>
    <row r="1109" spans="5:21" s="15" customFormat="1" x14ac:dyDescent="0.3">
      <c r="E1109" s="18"/>
      <c r="F1109" s="25" t="s">
        <v>7</v>
      </c>
      <c r="G1109" s="19" t="s">
        <v>7</v>
      </c>
      <c r="H1109" s="20" t="s">
        <v>7</v>
      </c>
      <c r="I1109" s="20" t="s">
        <v>7</v>
      </c>
      <c r="J1109" s="21" t="s">
        <v>7</v>
      </c>
      <c r="K1109" s="108" t="s">
        <v>7</v>
      </c>
      <c r="L1109" s="109" t="s">
        <v>7</v>
      </c>
      <c r="M1109" s="110"/>
      <c r="P1109" s="23"/>
      <c r="U1109" s="24"/>
    </row>
    <row r="1110" spans="5:21" s="15" customFormat="1" x14ac:dyDescent="0.3">
      <c r="E1110" s="18"/>
      <c r="F1110" s="25" t="s">
        <v>7</v>
      </c>
      <c r="G1110" s="19" t="s">
        <v>7</v>
      </c>
      <c r="H1110" s="20" t="s">
        <v>7</v>
      </c>
      <c r="I1110" s="20" t="s">
        <v>7</v>
      </c>
      <c r="J1110" s="21" t="s">
        <v>7</v>
      </c>
      <c r="K1110" s="108" t="s">
        <v>7</v>
      </c>
      <c r="L1110" s="109" t="s">
        <v>7</v>
      </c>
      <c r="M1110" s="110"/>
      <c r="P1110" s="23"/>
      <c r="U1110" s="24"/>
    </row>
    <row r="1111" spans="5:21" s="15" customFormat="1" x14ac:dyDescent="0.3">
      <c r="E1111" s="18"/>
      <c r="F1111" s="25" t="s">
        <v>7</v>
      </c>
      <c r="G1111" s="19" t="s">
        <v>7</v>
      </c>
      <c r="H1111" s="20" t="s">
        <v>7</v>
      </c>
      <c r="I1111" s="20" t="s">
        <v>7</v>
      </c>
      <c r="J1111" s="21" t="s">
        <v>7</v>
      </c>
      <c r="K1111" s="108" t="s">
        <v>7</v>
      </c>
      <c r="L1111" s="109" t="s">
        <v>7</v>
      </c>
      <c r="M1111" s="110"/>
      <c r="P1111" s="23"/>
      <c r="U1111" s="24"/>
    </row>
    <row r="1112" spans="5:21" s="15" customFormat="1" x14ac:dyDescent="0.3">
      <c r="E1112" s="18"/>
      <c r="F1112" s="25" t="s">
        <v>7</v>
      </c>
      <c r="G1112" s="19" t="s">
        <v>7</v>
      </c>
      <c r="H1112" s="20" t="s">
        <v>7</v>
      </c>
      <c r="I1112" s="20" t="s">
        <v>7</v>
      </c>
      <c r="J1112" s="21" t="s">
        <v>7</v>
      </c>
      <c r="K1112" s="108" t="s">
        <v>7</v>
      </c>
      <c r="L1112" s="109" t="s">
        <v>7</v>
      </c>
      <c r="M1112" s="110"/>
      <c r="P1112" s="23"/>
      <c r="U1112" s="24"/>
    </row>
    <row r="1113" spans="5:21" s="15" customFormat="1" x14ac:dyDescent="0.3">
      <c r="E1113" s="18"/>
      <c r="F1113" s="25" t="s">
        <v>7</v>
      </c>
      <c r="G1113" s="19" t="s">
        <v>7</v>
      </c>
      <c r="H1113" s="20" t="s">
        <v>7</v>
      </c>
      <c r="I1113" s="20" t="s">
        <v>7</v>
      </c>
      <c r="J1113" s="21" t="s">
        <v>7</v>
      </c>
      <c r="K1113" s="108" t="s">
        <v>7</v>
      </c>
      <c r="L1113" s="109" t="s">
        <v>7</v>
      </c>
      <c r="M1113" s="110"/>
      <c r="P1113" s="23"/>
      <c r="U1113" s="24"/>
    </row>
    <row r="1114" spans="5:21" s="15" customFormat="1" x14ac:dyDescent="0.3">
      <c r="E1114" s="18"/>
      <c r="F1114" s="25" t="s">
        <v>7</v>
      </c>
      <c r="G1114" s="19" t="s">
        <v>7</v>
      </c>
      <c r="H1114" s="20" t="s">
        <v>7</v>
      </c>
      <c r="I1114" s="20" t="s">
        <v>7</v>
      </c>
      <c r="J1114" s="21" t="s">
        <v>7</v>
      </c>
      <c r="K1114" s="108" t="s">
        <v>7</v>
      </c>
      <c r="L1114" s="109" t="s">
        <v>7</v>
      </c>
      <c r="M1114" s="110"/>
      <c r="P1114" s="23"/>
      <c r="U1114" s="24"/>
    </row>
    <row r="1115" spans="5:21" s="15" customFormat="1" x14ac:dyDescent="0.3">
      <c r="E1115" s="18"/>
      <c r="F1115" s="25" t="s">
        <v>7</v>
      </c>
      <c r="G1115" s="19" t="s">
        <v>7</v>
      </c>
      <c r="H1115" s="20" t="s">
        <v>7</v>
      </c>
      <c r="I1115" s="20" t="s">
        <v>7</v>
      </c>
      <c r="J1115" s="21" t="s">
        <v>7</v>
      </c>
      <c r="K1115" s="108" t="s">
        <v>7</v>
      </c>
      <c r="L1115" s="109" t="s">
        <v>7</v>
      </c>
      <c r="M1115" s="110"/>
      <c r="P1115" s="23"/>
      <c r="U1115" s="24"/>
    </row>
    <row r="1116" spans="5:21" s="15" customFormat="1" x14ac:dyDescent="0.3">
      <c r="E1116" s="18"/>
      <c r="F1116" s="25" t="s">
        <v>7</v>
      </c>
      <c r="G1116" s="19" t="s">
        <v>7</v>
      </c>
      <c r="H1116" s="20" t="s">
        <v>7</v>
      </c>
      <c r="I1116" s="20" t="s">
        <v>7</v>
      </c>
      <c r="J1116" s="21" t="s">
        <v>7</v>
      </c>
      <c r="K1116" s="108" t="s">
        <v>7</v>
      </c>
      <c r="L1116" s="109" t="s">
        <v>7</v>
      </c>
      <c r="M1116" s="110"/>
      <c r="P1116" s="23"/>
      <c r="U1116" s="24"/>
    </row>
    <row r="1117" spans="5:21" s="15" customFormat="1" x14ac:dyDescent="0.3">
      <c r="E1117" s="18"/>
      <c r="F1117" s="25" t="s">
        <v>7</v>
      </c>
      <c r="G1117" s="19" t="s">
        <v>7</v>
      </c>
      <c r="H1117" s="20" t="s">
        <v>7</v>
      </c>
      <c r="I1117" s="20" t="s">
        <v>7</v>
      </c>
      <c r="J1117" s="21" t="s">
        <v>7</v>
      </c>
      <c r="K1117" s="108" t="s">
        <v>7</v>
      </c>
      <c r="L1117" s="109" t="s">
        <v>7</v>
      </c>
      <c r="M1117" s="110"/>
      <c r="P1117" s="23"/>
      <c r="U1117" s="24"/>
    </row>
    <row r="1118" spans="5:21" s="15" customFormat="1" x14ac:dyDescent="0.3">
      <c r="E1118" s="18"/>
      <c r="F1118" s="25" t="s">
        <v>7</v>
      </c>
      <c r="G1118" s="19" t="s">
        <v>7</v>
      </c>
      <c r="H1118" s="20" t="s">
        <v>7</v>
      </c>
      <c r="I1118" s="20" t="s">
        <v>7</v>
      </c>
      <c r="J1118" s="21" t="s">
        <v>7</v>
      </c>
      <c r="K1118" s="108" t="s">
        <v>7</v>
      </c>
      <c r="L1118" s="109" t="s">
        <v>7</v>
      </c>
      <c r="M1118" s="110"/>
      <c r="P1118" s="23"/>
      <c r="U1118" s="24"/>
    </row>
    <row r="1119" spans="5:21" s="15" customFormat="1" x14ac:dyDescent="0.3">
      <c r="E1119" s="18"/>
      <c r="F1119" s="25" t="s">
        <v>7</v>
      </c>
      <c r="G1119" s="19" t="s">
        <v>7</v>
      </c>
      <c r="H1119" s="20" t="s">
        <v>7</v>
      </c>
      <c r="I1119" s="20" t="s">
        <v>7</v>
      </c>
      <c r="J1119" s="21" t="s">
        <v>7</v>
      </c>
      <c r="K1119" s="108" t="s">
        <v>7</v>
      </c>
      <c r="L1119" s="109" t="s">
        <v>7</v>
      </c>
      <c r="M1119" s="110"/>
      <c r="P1119" s="23"/>
      <c r="U1119" s="24"/>
    </row>
    <row r="1120" spans="5:21" s="15" customFormat="1" x14ac:dyDescent="0.3">
      <c r="E1120" s="18"/>
      <c r="F1120" s="25" t="s">
        <v>7</v>
      </c>
      <c r="G1120" s="19" t="s">
        <v>7</v>
      </c>
      <c r="H1120" s="20" t="s">
        <v>7</v>
      </c>
      <c r="I1120" s="20" t="s">
        <v>7</v>
      </c>
      <c r="J1120" s="21" t="s">
        <v>7</v>
      </c>
      <c r="K1120" s="108" t="s">
        <v>7</v>
      </c>
      <c r="L1120" s="109" t="s">
        <v>7</v>
      </c>
      <c r="M1120" s="110"/>
      <c r="P1120" s="23"/>
      <c r="U1120" s="24"/>
    </row>
    <row r="1121" spans="5:21" s="15" customFormat="1" x14ac:dyDescent="0.3">
      <c r="E1121" s="18"/>
      <c r="F1121" s="25" t="s">
        <v>7</v>
      </c>
      <c r="G1121" s="19" t="s">
        <v>7</v>
      </c>
      <c r="H1121" s="20" t="s">
        <v>7</v>
      </c>
      <c r="I1121" s="20" t="s">
        <v>7</v>
      </c>
      <c r="J1121" s="21" t="s">
        <v>7</v>
      </c>
      <c r="K1121" s="108" t="s">
        <v>7</v>
      </c>
      <c r="L1121" s="109" t="s">
        <v>7</v>
      </c>
      <c r="M1121" s="110"/>
      <c r="P1121" s="23"/>
      <c r="U1121" s="24"/>
    </row>
    <row r="1122" spans="5:21" s="15" customFormat="1" x14ac:dyDescent="0.3">
      <c r="E1122" s="18"/>
      <c r="F1122" s="25" t="s">
        <v>7</v>
      </c>
      <c r="G1122" s="19" t="s">
        <v>7</v>
      </c>
      <c r="H1122" s="20" t="s">
        <v>7</v>
      </c>
      <c r="I1122" s="20" t="s">
        <v>7</v>
      </c>
      <c r="J1122" s="21" t="s">
        <v>7</v>
      </c>
      <c r="K1122" s="108" t="s">
        <v>7</v>
      </c>
      <c r="L1122" s="109" t="s">
        <v>7</v>
      </c>
      <c r="M1122" s="110"/>
      <c r="P1122" s="23"/>
      <c r="U1122" s="24"/>
    </row>
    <row r="1123" spans="5:21" s="15" customFormat="1" x14ac:dyDescent="0.3">
      <c r="E1123" s="18"/>
      <c r="F1123" s="25" t="s">
        <v>7</v>
      </c>
      <c r="G1123" s="19" t="s">
        <v>7</v>
      </c>
      <c r="H1123" s="20" t="s">
        <v>7</v>
      </c>
      <c r="I1123" s="20" t="s">
        <v>7</v>
      </c>
      <c r="J1123" s="21" t="s">
        <v>7</v>
      </c>
      <c r="K1123" s="108" t="s">
        <v>7</v>
      </c>
      <c r="L1123" s="109" t="s">
        <v>7</v>
      </c>
      <c r="M1123" s="110"/>
      <c r="P1123" s="23"/>
      <c r="U1123" s="24"/>
    </row>
    <row r="1124" spans="5:21" s="15" customFormat="1" x14ac:dyDescent="0.3">
      <c r="E1124" s="18"/>
      <c r="F1124" s="25" t="s">
        <v>7</v>
      </c>
      <c r="G1124" s="19" t="s">
        <v>7</v>
      </c>
      <c r="H1124" s="20" t="s">
        <v>7</v>
      </c>
      <c r="I1124" s="20" t="s">
        <v>7</v>
      </c>
      <c r="J1124" s="21" t="s">
        <v>7</v>
      </c>
      <c r="K1124" s="108" t="s">
        <v>7</v>
      </c>
      <c r="L1124" s="109" t="s">
        <v>7</v>
      </c>
      <c r="M1124" s="110"/>
      <c r="P1124" s="23"/>
      <c r="U1124" s="24"/>
    </row>
    <row r="1125" spans="5:21" s="15" customFormat="1" x14ac:dyDescent="0.3">
      <c r="E1125" s="18"/>
      <c r="F1125" s="25" t="s">
        <v>7</v>
      </c>
      <c r="G1125" s="19" t="s">
        <v>7</v>
      </c>
      <c r="H1125" s="20" t="s">
        <v>7</v>
      </c>
      <c r="I1125" s="20" t="s">
        <v>7</v>
      </c>
      <c r="J1125" s="21" t="s">
        <v>7</v>
      </c>
      <c r="K1125" s="108" t="s">
        <v>7</v>
      </c>
      <c r="L1125" s="109" t="s">
        <v>7</v>
      </c>
      <c r="M1125" s="110"/>
      <c r="P1125" s="23"/>
      <c r="U1125" s="24"/>
    </row>
    <row r="1126" spans="5:21" s="15" customFormat="1" x14ac:dyDescent="0.3">
      <c r="E1126" s="18"/>
      <c r="F1126" s="25" t="s">
        <v>7</v>
      </c>
      <c r="G1126" s="19" t="s">
        <v>7</v>
      </c>
      <c r="H1126" s="20" t="s">
        <v>7</v>
      </c>
      <c r="I1126" s="20" t="s">
        <v>7</v>
      </c>
      <c r="J1126" s="21" t="s">
        <v>7</v>
      </c>
      <c r="K1126" s="108" t="s">
        <v>7</v>
      </c>
      <c r="L1126" s="109" t="s">
        <v>7</v>
      </c>
      <c r="M1126" s="110"/>
      <c r="P1126" s="23"/>
      <c r="U1126" s="24"/>
    </row>
    <row r="1127" spans="5:21" s="15" customFormat="1" x14ac:dyDescent="0.3">
      <c r="E1127" s="18"/>
      <c r="F1127" s="25" t="s">
        <v>7</v>
      </c>
      <c r="G1127" s="19" t="s">
        <v>7</v>
      </c>
      <c r="H1127" s="20" t="s">
        <v>7</v>
      </c>
      <c r="I1127" s="20" t="s">
        <v>7</v>
      </c>
      <c r="J1127" s="21" t="s">
        <v>7</v>
      </c>
      <c r="K1127" s="108" t="s">
        <v>7</v>
      </c>
      <c r="L1127" s="109" t="s">
        <v>7</v>
      </c>
      <c r="M1127" s="110"/>
      <c r="P1127" s="23"/>
      <c r="U1127" s="24"/>
    </row>
    <row r="1128" spans="5:21" s="15" customFormat="1" x14ac:dyDescent="0.3">
      <c r="E1128" s="18"/>
      <c r="F1128" s="25" t="s">
        <v>7</v>
      </c>
      <c r="G1128" s="19" t="s">
        <v>7</v>
      </c>
      <c r="H1128" s="20" t="s">
        <v>7</v>
      </c>
      <c r="I1128" s="20" t="s">
        <v>7</v>
      </c>
      <c r="J1128" s="21" t="s">
        <v>7</v>
      </c>
      <c r="K1128" s="108" t="s">
        <v>7</v>
      </c>
      <c r="L1128" s="109" t="s">
        <v>7</v>
      </c>
      <c r="M1128" s="110"/>
      <c r="P1128" s="23"/>
      <c r="U1128" s="24"/>
    </row>
    <row r="1129" spans="5:21" s="15" customFormat="1" x14ac:dyDescent="0.3">
      <c r="E1129" s="18"/>
      <c r="F1129" s="25" t="s">
        <v>7</v>
      </c>
      <c r="G1129" s="19" t="s">
        <v>7</v>
      </c>
      <c r="H1129" s="20" t="s">
        <v>7</v>
      </c>
      <c r="I1129" s="20" t="s">
        <v>7</v>
      </c>
      <c r="J1129" s="21" t="s">
        <v>7</v>
      </c>
      <c r="K1129" s="108" t="s">
        <v>7</v>
      </c>
      <c r="L1129" s="109" t="s">
        <v>7</v>
      </c>
      <c r="M1129" s="110"/>
      <c r="P1129" s="23"/>
      <c r="U1129" s="24"/>
    </row>
    <row r="1130" spans="5:21" s="15" customFormat="1" x14ac:dyDescent="0.3">
      <c r="E1130" s="18"/>
      <c r="F1130" s="25" t="s">
        <v>7</v>
      </c>
      <c r="G1130" s="19" t="s">
        <v>7</v>
      </c>
      <c r="H1130" s="20" t="s">
        <v>7</v>
      </c>
      <c r="I1130" s="20" t="s">
        <v>7</v>
      </c>
      <c r="J1130" s="21" t="s">
        <v>7</v>
      </c>
      <c r="K1130" s="108" t="s">
        <v>7</v>
      </c>
      <c r="L1130" s="109" t="s">
        <v>7</v>
      </c>
      <c r="M1130" s="110"/>
      <c r="P1130" s="23"/>
      <c r="U1130" s="24"/>
    </row>
    <row r="1131" spans="5:21" s="15" customFormat="1" x14ac:dyDescent="0.3">
      <c r="E1131" s="18"/>
      <c r="F1131" s="25" t="s">
        <v>7</v>
      </c>
      <c r="G1131" s="19" t="s">
        <v>7</v>
      </c>
      <c r="H1131" s="20" t="s">
        <v>7</v>
      </c>
      <c r="I1131" s="20" t="s">
        <v>7</v>
      </c>
      <c r="J1131" s="21" t="s">
        <v>7</v>
      </c>
      <c r="K1131" s="108" t="s">
        <v>7</v>
      </c>
      <c r="L1131" s="109" t="s">
        <v>7</v>
      </c>
      <c r="M1131" s="110"/>
      <c r="P1131" s="23"/>
      <c r="U1131" s="24"/>
    </row>
    <row r="1132" spans="5:21" s="15" customFormat="1" x14ac:dyDescent="0.3">
      <c r="E1132" s="18"/>
      <c r="F1132" s="25" t="s">
        <v>7</v>
      </c>
      <c r="G1132" s="19" t="s">
        <v>7</v>
      </c>
      <c r="H1132" s="20" t="s">
        <v>7</v>
      </c>
      <c r="I1132" s="20" t="s">
        <v>7</v>
      </c>
      <c r="J1132" s="21" t="s">
        <v>7</v>
      </c>
      <c r="K1132" s="108" t="s">
        <v>7</v>
      </c>
      <c r="L1132" s="109" t="s">
        <v>7</v>
      </c>
      <c r="M1132" s="110"/>
      <c r="P1132" s="23"/>
      <c r="U1132" s="24"/>
    </row>
    <row r="1133" spans="5:21" s="15" customFormat="1" x14ac:dyDescent="0.3">
      <c r="E1133" s="18"/>
      <c r="F1133" s="25" t="s">
        <v>7</v>
      </c>
      <c r="G1133" s="19" t="s">
        <v>7</v>
      </c>
      <c r="H1133" s="20" t="s">
        <v>7</v>
      </c>
      <c r="I1133" s="20" t="s">
        <v>7</v>
      </c>
      <c r="J1133" s="21" t="s">
        <v>7</v>
      </c>
      <c r="K1133" s="108" t="s">
        <v>7</v>
      </c>
      <c r="L1133" s="109" t="s">
        <v>7</v>
      </c>
      <c r="M1133" s="110"/>
      <c r="P1133" s="23"/>
      <c r="U1133" s="24"/>
    </row>
    <row r="1134" spans="5:21" s="15" customFormat="1" x14ac:dyDescent="0.3">
      <c r="E1134" s="18"/>
      <c r="F1134" s="25" t="s">
        <v>7</v>
      </c>
      <c r="G1134" s="19" t="s">
        <v>7</v>
      </c>
      <c r="H1134" s="20" t="s">
        <v>7</v>
      </c>
      <c r="I1134" s="20" t="s">
        <v>7</v>
      </c>
      <c r="J1134" s="21" t="s">
        <v>7</v>
      </c>
      <c r="K1134" s="108" t="s">
        <v>7</v>
      </c>
      <c r="L1134" s="109" t="s">
        <v>7</v>
      </c>
      <c r="M1134" s="110"/>
      <c r="P1134" s="23"/>
      <c r="U1134" s="24"/>
    </row>
    <row r="1135" spans="5:21" s="15" customFormat="1" x14ac:dyDescent="0.3">
      <c r="E1135" s="18"/>
      <c r="F1135" s="25" t="s">
        <v>7</v>
      </c>
      <c r="G1135" s="19" t="s">
        <v>7</v>
      </c>
      <c r="H1135" s="20" t="s">
        <v>7</v>
      </c>
      <c r="I1135" s="20" t="s">
        <v>7</v>
      </c>
      <c r="J1135" s="21" t="s">
        <v>7</v>
      </c>
      <c r="K1135" s="108" t="s">
        <v>7</v>
      </c>
      <c r="L1135" s="109" t="s">
        <v>7</v>
      </c>
      <c r="M1135" s="110"/>
      <c r="P1135" s="23"/>
      <c r="U1135" s="24"/>
    </row>
    <row r="1136" spans="5:21" s="15" customFormat="1" x14ac:dyDescent="0.3">
      <c r="E1136" s="18"/>
      <c r="F1136" s="25" t="s">
        <v>7</v>
      </c>
      <c r="G1136" s="19" t="s">
        <v>7</v>
      </c>
      <c r="H1136" s="20" t="s">
        <v>7</v>
      </c>
      <c r="I1136" s="20" t="s">
        <v>7</v>
      </c>
      <c r="J1136" s="21" t="s">
        <v>7</v>
      </c>
      <c r="K1136" s="108" t="s">
        <v>7</v>
      </c>
      <c r="L1136" s="109" t="s">
        <v>7</v>
      </c>
      <c r="M1136" s="110"/>
      <c r="P1136" s="23"/>
      <c r="U1136" s="24"/>
    </row>
    <row r="1137" spans="5:21" s="15" customFormat="1" x14ac:dyDescent="0.3">
      <c r="E1137" s="18"/>
      <c r="F1137" s="25" t="s">
        <v>7</v>
      </c>
      <c r="G1137" s="19" t="s">
        <v>7</v>
      </c>
      <c r="H1137" s="20" t="s">
        <v>7</v>
      </c>
      <c r="I1137" s="20" t="s">
        <v>7</v>
      </c>
      <c r="J1137" s="21" t="s">
        <v>7</v>
      </c>
      <c r="K1137" s="108" t="s">
        <v>7</v>
      </c>
      <c r="L1137" s="109" t="s">
        <v>7</v>
      </c>
      <c r="M1137" s="110"/>
      <c r="P1137" s="23"/>
      <c r="U1137" s="24"/>
    </row>
    <row r="1138" spans="5:21" s="15" customFormat="1" x14ac:dyDescent="0.3">
      <c r="E1138" s="18"/>
      <c r="F1138" s="25" t="s">
        <v>7</v>
      </c>
      <c r="G1138" s="19" t="s">
        <v>7</v>
      </c>
      <c r="H1138" s="20" t="s">
        <v>7</v>
      </c>
      <c r="I1138" s="20" t="s">
        <v>7</v>
      </c>
      <c r="J1138" s="21" t="s">
        <v>7</v>
      </c>
      <c r="K1138" s="108" t="s">
        <v>7</v>
      </c>
      <c r="L1138" s="109" t="s">
        <v>7</v>
      </c>
      <c r="M1138" s="110"/>
      <c r="P1138" s="23"/>
      <c r="U1138" s="24"/>
    </row>
    <row r="1139" spans="5:21" s="15" customFormat="1" x14ac:dyDescent="0.3">
      <c r="E1139" s="18"/>
      <c r="F1139" s="25" t="s">
        <v>7</v>
      </c>
      <c r="G1139" s="19" t="s">
        <v>7</v>
      </c>
      <c r="H1139" s="20" t="s">
        <v>7</v>
      </c>
      <c r="I1139" s="20" t="s">
        <v>7</v>
      </c>
      <c r="J1139" s="21" t="s">
        <v>7</v>
      </c>
      <c r="K1139" s="108" t="s">
        <v>7</v>
      </c>
      <c r="L1139" s="109" t="s">
        <v>7</v>
      </c>
      <c r="M1139" s="110"/>
      <c r="P1139" s="23"/>
      <c r="U1139" s="24"/>
    </row>
    <row r="1140" spans="5:21" s="15" customFormat="1" x14ac:dyDescent="0.3">
      <c r="E1140" s="18"/>
      <c r="F1140" s="25" t="s">
        <v>7</v>
      </c>
      <c r="G1140" s="19" t="s">
        <v>7</v>
      </c>
      <c r="H1140" s="20" t="s">
        <v>7</v>
      </c>
      <c r="I1140" s="20" t="s">
        <v>7</v>
      </c>
      <c r="J1140" s="21" t="s">
        <v>7</v>
      </c>
      <c r="K1140" s="108" t="s">
        <v>7</v>
      </c>
      <c r="L1140" s="109" t="s">
        <v>7</v>
      </c>
      <c r="M1140" s="110"/>
      <c r="P1140" s="23"/>
      <c r="U1140" s="24"/>
    </row>
    <row r="1141" spans="5:21" s="15" customFormat="1" x14ac:dyDescent="0.3">
      <c r="E1141" s="18"/>
      <c r="F1141" s="25" t="s">
        <v>7</v>
      </c>
      <c r="G1141" s="19" t="s">
        <v>7</v>
      </c>
      <c r="H1141" s="20" t="s">
        <v>7</v>
      </c>
      <c r="I1141" s="20" t="s">
        <v>7</v>
      </c>
      <c r="J1141" s="21" t="s">
        <v>7</v>
      </c>
      <c r="K1141" s="108" t="s">
        <v>7</v>
      </c>
      <c r="L1141" s="109" t="s">
        <v>7</v>
      </c>
      <c r="M1141" s="110"/>
      <c r="P1141" s="23"/>
      <c r="U1141" s="24"/>
    </row>
    <row r="1142" spans="5:21" s="15" customFormat="1" x14ac:dyDescent="0.3">
      <c r="E1142" s="18"/>
      <c r="F1142" s="25" t="s">
        <v>7</v>
      </c>
      <c r="G1142" s="19" t="s">
        <v>7</v>
      </c>
      <c r="H1142" s="20" t="s">
        <v>7</v>
      </c>
      <c r="I1142" s="20" t="s">
        <v>7</v>
      </c>
      <c r="J1142" s="21" t="s">
        <v>7</v>
      </c>
      <c r="K1142" s="108" t="s">
        <v>7</v>
      </c>
      <c r="L1142" s="109" t="s">
        <v>7</v>
      </c>
      <c r="M1142" s="110"/>
      <c r="P1142" s="23"/>
      <c r="U1142" s="24"/>
    </row>
    <row r="1143" spans="5:21" s="15" customFormat="1" x14ac:dyDescent="0.3">
      <c r="E1143" s="18"/>
      <c r="F1143" s="25" t="s">
        <v>7</v>
      </c>
      <c r="G1143" s="19" t="s">
        <v>7</v>
      </c>
      <c r="H1143" s="20" t="s">
        <v>7</v>
      </c>
      <c r="I1143" s="20" t="s">
        <v>7</v>
      </c>
      <c r="J1143" s="21" t="s">
        <v>7</v>
      </c>
      <c r="K1143" s="108" t="s">
        <v>7</v>
      </c>
      <c r="L1143" s="109" t="s">
        <v>7</v>
      </c>
      <c r="M1143" s="110"/>
      <c r="P1143" s="23"/>
      <c r="U1143" s="24"/>
    </row>
    <row r="1144" spans="5:21" s="15" customFormat="1" x14ac:dyDescent="0.3">
      <c r="E1144" s="18"/>
      <c r="F1144" s="25" t="s">
        <v>7</v>
      </c>
      <c r="G1144" s="19" t="s">
        <v>7</v>
      </c>
      <c r="H1144" s="20" t="s">
        <v>7</v>
      </c>
      <c r="I1144" s="20" t="s">
        <v>7</v>
      </c>
      <c r="J1144" s="21" t="s">
        <v>7</v>
      </c>
      <c r="K1144" s="108" t="s">
        <v>7</v>
      </c>
      <c r="L1144" s="109" t="s">
        <v>7</v>
      </c>
      <c r="M1144" s="110"/>
      <c r="P1144" s="23"/>
      <c r="U1144" s="24"/>
    </row>
    <row r="1145" spans="5:21" s="15" customFormat="1" x14ac:dyDescent="0.3">
      <c r="E1145" s="18"/>
      <c r="F1145" s="25" t="s">
        <v>7</v>
      </c>
      <c r="G1145" s="19" t="s">
        <v>7</v>
      </c>
      <c r="H1145" s="20" t="s">
        <v>7</v>
      </c>
      <c r="I1145" s="20" t="s">
        <v>7</v>
      </c>
      <c r="J1145" s="21" t="s">
        <v>7</v>
      </c>
      <c r="K1145" s="108" t="s">
        <v>7</v>
      </c>
      <c r="L1145" s="109" t="s">
        <v>7</v>
      </c>
      <c r="M1145" s="110"/>
      <c r="P1145" s="23"/>
      <c r="U1145" s="24"/>
    </row>
    <row r="1146" spans="5:21" s="15" customFormat="1" x14ac:dyDescent="0.3">
      <c r="E1146" s="18"/>
      <c r="F1146" s="25" t="s">
        <v>7</v>
      </c>
      <c r="G1146" s="19" t="s">
        <v>7</v>
      </c>
      <c r="H1146" s="20" t="s">
        <v>7</v>
      </c>
      <c r="I1146" s="20" t="s">
        <v>7</v>
      </c>
      <c r="J1146" s="21" t="s">
        <v>7</v>
      </c>
      <c r="K1146" s="108" t="s">
        <v>7</v>
      </c>
      <c r="L1146" s="109" t="s">
        <v>7</v>
      </c>
      <c r="M1146" s="110"/>
      <c r="P1146" s="23"/>
      <c r="U1146" s="24"/>
    </row>
    <row r="1147" spans="5:21" s="15" customFormat="1" x14ac:dyDescent="0.3">
      <c r="E1147" s="18"/>
      <c r="F1147" s="25" t="s">
        <v>7</v>
      </c>
      <c r="G1147" s="19" t="s">
        <v>7</v>
      </c>
      <c r="H1147" s="20" t="s">
        <v>7</v>
      </c>
      <c r="I1147" s="20" t="s">
        <v>7</v>
      </c>
      <c r="J1147" s="21" t="s">
        <v>7</v>
      </c>
      <c r="K1147" s="108" t="s">
        <v>7</v>
      </c>
      <c r="L1147" s="109" t="s">
        <v>7</v>
      </c>
      <c r="M1147" s="110"/>
      <c r="P1147" s="23"/>
      <c r="U1147" s="24"/>
    </row>
    <row r="1148" spans="5:21" s="15" customFormat="1" x14ac:dyDescent="0.3">
      <c r="E1148" s="18"/>
      <c r="F1148" s="25" t="s">
        <v>7</v>
      </c>
      <c r="G1148" s="19" t="s">
        <v>7</v>
      </c>
      <c r="H1148" s="20" t="s">
        <v>7</v>
      </c>
      <c r="I1148" s="20" t="s">
        <v>7</v>
      </c>
      <c r="J1148" s="21" t="s">
        <v>7</v>
      </c>
      <c r="K1148" s="108" t="s">
        <v>7</v>
      </c>
      <c r="L1148" s="109" t="s">
        <v>7</v>
      </c>
      <c r="M1148" s="110"/>
      <c r="P1148" s="23"/>
      <c r="U1148" s="24"/>
    </row>
    <row r="1149" spans="5:21" s="15" customFormat="1" x14ac:dyDescent="0.3">
      <c r="E1149" s="18"/>
      <c r="F1149" s="25" t="s">
        <v>7</v>
      </c>
      <c r="G1149" s="19" t="s">
        <v>7</v>
      </c>
      <c r="H1149" s="20" t="s">
        <v>7</v>
      </c>
      <c r="I1149" s="20" t="s">
        <v>7</v>
      </c>
      <c r="J1149" s="21" t="s">
        <v>7</v>
      </c>
      <c r="K1149" s="108" t="s">
        <v>7</v>
      </c>
      <c r="L1149" s="109" t="s">
        <v>7</v>
      </c>
      <c r="M1149" s="110"/>
      <c r="P1149" s="23"/>
      <c r="U1149" s="24"/>
    </row>
    <row r="1150" spans="5:21" s="15" customFormat="1" x14ac:dyDescent="0.3">
      <c r="E1150" s="18"/>
      <c r="F1150" s="25" t="s">
        <v>7</v>
      </c>
      <c r="G1150" s="19" t="s">
        <v>7</v>
      </c>
      <c r="H1150" s="20" t="s">
        <v>7</v>
      </c>
      <c r="I1150" s="20" t="s">
        <v>7</v>
      </c>
      <c r="J1150" s="21" t="s">
        <v>7</v>
      </c>
      <c r="K1150" s="108" t="s">
        <v>7</v>
      </c>
      <c r="L1150" s="109" t="s">
        <v>7</v>
      </c>
      <c r="M1150" s="110"/>
      <c r="P1150" s="23"/>
      <c r="U1150" s="24"/>
    </row>
    <row r="1151" spans="5:21" s="15" customFormat="1" x14ac:dyDescent="0.3">
      <c r="E1151" s="18"/>
      <c r="F1151" s="25" t="s">
        <v>7</v>
      </c>
      <c r="G1151" s="19" t="s">
        <v>7</v>
      </c>
      <c r="H1151" s="20" t="s">
        <v>7</v>
      </c>
      <c r="I1151" s="20" t="s">
        <v>7</v>
      </c>
      <c r="J1151" s="21" t="s">
        <v>7</v>
      </c>
      <c r="K1151" s="108" t="s">
        <v>7</v>
      </c>
      <c r="L1151" s="109" t="s">
        <v>7</v>
      </c>
      <c r="M1151" s="110"/>
      <c r="P1151" s="23"/>
      <c r="U1151" s="24"/>
    </row>
    <row r="1152" spans="5:21" s="15" customFormat="1" x14ac:dyDescent="0.3">
      <c r="E1152" s="18"/>
      <c r="F1152" s="25" t="s">
        <v>7</v>
      </c>
      <c r="G1152" s="19" t="s">
        <v>7</v>
      </c>
      <c r="H1152" s="20" t="s">
        <v>7</v>
      </c>
      <c r="I1152" s="20" t="s">
        <v>7</v>
      </c>
      <c r="J1152" s="21" t="s">
        <v>7</v>
      </c>
      <c r="K1152" s="108" t="s">
        <v>7</v>
      </c>
      <c r="L1152" s="109" t="s">
        <v>7</v>
      </c>
      <c r="M1152" s="110"/>
      <c r="P1152" s="23"/>
      <c r="U1152" s="24"/>
    </row>
    <row r="1153" spans="5:21" s="15" customFormat="1" x14ac:dyDescent="0.3">
      <c r="E1153" s="18"/>
      <c r="F1153" s="25" t="s">
        <v>7</v>
      </c>
      <c r="G1153" s="19" t="s">
        <v>7</v>
      </c>
      <c r="H1153" s="20" t="s">
        <v>7</v>
      </c>
      <c r="I1153" s="20" t="s">
        <v>7</v>
      </c>
      <c r="J1153" s="21" t="s">
        <v>7</v>
      </c>
      <c r="K1153" s="108" t="s">
        <v>7</v>
      </c>
      <c r="L1153" s="109" t="s">
        <v>7</v>
      </c>
      <c r="M1153" s="110"/>
      <c r="P1153" s="23"/>
      <c r="U1153" s="24"/>
    </row>
    <row r="1154" spans="5:21" s="15" customFormat="1" x14ac:dyDescent="0.3">
      <c r="E1154" s="18"/>
      <c r="F1154" s="25" t="s">
        <v>7</v>
      </c>
      <c r="G1154" s="19" t="s">
        <v>7</v>
      </c>
      <c r="H1154" s="20" t="s">
        <v>7</v>
      </c>
      <c r="I1154" s="20" t="s">
        <v>7</v>
      </c>
      <c r="J1154" s="21" t="s">
        <v>7</v>
      </c>
      <c r="K1154" s="108" t="s">
        <v>7</v>
      </c>
      <c r="L1154" s="109" t="s">
        <v>7</v>
      </c>
      <c r="M1154" s="110"/>
      <c r="P1154" s="23"/>
      <c r="U1154" s="24"/>
    </row>
    <row r="1155" spans="5:21" s="15" customFormat="1" x14ac:dyDescent="0.3">
      <c r="E1155" s="18"/>
      <c r="F1155" s="25" t="s">
        <v>7</v>
      </c>
      <c r="G1155" s="19" t="s">
        <v>7</v>
      </c>
      <c r="H1155" s="20" t="s">
        <v>7</v>
      </c>
      <c r="I1155" s="20" t="s">
        <v>7</v>
      </c>
      <c r="J1155" s="21" t="s">
        <v>7</v>
      </c>
      <c r="K1155" s="108" t="s">
        <v>7</v>
      </c>
      <c r="L1155" s="109" t="s">
        <v>7</v>
      </c>
      <c r="M1155" s="110"/>
      <c r="P1155" s="23"/>
      <c r="U1155" s="24"/>
    </row>
    <row r="1156" spans="5:21" s="15" customFormat="1" x14ac:dyDescent="0.3">
      <c r="E1156" s="18"/>
      <c r="F1156" s="25" t="s">
        <v>7</v>
      </c>
      <c r="G1156" s="19" t="s">
        <v>7</v>
      </c>
      <c r="H1156" s="20" t="s">
        <v>7</v>
      </c>
      <c r="I1156" s="20" t="s">
        <v>7</v>
      </c>
      <c r="J1156" s="21" t="s">
        <v>7</v>
      </c>
      <c r="K1156" s="108" t="s">
        <v>7</v>
      </c>
      <c r="L1156" s="109" t="s">
        <v>7</v>
      </c>
      <c r="M1156" s="110"/>
      <c r="P1156" s="23"/>
      <c r="U1156" s="24"/>
    </row>
    <row r="1157" spans="5:21" s="15" customFormat="1" x14ac:dyDescent="0.3">
      <c r="E1157" s="18"/>
      <c r="F1157" s="25" t="s">
        <v>7</v>
      </c>
      <c r="G1157" s="19" t="s">
        <v>7</v>
      </c>
      <c r="H1157" s="20" t="s">
        <v>7</v>
      </c>
      <c r="I1157" s="20" t="s">
        <v>7</v>
      </c>
      <c r="J1157" s="21" t="s">
        <v>7</v>
      </c>
      <c r="K1157" s="108" t="s">
        <v>7</v>
      </c>
      <c r="L1157" s="109" t="s">
        <v>7</v>
      </c>
      <c r="M1157" s="110"/>
      <c r="P1157" s="23"/>
      <c r="U1157" s="24"/>
    </row>
    <row r="1158" spans="5:21" s="15" customFormat="1" x14ac:dyDescent="0.3">
      <c r="E1158" s="18"/>
      <c r="F1158" s="25" t="s">
        <v>7</v>
      </c>
      <c r="G1158" s="19" t="s">
        <v>7</v>
      </c>
      <c r="H1158" s="20" t="s">
        <v>7</v>
      </c>
      <c r="I1158" s="20" t="s">
        <v>7</v>
      </c>
      <c r="J1158" s="21" t="s">
        <v>7</v>
      </c>
      <c r="K1158" s="108" t="s">
        <v>7</v>
      </c>
      <c r="L1158" s="109" t="s">
        <v>7</v>
      </c>
      <c r="M1158" s="110"/>
      <c r="P1158" s="23"/>
      <c r="U1158" s="24"/>
    </row>
    <row r="1159" spans="5:21" s="15" customFormat="1" x14ac:dyDescent="0.3">
      <c r="E1159" s="18"/>
      <c r="F1159" s="25" t="s">
        <v>7</v>
      </c>
      <c r="G1159" s="19" t="s">
        <v>7</v>
      </c>
      <c r="H1159" s="20" t="s">
        <v>7</v>
      </c>
      <c r="I1159" s="20" t="s">
        <v>7</v>
      </c>
      <c r="J1159" s="21" t="s">
        <v>7</v>
      </c>
      <c r="K1159" s="108" t="s">
        <v>7</v>
      </c>
      <c r="L1159" s="109" t="s">
        <v>7</v>
      </c>
      <c r="M1159" s="110"/>
      <c r="P1159" s="23"/>
      <c r="U1159" s="24"/>
    </row>
    <row r="1160" spans="5:21" s="15" customFormat="1" x14ac:dyDescent="0.3">
      <c r="E1160" s="18"/>
      <c r="F1160" s="25" t="s">
        <v>7</v>
      </c>
      <c r="G1160" s="19" t="s">
        <v>7</v>
      </c>
      <c r="H1160" s="20" t="s">
        <v>7</v>
      </c>
      <c r="I1160" s="20" t="s">
        <v>7</v>
      </c>
      <c r="J1160" s="21" t="s">
        <v>7</v>
      </c>
      <c r="K1160" s="108" t="s">
        <v>7</v>
      </c>
      <c r="L1160" s="109" t="s">
        <v>7</v>
      </c>
      <c r="M1160" s="110"/>
      <c r="P1160" s="23"/>
      <c r="U1160" s="24"/>
    </row>
    <row r="1161" spans="5:21" s="15" customFormat="1" x14ac:dyDescent="0.3">
      <c r="E1161" s="18"/>
      <c r="F1161" s="25" t="s">
        <v>7</v>
      </c>
      <c r="G1161" s="19" t="s">
        <v>7</v>
      </c>
      <c r="H1161" s="20" t="s">
        <v>7</v>
      </c>
      <c r="I1161" s="20" t="s">
        <v>7</v>
      </c>
      <c r="J1161" s="21" t="s">
        <v>7</v>
      </c>
      <c r="K1161" s="108" t="s">
        <v>7</v>
      </c>
      <c r="L1161" s="109" t="s">
        <v>7</v>
      </c>
      <c r="M1161" s="110"/>
      <c r="P1161" s="23"/>
      <c r="U1161" s="24"/>
    </row>
    <row r="1162" spans="5:21" s="15" customFormat="1" x14ac:dyDescent="0.3">
      <c r="E1162" s="18"/>
      <c r="F1162" s="25" t="s">
        <v>7</v>
      </c>
      <c r="G1162" s="19" t="s">
        <v>7</v>
      </c>
      <c r="H1162" s="20" t="s">
        <v>7</v>
      </c>
      <c r="I1162" s="20" t="s">
        <v>7</v>
      </c>
      <c r="J1162" s="21" t="s">
        <v>7</v>
      </c>
      <c r="K1162" s="108" t="s">
        <v>7</v>
      </c>
      <c r="L1162" s="109" t="s">
        <v>7</v>
      </c>
      <c r="M1162" s="110"/>
      <c r="P1162" s="23"/>
      <c r="U1162" s="24"/>
    </row>
    <row r="1163" spans="5:21" s="15" customFormat="1" x14ac:dyDescent="0.3">
      <c r="E1163" s="18"/>
      <c r="F1163" s="25" t="s">
        <v>7</v>
      </c>
      <c r="G1163" s="19" t="s">
        <v>7</v>
      </c>
      <c r="H1163" s="20" t="s">
        <v>7</v>
      </c>
      <c r="I1163" s="20" t="s">
        <v>7</v>
      </c>
      <c r="J1163" s="21" t="s">
        <v>7</v>
      </c>
      <c r="K1163" s="108" t="s">
        <v>7</v>
      </c>
      <c r="L1163" s="109" t="s">
        <v>7</v>
      </c>
      <c r="M1163" s="110"/>
      <c r="P1163" s="23"/>
      <c r="U1163" s="24"/>
    </row>
    <row r="1164" spans="5:21" s="15" customFormat="1" x14ac:dyDescent="0.3">
      <c r="E1164" s="18"/>
      <c r="F1164" s="25" t="s">
        <v>7</v>
      </c>
      <c r="G1164" s="19" t="s">
        <v>7</v>
      </c>
      <c r="H1164" s="20" t="s">
        <v>7</v>
      </c>
      <c r="I1164" s="20" t="s">
        <v>7</v>
      </c>
      <c r="J1164" s="21" t="s">
        <v>7</v>
      </c>
      <c r="K1164" s="108" t="s">
        <v>7</v>
      </c>
      <c r="L1164" s="109" t="s">
        <v>7</v>
      </c>
      <c r="M1164" s="110"/>
      <c r="P1164" s="23"/>
      <c r="U1164" s="24"/>
    </row>
    <row r="1165" spans="5:21" s="15" customFormat="1" x14ac:dyDescent="0.3">
      <c r="E1165" s="18"/>
      <c r="F1165" s="25" t="s">
        <v>7</v>
      </c>
      <c r="G1165" s="19" t="s">
        <v>7</v>
      </c>
      <c r="H1165" s="20" t="s">
        <v>7</v>
      </c>
      <c r="I1165" s="20" t="s">
        <v>7</v>
      </c>
      <c r="J1165" s="21" t="s">
        <v>7</v>
      </c>
      <c r="K1165" s="108" t="s">
        <v>7</v>
      </c>
      <c r="L1165" s="109" t="s">
        <v>7</v>
      </c>
      <c r="M1165" s="110"/>
      <c r="P1165" s="23"/>
      <c r="U1165" s="24"/>
    </row>
    <row r="1166" spans="5:21" s="15" customFormat="1" x14ac:dyDescent="0.3">
      <c r="E1166" s="18"/>
      <c r="F1166" s="25" t="s">
        <v>7</v>
      </c>
      <c r="G1166" s="19" t="s">
        <v>7</v>
      </c>
      <c r="H1166" s="20" t="s">
        <v>7</v>
      </c>
      <c r="I1166" s="20" t="s">
        <v>7</v>
      </c>
      <c r="J1166" s="21" t="s">
        <v>7</v>
      </c>
      <c r="K1166" s="108" t="s">
        <v>7</v>
      </c>
      <c r="L1166" s="109" t="s">
        <v>7</v>
      </c>
      <c r="M1166" s="110"/>
      <c r="P1166" s="23"/>
      <c r="U1166" s="24"/>
    </row>
    <row r="1167" spans="5:21" s="15" customFormat="1" x14ac:dyDescent="0.3">
      <c r="E1167" s="18"/>
      <c r="F1167" s="25" t="s">
        <v>7</v>
      </c>
      <c r="G1167" s="19" t="s">
        <v>7</v>
      </c>
      <c r="H1167" s="20" t="s">
        <v>7</v>
      </c>
      <c r="I1167" s="20" t="s">
        <v>7</v>
      </c>
      <c r="J1167" s="21" t="s">
        <v>7</v>
      </c>
      <c r="K1167" s="108" t="s">
        <v>7</v>
      </c>
      <c r="L1167" s="109" t="s">
        <v>7</v>
      </c>
      <c r="M1167" s="110"/>
      <c r="P1167" s="23"/>
      <c r="U1167" s="24"/>
    </row>
    <row r="1168" spans="5:21" s="15" customFormat="1" x14ac:dyDescent="0.3">
      <c r="E1168" s="18"/>
      <c r="F1168" s="25" t="s">
        <v>7</v>
      </c>
      <c r="G1168" s="19" t="s">
        <v>7</v>
      </c>
      <c r="H1168" s="20" t="s">
        <v>7</v>
      </c>
      <c r="I1168" s="20" t="s">
        <v>7</v>
      </c>
      <c r="J1168" s="21" t="s">
        <v>7</v>
      </c>
      <c r="K1168" s="108" t="s">
        <v>7</v>
      </c>
      <c r="L1168" s="109" t="s">
        <v>7</v>
      </c>
      <c r="M1168" s="110"/>
      <c r="P1168" s="23"/>
      <c r="U1168" s="24"/>
    </row>
    <row r="1169" spans="5:21" s="15" customFormat="1" x14ac:dyDescent="0.3">
      <c r="E1169" s="18"/>
      <c r="F1169" s="25" t="s">
        <v>7</v>
      </c>
      <c r="G1169" s="19" t="s">
        <v>7</v>
      </c>
      <c r="H1169" s="20" t="s">
        <v>7</v>
      </c>
      <c r="I1169" s="20" t="s">
        <v>7</v>
      </c>
      <c r="J1169" s="21" t="s">
        <v>7</v>
      </c>
      <c r="K1169" s="108" t="s">
        <v>7</v>
      </c>
      <c r="L1169" s="109" t="s">
        <v>7</v>
      </c>
      <c r="M1169" s="110"/>
      <c r="P1169" s="23"/>
      <c r="U1169" s="24"/>
    </row>
    <row r="1170" spans="5:21" s="15" customFormat="1" x14ac:dyDescent="0.3">
      <c r="E1170" s="18"/>
      <c r="F1170" s="25" t="s">
        <v>7</v>
      </c>
      <c r="G1170" s="19" t="s">
        <v>7</v>
      </c>
      <c r="H1170" s="20" t="s">
        <v>7</v>
      </c>
      <c r="I1170" s="20" t="s">
        <v>7</v>
      </c>
      <c r="J1170" s="21" t="s">
        <v>7</v>
      </c>
      <c r="K1170" s="108" t="s">
        <v>7</v>
      </c>
      <c r="L1170" s="109" t="s">
        <v>7</v>
      </c>
      <c r="M1170" s="110"/>
      <c r="P1170" s="23"/>
      <c r="U1170" s="24"/>
    </row>
    <row r="1171" spans="5:21" s="15" customFormat="1" x14ac:dyDescent="0.3">
      <c r="E1171" s="18"/>
      <c r="F1171" s="25" t="s">
        <v>7</v>
      </c>
      <c r="G1171" s="19" t="s">
        <v>7</v>
      </c>
      <c r="H1171" s="20" t="s">
        <v>7</v>
      </c>
      <c r="I1171" s="20" t="s">
        <v>7</v>
      </c>
      <c r="J1171" s="21" t="s">
        <v>7</v>
      </c>
      <c r="K1171" s="108" t="s">
        <v>7</v>
      </c>
      <c r="L1171" s="109" t="s">
        <v>7</v>
      </c>
      <c r="M1171" s="110"/>
      <c r="P1171" s="23"/>
      <c r="U1171" s="24"/>
    </row>
    <row r="1172" spans="5:21" s="15" customFormat="1" x14ac:dyDescent="0.3">
      <c r="E1172" s="18"/>
      <c r="F1172" s="25" t="s">
        <v>7</v>
      </c>
      <c r="G1172" s="19" t="s">
        <v>7</v>
      </c>
      <c r="H1172" s="20" t="s">
        <v>7</v>
      </c>
      <c r="I1172" s="20" t="s">
        <v>7</v>
      </c>
      <c r="J1172" s="21" t="s">
        <v>7</v>
      </c>
      <c r="K1172" s="108" t="s">
        <v>7</v>
      </c>
      <c r="L1172" s="109" t="s">
        <v>7</v>
      </c>
      <c r="M1172" s="110"/>
      <c r="P1172" s="23"/>
      <c r="U1172" s="24"/>
    </row>
    <row r="1173" spans="5:21" s="15" customFormat="1" x14ac:dyDescent="0.3">
      <c r="E1173" s="18"/>
      <c r="F1173" s="25" t="s">
        <v>7</v>
      </c>
      <c r="G1173" s="19" t="s">
        <v>7</v>
      </c>
      <c r="H1173" s="20" t="s">
        <v>7</v>
      </c>
      <c r="I1173" s="20" t="s">
        <v>7</v>
      </c>
      <c r="J1173" s="21" t="s">
        <v>7</v>
      </c>
      <c r="K1173" s="108" t="s">
        <v>7</v>
      </c>
      <c r="L1173" s="109" t="s">
        <v>7</v>
      </c>
      <c r="M1173" s="110"/>
      <c r="P1173" s="23"/>
      <c r="U1173" s="24"/>
    </row>
    <row r="1174" spans="5:21" s="15" customFormat="1" x14ac:dyDescent="0.3">
      <c r="E1174" s="18"/>
      <c r="F1174" s="25" t="s">
        <v>7</v>
      </c>
      <c r="G1174" s="19" t="s">
        <v>7</v>
      </c>
      <c r="H1174" s="20" t="s">
        <v>7</v>
      </c>
      <c r="I1174" s="20" t="s">
        <v>7</v>
      </c>
      <c r="J1174" s="21" t="s">
        <v>7</v>
      </c>
      <c r="K1174" s="108" t="s">
        <v>7</v>
      </c>
      <c r="L1174" s="109" t="s">
        <v>7</v>
      </c>
      <c r="M1174" s="110"/>
      <c r="P1174" s="23"/>
      <c r="U1174" s="24"/>
    </row>
    <row r="1175" spans="5:21" s="15" customFormat="1" x14ac:dyDescent="0.3">
      <c r="E1175" s="18"/>
      <c r="F1175" s="25" t="s">
        <v>7</v>
      </c>
      <c r="G1175" s="19" t="s">
        <v>7</v>
      </c>
      <c r="H1175" s="20" t="s">
        <v>7</v>
      </c>
      <c r="I1175" s="20" t="s">
        <v>7</v>
      </c>
      <c r="J1175" s="21" t="s">
        <v>7</v>
      </c>
      <c r="K1175" s="108" t="s">
        <v>7</v>
      </c>
      <c r="L1175" s="109" t="s">
        <v>7</v>
      </c>
      <c r="M1175" s="110"/>
      <c r="P1175" s="23"/>
      <c r="U1175" s="24"/>
    </row>
    <row r="1176" spans="5:21" s="15" customFormat="1" x14ac:dyDescent="0.3">
      <c r="E1176" s="18"/>
      <c r="F1176" s="25" t="s">
        <v>7</v>
      </c>
      <c r="G1176" s="19" t="s">
        <v>7</v>
      </c>
      <c r="H1176" s="20" t="s">
        <v>7</v>
      </c>
      <c r="I1176" s="20" t="s">
        <v>7</v>
      </c>
      <c r="J1176" s="21" t="s">
        <v>7</v>
      </c>
      <c r="K1176" s="108" t="s">
        <v>7</v>
      </c>
      <c r="L1176" s="109" t="s">
        <v>7</v>
      </c>
      <c r="M1176" s="110"/>
      <c r="P1176" s="23"/>
      <c r="U1176" s="24"/>
    </row>
    <row r="1177" spans="5:21" s="15" customFormat="1" x14ac:dyDescent="0.3">
      <c r="E1177" s="18"/>
      <c r="F1177" s="25" t="s">
        <v>7</v>
      </c>
      <c r="G1177" s="19" t="s">
        <v>7</v>
      </c>
      <c r="H1177" s="20" t="s">
        <v>7</v>
      </c>
      <c r="I1177" s="20" t="s">
        <v>7</v>
      </c>
      <c r="J1177" s="21" t="s">
        <v>7</v>
      </c>
      <c r="K1177" s="108" t="s">
        <v>7</v>
      </c>
      <c r="L1177" s="109" t="s">
        <v>7</v>
      </c>
      <c r="M1177" s="110"/>
      <c r="P1177" s="23"/>
      <c r="U1177" s="24"/>
    </row>
    <row r="1178" spans="5:21" s="15" customFormat="1" x14ac:dyDescent="0.3">
      <c r="E1178" s="18"/>
      <c r="F1178" s="25" t="s">
        <v>7</v>
      </c>
      <c r="G1178" s="19" t="s">
        <v>7</v>
      </c>
      <c r="H1178" s="20" t="s">
        <v>7</v>
      </c>
      <c r="I1178" s="20" t="s">
        <v>7</v>
      </c>
      <c r="J1178" s="21" t="s">
        <v>7</v>
      </c>
      <c r="K1178" s="108" t="s">
        <v>7</v>
      </c>
      <c r="L1178" s="109" t="s">
        <v>7</v>
      </c>
      <c r="M1178" s="110"/>
      <c r="P1178" s="23"/>
      <c r="U1178" s="24"/>
    </row>
    <row r="1179" spans="5:21" s="15" customFormat="1" x14ac:dyDescent="0.3">
      <c r="E1179" s="18"/>
      <c r="F1179" s="25" t="s">
        <v>7</v>
      </c>
      <c r="G1179" s="19" t="s">
        <v>7</v>
      </c>
      <c r="H1179" s="20" t="s">
        <v>7</v>
      </c>
      <c r="I1179" s="20" t="s">
        <v>7</v>
      </c>
      <c r="J1179" s="21" t="s">
        <v>7</v>
      </c>
      <c r="K1179" s="108" t="s">
        <v>7</v>
      </c>
      <c r="L1179" s="109" t="s">
        <v>7</v>
      </c>
      <c r="M1179" s="110"/>
      <c r="P1179" s="23"/>
      <c r="U1179" s="24"/>
    </row>
    <row r="1180" spans="5:21" s="15" customFormat="1" x14ac:dyDescent="0.3">
      <c r="E1180" s="18"/>
      <c r="F1180" s="25" t="s">
        <v>7</v>
      </c>
      <c r="G1180" s="19" t="s">
        <v>7</v>
      </c>
      <c r="H1180" s="20" t="s">
        <v>7</v>
      </c>
      <c r="I1180" s="20" t="s">
        <v>7</v>
      </c>
      <c r="J1180" s="21" t="s">
        <v>7</v>
      </c>
      <c r="K1180" s="108" t="s">
        <v>7</v>
      </c>
      <c r="L1180" s="109" t="s">
        <v>7</v>
      </c>
      <c r="M1180" s="110"/>
      <c r="P1180" s="23"/>
      <c r="U1180" s="24"/>
    </row>
    <row r="1181" spans="5:21" s="15" customFormat="1" x14ac:dyDescent="0.3">
      <c r="E1181" s="18"/>
      <c r="F1181" s="25" t="s">
        <v>7</v>
      </c>
      <c r="G1181" s="19" t="s">
        <v>7</v>
      </c>
      <c r="H1181" s="20" t="s">
        <v>7</v>
      </c>
      <c r="I1181" s="20" t="s">
        <v>7</v>
      </c>
      <c r="J1181" s="21" t="s">
        <v>7</v>
      </c>
      <c r="K1181" s="108" t="s">
        <v>7</v>
      </c>
      <c r="L1181" s="109" t="s">
        <v>7</v>
      </c>
      <c r="M1181" s="110"/>
      <c r="P1181" s="23"/>
      <c r="U1181" s="24"/>
    </row>
    <row r="1182" spans="5:21" s="15" customFormat="1" x14ac:dyDescent="0.3">
      <c r="E1182" s="18"/>
      <c r="F1182" s="25" t="s">
        <v>7</v>
      </c>
      <c r="G1182" s="19" t="s">
        <v>7</v>
      </c>
      <c r="H1182" s="20" t="s">
        <v>7</v>
      </c>
      <c r="I1182" s="20" t="s">
        <v>7</v>
      </c>
      <c r="J1182" s="21" t="s">
        <v>7</v>
      </c>
      <c r="K1182" s="108" t="s">
        <v>7</v>
      </c>
      <c r="L1182" s="109" t="s">
        <v>7</v>
      </c>
      <c r="M1182" s="110"/>
      <c r="P1182" s="23"/>
      <c r="U1182" s="24"/>
    </row>
    <row r="1183" spans="5:21" s="15" customFormat="1" x14ac:dyDescent="0.3">
      <c r="E1183" s="18"/>
      <c r="F1183" s="25" t="s">
        <v>7</v>
      </c>
      <c r="G1183" s="19" t="s">
        <v>7</v>
      </c>
      <c r="H1183" s="20" t="s">
        <v>7</v>
      </c>
      <c r="I1183" s="20" t="s">
        <v>7</v>
      </c>
      <c r="J1183" s="21" t="s">
        <v>7</v>
      </c>
      <c r="K1183" s="108" t="s">
        <v>7</v>
      </c>
      <c r="L1183" s="109" t="s">
        <v>7</v>
      </c>
      <c r="M1183" s="110"/>
      <c r="P1183" s="23"/>
      <c r="U1183" s="24"/>
    </row>
    <row r="1184" spans="5:21" s="15" customFormat="1" x14ac:dyDescent="0.3">
      <c r="E1184" s="18"/>
      <c r="F1184" s="25" t="s">
        <v>7</v>
      </c>
      <c r="G1184" s="19" t="s">
        <v>7</v>
      </c>
      <c r="H1184" s="20" t="s">
        <v>7</v>
      </c>
      <c r="I1184" s="20" t="s">
        <v>7</v>
      </c>
      <c r="J1184" s="21" t="s">
        <v>7</v>
      </c>
      <c r="K1184" s="108" t="s">
        <v>7</v>
      </c>
      <c r="L1184" s="109" t="s">
        <v>7</v>
      </c>
      <c r="M1184" s="110"/>
      <c r="P1184" s="23"/>
      <c r="U1184" s="24"/>
    </row>
    <row r="1185" spans="5:21" s="15" customFormat="1" x14ac:dyDescent="0.3">
      <c r="E1185" s="18"/>
      <c r="F1185" s="25" t="s">
        <v>7</v>
      </c>
      <c r="G1185" s="19" t="s">
        <v>7</v>
      </c>
      <c r="H1185" s="20" t="s">
        <v>7</v>
      </c>
      <c r="I1185" s="20" t="s">
        <v>7</v>
      </c>
      <c r="J1185" s="21" t="s">
        <v>7</v>
      </c>
      <c r="K1185" s="108" t="s">
        <v>7</v>
      </c>
      <c r="L1185" s="109" t="s">
        <v>7</v>
      </c>
      <c r="M1185" s="110"/>
      <c r="P1185" s="23"/>
      <c r="U1185" s="24"/>
    </row>
    <row r="1186" spans="5:21" s="15" customFormat="1" x14ac:dyDescent="0.3">
      <c r="E1186" s="18"/>
      <c r="F1186" s="25" t="s">
        <v>7</v>
      </c>
      <c r="G1186" s="19" t="s">
        <v>7</v>
      </c>
      <c r="H1186" s="20" t="s">
        <v>7</v>
      </c>
      <c r="I1186" s="20" t="s">
        <v>7</v>
      </c>
      <c r="J1186" s="21" t="s">
        <v>7</v>
      </c>
      <c r="K1186" s="108" t="s">
        <v>7</v>
      </c>
      <c r="L1186" s="109" t="s">
        <v>7</v>
      </c>
      <c r="M1186" s="110"/>
      <c r="P1186" s="23"/>
      <c r="U1186" s="24"/>
    </row>
    <row r="1187" spans="5:21" s="15" customFormat="1" x14ac:dyDescent="0.3">
      <c r="E1187" s="18"/>
      <c r="F1187" s="25" t="s">
        <v>7</v>
      </c>
      <c r="G1187" s="19" t="s">
        <v>7</v>
      </c>
      <c r="H1187" s="20" t="s">
        <v>7</v>
      </c>
      <c r="I1187" s="20" t="s">
        <v>7</v>
      </c>
      <c r="J1187" s="21" t="s">
        <v>7</v>
      </c>
      <c r="K1187" s="108" t="s">
        <v>7</v>
      </c>
      <c r="L1187" s="109" t="s">
        <v>7</v>
      </c>
      <c r="M1187" s="110"/>
      <c r="P1187" s="23"/>
      <c r="U1187" s="24"/>
    </row>
    <row r="1188" spans="5:21" s="15" customFormat="1" x14ac:dyDescent="0.3">
      <c r="E1188" s="18"/>
      <c r="F1188" s="25" t="s">
        <v>7</v>
      </c>
      <c r="G1188" s="19" t="s">
        <v>7</v>
      </c>
      <c r="H1188" s="20" t="s">
        <v>7</v>
      </c>
      <c r="I1188" s="20" t="s">
        <v>7</v>
      </c>
      <c r="J1188" s="21" t="s">
        <v>7</v>
      </c>
      <c r="K1188" s="108" t="s">
        <v>7</v>
      </c>
      <c r="L1188" s="109" t="s">
        <v>7</v>
      </c>
      <c r="M1188" s="110"/>
      <c r="P1188" s="23"/>
      <c r="U1188" s="24"/>
    </row>
    <row r="1189" spans="5:21" s="15" customFormat="1" x14ac:dyDescent="0.3">
      <c r="E1189" s="18"/>
      <c r="F1189" s="25" t="s">
        <v>7</v>
      </c>
      <c r="G1189" s="19" t="s">
        <v>7</v>
      </c>
      <c r="H1189" s="20" t="s">
        <v>7</v>
      </c>
      <c r="I1189" s="20" t="s">
        <v>7</v>
      </c>
      <c r="J1189" s="21" t="s">
        <v>7</v>
      </c>
      <c r="K1189" s="108" t="s">
        <v>7</v>
      </c>
      <c r="L1189" s="109" t="s">
        <v>7</v>
      </c>
      <c r="M1189" s="110"/>
      <c r="P1189" s="23"/>
      <c r="U1189" s="24"/>
    </row>
    <row r="1190" spans="5:21" s="15" customFormat="1" x14ac:dyDescent="0.3">
      <c r="E1190" s="18"/>
      <c r="F1190" s="25" t="s">
        <v>7</v>
      </c>
      <c r="G1190" s="19" t="s">
        <v>7</v>
      </c>
      <c r="H1190" s="20" t="s">
        <v>7</v>
      </c>
      <c r="I1190" s="20" t="s">
        <v>7</v>
      </c>
      <c r="J1190" s="21" t="s">
        <v>7</v>
      </c>
      <c r="K1190" s="108" t="s">
        <v>7</v>
      </c>
      <c r="L1190" s="109" t="s">
        <v>7</v>
      </c>
      <c r="M1190" s="110"/>
      <c r="P1190" s="23"/>
      <c r="U1190" s="24"/>
    </row>
    <row r="1191" spans="5:21" s="15" customFormat="1" x14ac:dyDescent="0.3">
      <c r="E1191" s="18"/>
      <c r="F1191" s="25" t="s">
        <v>7</v>
      </c>
      <c r="G1191" s="19" t="s">
        <v>7</v>
      </c>
      <c r="H1191" s="20" t="s">
        <v>7</v>
      </c>
      <c r="I1191" s="20" t="s">
        <v>7</v>
      </c>
      <c r="J1191" s="21" t="s">
        <v>7</v>
      </c>
      <c r="K1191" s="108" t="s">
        <v>7</v>
      </c>
      <c r="L1191" s="109" t="s">
        <v>7</v>
      </c>
      <c r="M1191" s="110"/>
      <c r="P1191" s="23"/>
      <c r="U1191" s="24"/>
    </row>
    <row r="1192" spans="5:21" s="15" customFormat="1" x14ac:dyDescent="0.3">
      <c r="E1192" s="18"/>
      <c r="F1192" s="25" t="s">
        <v>7</v>
      </c>
      <c r="G1192" s="19" t="s">
        <v>7</v>
      </c>
      <c r="H1192" s="20" t="s">
        <v>7</v>
      </c>
      <c r="I1192" s="20" t="s">
        <v>7</v>
      </c>
      <c r="J1192" s="21" t="s">
        <v>7</v>
      </c>
      <c r="K1192" s="108" t="s">
        <v>7</v>
      </c>
      <c r="L1192" s="109" t="s">
        <v>7</v>
      </c>
      <c r="M1192" s="110"/>
      <c r="P1192" s="23"/>
      <c r="U1192" s="24"/>
    </row>
    <row r="1193" spans="5:21" s="15" customFormat="1" x14ac:dyDescent="0.3">
      <c r="E1193" s="18"/>
      <c r="F1193" s="25" t="s">
        <v>7</v>
      </c>
      <c r="G1193" s="19" t="s">
        <v>7</v>
      </c>
      <c r="H1193" s="20" t="s">
        <v>7</v>
      </c>
      <c r="I1193" s="20" t="s">
        <v>7</v>
      </c>
      <c r="J1193" s="21" t="s">
        <v>7</v>
      </c>
      <c r="K1193" s="108" t="s">
        <v>7</v>
      </c>
      <c r="L1193" s="109" t="s">
        <v>7</v>
      </c>
      <c r="M1193" s="110"/>
      <c r="P1193" s="23"/>
      <c r="U1193" s="24"/>
    </row>
    <row r="1194" spans="5:21" s="15" customFormat="1" x14ac:dyDescent="0.3">
      <c r="E1194" s="18"/>
      <c r="F1194" s="25" t="s">
        <v>7</v>
      </c>
      <c r="G1194" s="19" t="s">
        <v>7</v>
      </c>
      <c r="H1194" s="20" t="s">
        <v>7</v>
      </c>
      <c r="I1194" s="20" t="s">
        <v>7</v>
      </c>
      <c r="J1194" s="21" t="s">
        <v>7</v>
      </c>
      <c r="K1194" s="108" t="s">
        <v>7</v>
      </c>
      <c r="L1194" s="109" t="s">
        <v>7</v>
      </c>
      <c r="M1194" s="110"/>
      <c r="P1194" s="23"/>
      <c r="U1194" s="24"/>
    </row>
    <row r="1195" spans="5:21" s="15" customFormat="1" x14ac:dyDescent="0.3">
      <c r="E1195" s="18"/>
      <c r="F1195" s="25" t="s">
        <v>7</v>
      </c>
      <c r="G1195" s="19" t="s">
        <v>7</v>
      </c>
      <c r="H1195" s="20" t="s">
        <v>7</v>
      </c>
      <c r="I1195" s="20" t="s">
        <v>7</v>
      </c>
      <c r="J1195" s="21" t="s">
        <v>7</v>
      </c>
      <c r="K1195" s="108" t="s">
        <v>7</v>
      </c>
      <c r="L1195" s="109" t="s">
        <v>7</v>
      </c>
      <c r="M1195" s="110"/>
      <c r="P1195" s="23"/>
      <c r="U1195" s="24"/>
    </row>
    <row r="1196" spans="5:21" s="15" customFormat="1" x14ac:dyDescent="0.3">
      <c r="E1196" s="18"/>
      <c r="F1196" s="25" t="s">
        <v>7</v>
      </c>
      <c r="G1196" s="19" t="s">
        <v>7</v>
      </c>
      <c r="H1196" s="20" t="s">
        <v>7</v>
      </c>
      <c r="I1196" s="20" t="s">
        <v>7</v>
      </c>
      <c r="J1196" s="21" t="s">
        <v>7</v>
      </c>
      <c r="K1196" s="108" t="s">
        <v>7</v>
      </c>
      <c r="L1196" s="109" t="s">
        <v>7</v>
      </c>
      <c r="M1196" s="110"/>
      <c r="P1196" s="23"/>
      <c r="U1196" s="24"/>
    </row>
    <row r="1197" spans="5:21" s="15" customFormat="1" x14ac:dyDescent="0.3">
      <c r="E1197" s="18"/>
      <c r="F1197" s="25" t="s">
        <v>7</v>
      </c>
      <c r="G1197" s="19" t="s">
        <v>7</v>
      </c>
      <c r="H1197" s="20" t="s">
        <v>7</v>
      </c>
      <c r="I1197" s="20" t="s">
        <v>7</v>
      </c>
      <c r="J1197" s="21" t="s">
        <v>7</v>
      </c>
      <c r="K1197" s="108" t="s">
        <v>7</v>
      </c>
      <c r="L1197" s="109" t="s">
        <v>7</v>
      </c>
      <c r="M1197" s="110"/>
      <c r="P1197" s="23"/>
      <c r="U1197" s="24"/>
    </row>
    <row r="1198" spans="5:21" s="15" customFormat="1" x14ac:dyDescent="0.3">
      <c r="E1198" s="18"/>
      <c r="F1198" s="25" t="s">
        <v>7</v>
      </c>
      <c r="G1198" s="19" t="s">
        <v>7</v>
      </c>
      <c r="H1198" s="20" t="s">
        <v>7</v>
      </c>
      <c r="I1198" s="20" t="s">
        <v>7</v>
      </c>
      <c r="J1198" s="21" t="s">
        <v>7</v>
      </c>
      <c r="K1198" s="108" t="s">
        <v>7</v>
      </c>
      <c r="L1198" s="109" t="s">
        <v>7</v>
      </c>
      <c r="M1198" s="110"/>
      <c r="P1198" s="23"/>
      <c r="U1198" s="24"/>
    </row>
    <row r="1199" spans="5:21" s="15" customFormat="1" x14ac:dyDescent="0.3">
      <c r="E1199" s="18"/>
      <c r="F1199" s="25" t="s">
        <v>7</v>
      </c>
      <c r="G1199" s="19" t="s">
        <v>7</v>
      </c>
      <c r="H1199" s="20" t="s">
        <v>7</v>
      </c>
      <c r="I1199" s="20" t="s">
        <v>7</v>
      </c>
      <c r="J1199" s="21" t="s">
        <v>7</v>
      </c>
      <c r="K1199" s="108" t="s">
        <v>7</v>
      </c>
      <c r="L1199" s="109" t="s">
        <v>7</v>
      </c>
      <c r="M1199" s="110"/>
      <c r="P1199" s="23"/>
      <c r="U1199" s="24"/>
    </row>
    <row r="1200" spans="5:21" s="15" customFormat="1" x14ac:dyDescent="0.3">
      <c r="E1200" s="18"/>
      <c r="F1200" s="25" t="s">
        <v>7</v>
      </c>
      <c r="G1200" s="19" t="s">
        <v>7</v>
      </c>
      <c r="H1200" s="20" t="s">
        <v>7</v>
      </c>
      <c r="I1200" s="20" t="s">
        <v>7</v>
      </c>
      <c r="J1200" s="21" t="s">
        <v>7</v>
      </c>
      <c r="K1200" s="108" t="s">
        <v>7</v>
      </c>
      <c r="L1200" s="109" t="s">
        <v>7</v>
      </c>
      <c r="M1200" s="110"/>
      <c r="P1200" s="23"/>
      <c r="U1200" s="24"/>
    </row>
    <row r="1201" spans="5:21" s="15" customFormat="1" x14ac:dyDescent="0.3">
      <c r="E1201" s="18"/>
      <c r="F1201" s="25" t="s">
        <v>7</v>
      </c>
      <c r="G1201" s="19" t="s">
        <v>7</v>
      </c>
      <c r="H1201" s="20" t="s">
        <v>7</v>
      </c>
      <c r="I1201" s="20" t="s">
        <v>7</v>
      </c>
      <c r="J1201" s="21" t="s">
        <v>7</v>
      </c>
      <c r="K1201" s="108" t="s">
        <v>7</v>
      </c>
      <c r="L1201" s="109" t="s">
        <v>7</v>
      </c>
      <c r="M1201" s="110"/>
      <c r="P1201" s="23"/>
      <c r="U1201" s="24"/>
    </row>
    <row r="1202" spans="5:21" s="15" customFormat="1" x14ac:dyDescent="0.3">
      <c r="E1202" s="18"/>
      <c r="F1202" s="25" t="s">
        <v>7</v>
      </c>
      <c r="G1202" s="19" t="s">
        <v>7</v>
      </c>
      <c r="H1202" s="20" t="s">
        <v>7</v>
      </c>
      <c r="I1202" s="20" t="s">
        <v>7</v>
      </c>
      <c r="J1202" s="21" t="s">
        <v>7</v>
      </c>
      <c r="K1202" s="108" t="s">
        <v>7</v>
      </c>
      <c r="L1202" s="109" t="s">
        <v>7</v>
      </c>
      <c r="M1202" s="110"/>
      <c r="P1202" s="23"/>
      <c r="U1202" s="24"/>
    </row>
    <row r="1203" spans="5:21" s="15" customFormat="1" x14ac:dyDescent="0.3">
      <c r="E1203" s="18"/>
      <c r="F1203" s="25" t="s">
        <v>7</v>
      </c>
      <c r="G1203" s="19" t="s">
        <v>7</v>
      </c>
      <c r="H1203" s="20" t="s">
        <v>7</v>
      </c>
      <c r="I1203" s="20" t="s">
        <v>7</v>
      </c>
      <c r="J1203" s="21" t="s">
        <v>7</v>
      </c>
      <c r="K1203" s="108" t="s">
        <v>7</v>
      </c>
      <c r="L1203" s="109" t="s">
        <v>7</v>
      </c>
      <c r="M1203" s="110"/>
      <c r="P1203" s="23"/>
      <c r="U1203" s="24"/>
    </row>
    <row r="1204" spans="5:21" s="15" customFormat="1" x14ac:dyDescent="0.3">
      <c r="E1204" s="18"/>
      <c r="F1204" s="25" t="s">
        <v>7</v>
      </c>
      <c r="G1204" s="19" t="s">
        <v>7</v>
      </c>
      <c r="H1204" s="20" t="s">
        <v>7</v>
      </c>
      <c r="I1204" s="20" t="s">
        <v>7</v>
      </c>
      <c r="J1204" s="21" t="s">
        <v>7</v>
      </c>
      <c r="K1204" s="108" t="s">
        <v>7</v>
      </c>
      <c r="L1204" s="109" t="s">
        <v>7</v>
      </c>
      <c r="M1204" s="110"/>
      <c r="P1204" s="23"/>
      <c r="U1204" s="24"/>
    </row>
    <row r="1205" spans="5:21" s="15" customFormat="1" x14ac:dyDescent="0.3">
      <c r="E1205" s="18"/>
      <c r="F1205" s="25" t="s">
        <v>7</v>
      </c>
      <c r="G1205" s="19" t="s">
        <v>7</v>
      </c>
      <c r="H1205" s="20" t="s">
        <v>7</v>
      </c>
      <c r="I1205" s="20" t="s">
        <v>7</v>
      </c>
      <c r="J1205" s="21" t="s">
        <v>7</v>
      </c>
      <c r="K1205" s="108" t="s">
        <v>7</v>
      </c>
      <c r="L1205" s="109" t="s">
        <v>7</v>
      </c>
      <c r="M1205" s="110"/>
      <c r="P1205" s="23"/>
      <c r="U1205" s="24"/>
    </row>
    <row r="1206" spans="5:21" s="15" customFormat="1" x14ac:dyDescent="0.3">
      <c r="E1206" s="18"/>
      <c r="F1206" s="25" t="s">
        <v>7</v>
      </c>
      <c r="G1206" s="19" t="s">
        <v>7</v>
      </c>
      <c r="H1206" s="20" t="s">
        <v>7</v>
      </c>
      <c r="I1206" s="20" t="s">
        <v>7</v>
      </c>
      <c r="J1206" s="21" t="s">
        <v>7</v>
      </c>
      <c r="K1206" s="108" t="s">
        <v>7</v>
      </c>
      <c r="L1206" s="109" t="s">
        <v>7</v>
      </c>
      <c r="M1206" s="110"/>
      <c r="P1206" s="23"/>
      <c r="U1206" s="24"/>
    </row>
    <row r="1207" spans="5:21" s="15" customFormat="1" x14ac:dyDescent="0.3">
      <c r="E1207" s="18"/>
      <c r="F1207" s="25" t="s">
        <v>7</v>
      </c>
      <c r="G1207" s="19" t="s">
        <v>7</v>
      </c>
      <c r="H1207" s="20" t="s">
        <v>7</v>
      </c>
      <c r="I1207" s="20" t="s">
        <v>7</v>
      </c>
      <c r="J1207" s="21" t="s">
        <v>7</v>
      </c>
      <c r="K1207" s="108" t="s">
        <v>7</v>
      </c>
      <c r="L1207" s="109" t="s">
        <v>7</v>
      </c>
      <c r="M1207" s="110"/>
      <c r="P1207" s="23"/>
      <c r="U1207" s="24"/>
    </row>
    <row r="1208" spans="5:21" s="15" customFormat="1" x14ac:dyDescent="0.3">
      <c r="E1208" s="18"/>
      <c r="F1208" s="25" t="s">
        <v>7</v>
      </c>
      <c r="G1208" s="19" t="s">
        <v>7</v>
      </c>
      <c r="H1208" s="20" t="s">
        <v>7</v>
      </c>
      <c r="I1208" s="20" t="s">
        <v>7</v>
      </c>
      <c r="J1208" s="21" t="s">
        <v>7</v>
      </c>
      <c r="K1208" s="108" t="s">
        <v>7</v>
      </c>
      <c r="L1208" s="109" t="s">
        <v>7</v>
      </c>
      <c r="M1208" s="110"/>
      <c r="P1208" s="23"/>
      <c r="U1208" s="24"/>
    </row>
    <row r="1209" spans="5:21" s="15" customFormat="1" x14ac:dyDescent="0.3">
      <c r="E1209" s="18"/>
      <c r="F1209" s="25" t="s">
        <v>7</v>
      </c>
      <c r="G1209" s="19" t="s">
        <v>7</v>
      </c>
      <c r="H1209" s="20" t="s">
        <v>7</v>
      </c>
      <c r="I1209" s="20" t="s">
        <v>7</v>
      </c>
      <c r="J1209" s="21" t="s">
        <v>7</v>
      </c>
      <c r="K1209" s="108" t="s">
        <v>7</v>
      </c>
      <c r="L1209" s="109" t="s">
        <v>7</v>
      </c>
      <c r="M1209" s="110"/>
      <c r="P1209" s="23"/>
      <c r="U1209" s="24"/>
    </row>
    <row r="1210" spans="5:21" s="15" customFormat="1" x14ac:dyDescent="0.3">
      <c r="E1210" s="18"/>
      <c r="F1210" s="25" t="s">
        <v>7</v>
      </c>
      <c r="G1210" s="19" t="s">
        <v>7</v>
      </c>
      <c r="H1210" s="20" t="s">
        <v>7</v>
      </c>
      <c r="I1210" s="20" t="s">
        <v>7</v>
      </c>
      <c r="J1210" s="21" t="s">
        <v>7</v>
      </c>
      <c r="K1210" s="108" t="s">
        <v>7</v>
      </c>
      <c r="L1210" s="109" t="s">
        <v>7</v>
      </c>
      <c r="M1210" s="110"/>
      <c r="P1210" s="23"/>
      <c r="U1210" s="24"/>
    </row>
    <row r="1211" spans="5:21" s="15" customFormat="1" x14ac:dyDescent="0.3">
      <c r="E1211" s="18"/>
      <c r="F1211" s="25" t="s">
        <v>7</v>
      </c>
      <c r="G1211" s="19" t="s">
        <v>7</v>
      </c>
      <c r="H1211" s="20" t="s">
        <v>7</v>
      </c>
      <c r="I1211" s="20" t="s">
        <v>7</v>
      </c>
      <c r="J1211" s="21" t="s">
        <v>7</v>
      </c>
      <c r="K1211" s="108" t="s">
        <v>7</v>
      </c>
      <c r="L1211" s="109" t="s">
        <v>7</v>
      </c>
      <c r="M1211" s="110"/>
      <c r="P1211" s="23"/>
      <c r="U1211" s="24"/>
    </row>
    <row r="1212" spans="5:21" s="15" customFormat="1" x14ac:dyDescent="0.3">
      <c r="E1212" s="18"/>
      <c r="F1212" s="25" t="s">
        <v>7</v>
      </c>
      <c r="G1212" s="19" t="s">
        <v>7</v>
      </c>
      <c r="H1212" s="20" t="s">
        <v>7</v>
      </c>
      <c r="I1212" s="20" t="s">
        <v>7</v>
      </c>
      <c r="J1212" s="21" t="s">
        <v>7</v>
      </c>
      <c r="K1212" s="108" t="s">
        <v>7</v>
      </c>
      <c r="L1212" s="109" t="s">
        <v>7</v>
      </c>
      <c r="M1212" s="110"/>
      <c r="P1212" s="23"/>
      <c r="U1212" s="24"/>
    </row>
    <row r="1213" spans="5:21" s="15" customFormat="1" x14ac:dyDescent="0.3">
      <c r="E1213" s="18"/>
      <c r="F1213" s="25" t="s">
        <v>7</v>
      </c>
      <c r="G1213" s="19" t="s">
        <v>7</v>
      </c>
      <c r="H1213" s="20" t="s">
        <v>7</v>
      </c>
      <c r="I1213" s="20" t="s">
        <v>7</v>
      </c>
      <c r="J1213" s="21" t="s">
        <v>7</v>
      </c>
      <c r="K1213" s="108" t="s">
        <v>7</v>
      </c>
      <c r="L1213" s="109" t="s">
        <v>7</v>
      </c>
      <c r="M1213" s="110"/>
      <c r="P1213" s="23"/>
      <c r="U1213" s="24"/>
    </row>
    <row r="1214" spans="5:21" s="15" customFormat="1" x14ac:dyDescent="0.3">
      <c r="E1214" s="18"/>
      <c r="F1214" s="25" t="s">
        <v>7</v>
      </c>
      <c r="G1214" s="19" t="s">
        <v>7</v>
      </c>
      <c r="H1214" s="20" t="s">
        <v>7</v>
      </c>
      <c r="I1214" s="20" t="s">
        <v>7</v>
      </c>
      <c r="J1214" s="21" t="s">
        <v>7</v>
      </c>
      <c r="K1214" s="108" t="s">
        <v>7</v>
      </c>
      <c r="L1214" s="109" t="s">
        <v>7</v>
      </c>
      <c r="M1214" s="110"/>
      <c r="P1214" s="23"/>
      <c r="U1214" s="24"/>
    </row>
    <row r="1215" spans="5:21" s="15" customFormat="1" x14ac:dyDescent="0.3">
      <c r="E1215" s="18"/>
      <c r="F1215" s="25" t="s">
        <v>7</v>
      </c>
      <c r="G1215" s="19" t="s">
        <v>7</v>
      </c>
      <c r="H1215" s="20" t="s">
        <v>7</v>
      </c>
      <c r="I1215" s="20" t="s">
        <v>7</v>
      </c>
      <c r="J1215" s="21" t="s">
        <v>7</v>
      </c>
      <c r="K1215" s="108" t="s">
        <v>7</v>
      </c>
      <c r="L1215" s="109" t="s">
        <v>7</v>
      </c>
      <c r="M1215" s="110"/>
      <c r="P1215" s="23"/>
      <c r="U1215" s="24"/>
    </row>
    <row r="1216" spans="5:21" s="15" customFormat="1" x14ac:dyDescent="0.3">
      <c r="E1216" s="18"/>
      <c r="F1216" s="25" t="s">
        <v>7</v>
      </c>
      <c r="G1216" s="19" t="s">
        <v>7</v>
      </c>
      <c r="H1216" s="20" t="s">
        <v>7</v>
      </c>
      <c r="I1216" s="20" t="s">
        <v>7</v>
      </c>
      <c r="J1216" s="21" t="s">
        <v>7</v>
      </c>
      <c r="K1216" s="108" t="s">
        <v>7</v>
      </c>
      <c r="L1216" s="109" t="s">
        <v>7</v>
      </c>
      <c r="M1216" s="110"/>
      <c r="P1216" s="23"/>
      <c r="U1216" s="24"/>
    </row>
    <row r="1217" spans="5:21" s="15" customFormat="1" x14ac:dyDescent="0.3">
      <c r="E1217" s="18"/>
      <c r="F1217" s="25" t="s">
        <v>7</v>
      </c>
      <c r="G1217" s="19" t="s">
        <v>7</v>
      </c>
      <c r="H1217" s="20" t="s">
        <v>7</v>
      </c>
      <c r="I1217" s="20" t="s">
        <v>7</v>
      </c>
      <c r="J1217" s="21" t="s">
        <v>7</v>
      </c>
      <c r="K1217" s="108" t="s">
        <v>7</v>
      </c>
      <c r="L1217" s="109" t="s">
        <v>7</v>
      </c>
      <c r="M1217" s="110"/>
      <c r="P1217" s="23"/>
      <c r="U1217" s="24"/>
    </row>
    <row r="1218" spans="5:21" s="15" customFormat="1" x14ac:dyDescent="0.3">
      <c r="E1218" s="18"/>
      <c r="F1218" s="25" t="s">
        <v>7</v>
      </c>
      <c r="G1218" s="19" t="s">
        <v>7</v>
      </c>
      <c r="H1218" s="20" t="s">
        <v>7</v>
      </c>
      <c r="I1218" s="20" t="s">
        <v>7</v>
      </c>
      <c r="J1218" s="21" t="s">
        <v>7</v>
      </c>
      <c r="K1218" s="108" t="s">
        <v>7</v>
      </c>
      <c r="L1218" s="109" t="s">
        <v>7</v>
      </c>
      <c r="M1218" s="110"/>
      <c r="P1218" s="23"/>
      <c r="U1218" s="24"/>
    </row>
    <row r="1219" spans="5:21" s="15" customFormat="1" x14ac:dyDescent="0.3">
      <c r="E1219" s="18"/>
      <c r="F1219" s="25" t="s">
        <v>7</v>
      </c>
      <c r="G1219" s="19" t="s">
        <v>7</v>
      </c>
      <c r="H1219" s="20" t="s">
        <v>7</v>
      </c>
      <c r="I1219" s="20" t="s">
        <v>7</v>
      </c>
      <c r="J1219" s="21" t="s">
        <v>7</v>
      </c>
      <c r="K1219" s="108" t="s">
        <v>7</v>
      </c>
      <c r="L1219" s="109" t="s">
        <v>7</v>
      </c>
      <c r="M1219" s="110"/>
      <c r="P1219" s="23"/>
      <c r="U1219" s="24"/>
    </row>
    <row r="1220" spans="5:21" s="15" customFormat="1" x14ac:dyDescent="0.3">
      <c r="E1220" s="18"/>
      <c r="F1220" s="25" t="s">
        <v>7</v>
      </c>
      <c r="G1220" s="19" t="s">
        <v>7</v>
      </c>
      <c r="H1220" s="20" t="s">
        <v>7</v>
      </c>
      <c r="I1220" s="20" t="s">
        <v>7</v>
      </c>
      <c r="J1220" s="21" t="s">
        <v>7</v>
      </c>
      <c r="K1220" s="108" t="s">
        <v>7</v>
      </c>
      <c r="L1220" s="109" t="s">
        <v>7</v>
      </c>
      <c r="M1220" s="110"/>
      <c r="P1220" s="23"/>
      <c r="U1220" s="24"/>
    </row>
    <row r="1221" spans="5:21" s="15" customFormat="1" x14ac:dyDescent="0.3">
      <c r="E1221" s="18"/>
      <c r="F1221" s="25" t="s">
        <v>7</v>
      </c>
      <c r="G1221" s="19" t="s">
        <v>7</v>
      </c>
      <c r="H1221" s="20" t="s">
        <v>7</v>
      </c>
      <c r="I1221" s="20" t="s">
        <v>7</v>
      </c>
      <c r="J1221" s="21" t="s">
        <v>7</v>
      </c>
      <c r="K1221" s="108" t="s">
        <v>7</v>
      </c>
      <c r="L1221" s="109" t="s">
        <v>7</v>
      </c>
      <c r="M1221" s="110"/>
      <c r="P1221" s="23"/>
      <c r="U1221" s="24"/>
    </row>
    <row r="1222" spans="5:21" s="15" customFormat="1" x14ac:dyDescent="0.3">
      <c r="E1222" s="18"/>
      <c r="F1222" s="25" t="s">
        <v>7</v>
      </c>
      <c r="G1222" s="19" t="s">
        <v>7</v>
      </c>
      <c r="H1222" s="20" t="s">
        <v>7</v>
      </c>
      <c r="I1222" s="20" t="s">
        <v>7</v>
      </c>
      <c r="J1222" s="21" t="s">
        <v>7</v>
      </c>
      <c r="K1222" s="108" t="s">
        <v>7</v>
      </c>
      <c r="L1222" s="109" t="s">
        <v>7</v>
      </c>
      <c r="M1222" s="110"/>
      <c r="P1222" s="23"/>
      <c r="U1222" s="24"/>
    </row>
    <row r="1223" spans="5:21" s="15" customFormat="1" x14ac:dyDescent="0.3">
      <c r="E1223" s="18"/>
      <c r="F1223" s="25" t="s">
        <v>7</v>
      </c>
      <c r="G1223" s="19" t="s">
        <v>7</v>
      </c>
      <c r="H1223" s="20" t="s">
        <v>7</v>
      </c>
      <c r="I1223" s="20" t="s">
        <v>7</v>
      </c>
      <c r="J1223" s="21" t="s">
        <v>7</v>
      </c>
      <c r="K1223" s="108" t="s">
        <v>7</v>
      </c>
      <c r="L1223" s="109" t="s">
        <v>7</v>
      </c>
      <c r="M1223" s="110"/>
      <c r="P1223" s="23"/>
      <c r="U1223" s="24"/>
    </row>
    <row r="1224" spans="5:21" s="15" customFormat="1" x14ac:dyDescent="0.3">
      <c r="E1224" s="18"/>
      <c r="F1224" s="25" t="s">
        <v>7</v>
      </c>
      <c r="G1224" s="19" t="s">
        <v>7</v>
      </c>
      <c r="H1224" s="20" t="s">
        <v>7</v>
      </c>
      <c r="I1224" s="20" t="s">
        <v>7</v>
      </c>
      <c r="J1224" s="21" t="s">
        <v>7</v>
      </c>
      <c r="K1224" s="108" t="s">
        <v>7</v>
      </c>
      <c r="L1224" s="109" t="s">
        <v>7</v>
      </c>
      <c r="M1224" s="110"/>
      <c r="P1224" s="23"/>
      <c r="U1224" s="24"/>
    </row>
    <row r="1225" spans="5:21" s="15" customFormat="1" x14ac:dyDescent="0.3">
      <c r="E1225" s="18"/>
      <c r="F1225" s="25" t="s">
        <v>7</v>
      </c>
      <c r="G1225" s="19" t="s">
        <v>7</v>
      </c>
      <c r="H1225" s="20" t="s">
        <v>7</v>
      </c>
      <c r="I1225" s="20" t="s">
        <v>7</v>
      </c>
      <c r="J1225" s="21" t="s">
        <v>7</v>
      </c>
      <c r="K1225" s="108" t="s">
        <v>7</v>
      </c>
      <c r="L1225" s="109" t="s">
        <v>7</v>
      </c>
      <c r="M1225" s="110"/>
      <c r="P1225" s="23"/>
      <c r="U1225" s="24"/>
    </row>
    <row r="1226" spans="5:21" s="15" customFormat="1" x14ac:dyDescent="0.3">
      <c r="E1226" s="18"/>
      <c r="F1226" s="25" t="s">
        <v>7</v>
      </c>
      <c r="G1226" s="19" t="s">
        <v>7</v>
      </c>
      <c r="H1226" s="20" t="s">
        <v>7</v>
      </c>
      <c r="I1226" s="20" t="s">
        <v>7</v>
      </c>
      <c r="J1226" s="21" t="s">
        <v>7</v>
      </c>
      <c r="K1226" s="108" t="s">
        <v>7</v>
      </c>
      <c r="L1226" s="109" t="s">
        <v>7</v>
      </c>
      <c r="M1226" s="110"/>
      <c r="P1226" s="23"/>
      <c r="U1226" s="24"/>
    </row>
    <row r="1227" spans="5:21" s="15" customFormat="1" x14ac:dyDescent="0.3">
      <c r="E1227" s="18"/>
      <c r="F1227" s="25" t="s">
        <v>7</v>
      </c>
      <c r="G1227" s="19" t="s">
        <v>7</v>
      </c>
      <c r="H1227" s="20" t="s">
        <v>7</v>
      </c>
      <c r="I1227" s="20" t="s">
        <v>7</v>
      </c>
      <c r="J1227" s="21" t="s">
        <v>7</v>
      </c>
      <c r="K1227" s="108" t="s">
        <v>7</v>
      </c>
      <c r="L1227" s="109" t="s">
        <v>7</v>
      </c>
      <c r="M1227" s="110"/>
      <c r="P1227" s="23"/>
      <c r="U1227" s="24"/>
    </row>
    <row r="1228" spans="5:21" s="15" customFormat="1" x14ac:dyDescent="0.3">
      <c r="E1228" s="18"/>
      <c r="F1228" s="25" t="s">
        <v>7</v>
      </c>
      <c r="G1228" s="19" t="s">
        <v>7</v>
      </c>
      <c r="H1228" s="20" t="s">
        <v>7</v>
      </c>
      <c r="I1228" s="20" t="s">
        <v>7</v>
      </c>
      <c r="J1228" s="21" t="s">
        <v>7</v>
      </c>
      <c r="K1228" s="108" t="s">
        <v>7</v>
      </c>
      <c r="L1228" s="109" t="s">
        <v>7</v>
      </c>
      <c r="M1228" s="110"/>
      <c r="P1228" s="23"/>
      <c r="U1228" s="24"/>
    </row>
    <row r="1229" spans="5:21" s="15" customFormat="1" x14ac:dyDescent="0.3">
      <c r="E1229" s="18"/>
      <c r="F1229" s="25" t="s">
        <v>7</v>
      </c>
      <c r="G1229" s="19" t="s">
        <v>7</v>
      </c>
      <c r="H1229" s="20" t="s">
        <v>7</v>
      </c>
      <c r="I1229" s="20" t="s">
        <v>7</v>
      </c>
      <c r="J1229" s="21" t="s">
        <v>7</v>
      </c>
      <c r="K1229" s="108" t="s">
        <v>7</v>
      </c>
      <c r="L1229" s="109" t="s">
        <v>7</v>
      </c>
      <c r="M1229" s="110"/>
      <c r="P1229" s="23"/>
      <c r="U1229" s="24"/>
    </row>
    <row r="1230" spans="5:21" s="15" customFormat="1" x14ac:dyDescent="0.3">
      <c r="E1230" s="18"/>
      <c r="F1230" s="25" t="s">
        <v>7</v>
      </c>
      <c r="G1230" s="19" t="s">
        <v>7</v>
      </c>
      <c r="H1230" s="20" t="s">
        <v>7</v>
      </c>
      <c r="I1230" s="20" t="s">
        <v>7</v>
      </c>
      <c r="J1230" s="21" t="s">
        <v>7</v>
      </c>
      <c r="K1230" s="108" t="s">
        <v>7</v>
      </c>
      <c r="L1230" s="109" t="s">
        <v>7</v>
      </c>
      <c r="M1230" s="110"/>
      <c r="P1230" s="23"/>
      <c r="U1230" s="24"/>
    </row>
    <row r="1231" spans="5:21" s="15" customFormat="1" x14ac:dyDescent="0.3">
      <c r="E1231" s="18"/>
      <c r="F1231" s="25" t="s">
        <v>7</v>
      </c>
      <c r="G1231" s="19" t="s">
        <v>7</v>
      </c>
      <c r="H1231" s="20" t="s">
        <v>7</v>
      </c>
      <c r="I1231" s="20" t="s">
        <v>7</v>
      </c>
      <c r="J1231" s="21" t="s">
        <v>7</v>
      </c>
      <c r="K1231" s="108" t="s">
        <v>7</v>
      </c>
      <c r="L1231" s="109" t="s">
        <v>7</v>
      </c>
      <c r="M1231" s="110"/>
      <c r="P1231" s="23"/>
      <c r="U1231" s="24"/>
    </row>
    <row r="1232" spans="5:21" s="15" customFormat="1" x14ac:dyDescent="0.3">
      <c r="E1232" s="18"/>
      <c r="F1232" s="25" t="s">
        <v>7</v>
      </c>
      <c r="G1232" s="19" t="s">
        <v>7</v>
      </c>
      <c r="H1232" s="20" t="s">
        <v>7</v>
      </c>
      <c r="I1232" s="20" t="s">
        <v>7</v>
      </c>
      <c r="J1232" s="21" t="s">
        <v>7</v>
      </c>
      <c r="K1232" s="108" t="s">
        <v>7</v>
      </c>
      <c r="L1232" s="109" t="s">
        <v>7</v>
      </c>
      <c r="M1232" s="110"/>
      <c r="P1232" s="23"/>
      <c r="U1232" s="24"/>
    </row>
    <row r="1233" spans="5:21" s="15" customFormat="1" x14ac:dyDescent="0.3">
      <c r="E1233" s="18"/>
      <c r="F1233" s="25" t="s">
        <v>7</v>
      </c>
      <c r="G1233" s="19" t="s">
        <v>7</v>
      </c>
      <c r="H1233" s="20" t="s">
        <v>7</v>
      </c>
      <c r="I1233" s="20" t="s">
        <v>7</v>
      </c>
      <c r="J1233" s="21" t="s">
        <v>7</v>
      </c>
      <c r="K1233" s="108" t="s">
        <v>7</v>
      </c>
      <c r="L1233" s="109" t="s">
        <v>7</v>
      </c>
      <c r="M1233" s="110"/>
      <c r="P1233" s="23"/>
      <c r="U1233" s="24"/>
    </row>
    <row r="1234" spans="5:21" s="15" customFormat="1" x14ac:dyDescent="0.3">
      <c r="E1234" s="18"/>
      <c r="F1234" s="25" t="s">
        <v>7</v>
      </c>
      <c r="G1234" s="19" t="s">
        <v>7</v>
      </c>
      <c r="H1234" s="20" t="s">
        <v>7</v>
      </c>
      <c r="I1234" s="20" t="s">
        <v>7</v>
      </c>
      <c r="J1234" s="21" t="s">
        <v>7</v>
      </c>
      <c r="K1234" s="108" t="s">
        <v>7</v>
      </c>
      <c r="L1234" s="109" t="s">
        <v>7</v>
      </c>
      <c r="M1234" s="110"/>
      <c r="P1234" s="23"/>
      <c r="U1234" s="24"/>
    </row>
    <row r="1235" spans="5:21" s="15" customFormat="1" x14ac:dyDescent="0.3">
      <c r="E1235" s="18"/>
      <c r="F1235" s="25" t="s">
        <v>7</v>
      </c>
      <c r="G1235" s="19" t="s">
        <v>7</v>
      </c>
      <c r="H1235" s="20" t="s">
        <v>7</v>
      </c>
      <c r="I1235" s="20" t="s">
        <v>7</v>
      </c>
      <c r="J1235" s="21" t="s">
        <v>7</v>
      </c>
      <c r="K1235" s="108" t="s">
        <v>7</v>
      </c>
      <c r="L1235" s="109" t="s">
        <v>7</v>
      </c>
      <c r="M1235" s="110"/>
      <c r="P1235" s="23"/>
      <c r="U1235" s="24"/>
    </row>
    <row r="1236" spans="5:21" s="15" customFormat="1" x14ac:dyDescent="0.3">
      <c r="E1236" s="18"/>
      <c r="F1236" s="25" t="s">
        <v>7</v>
      </c>
      <c r="G1236" s="19" t="s">
        <v>7</v>
      </c>
      <c r="H1236" s="20" t="s">
        <v>7</v>
      </c>
      <c r="I1236" s="20" t="s">
        <v>7</v>
      </c>
      <c r="J1236" s="21" t="s">
        <v>7</v>
      </c>
      <c r="K1236" s="108" t="s">
        <v>7</v>
      </c>
      <c r="L1236" s="109" t="s">
        <v>7</v>
      </c>
      <c r="M1236" s="110"/>
      <c r="P1236" s="23"/>
      <c r="U1236" s="24"/>
    </row>
    <row r="1237" spans="5:21" s="15" customFormat="1" x14ac:dyDescent="0.3">
      <c r="E1237" s="18"/>
      <c r="F1237" s="25" t="s">
        <v>7</v>
      </c>
      <c r="G1237" s="19" t="s">
        <v>7</v>
      </c>
      <c r="H1237" s="20" t="s">
        <v>7</v>
      </c>
      <c r="I1237" s="20" t="s">
        <v>7</v>
      </c>
      <c r="J1237" s="21" t="s">
        <v>7</v>
      </c>
      <c r="K1237" s="108" t="s">
        <v>7</v>
      </c>
      <c r="L1237" s="109" t="s">
        <v>7</v>
      </c>
      <c r="M1237" s="110"/>
      <c r="P1237" s="23"/>
      <c r="U1237" s="24"/>
    </row>
    <row r="1238" spans="5:21" s="15" customFormat="1" x14ac:dyDescent="0.3">
      <c r="E1238" s="18"/>
      <c r="F1238" s="25" t="s">
        <v>7</v>
      </c>
      <c r="G1238" s="19" t="s">
        <v>7</v>
      </c>
      <c r="H1238" s="20" t="s">
        <v>7</v>
      </c>
      <c r="I1238" s="20" t="s">
        <v>7</v>
      </c>
      <c r="J1238" s="21" t="s">
        <v>7</v>
      </c>
      <c r="K1238" s="108" t="s">
        <v>7</v>
      </c>
      <c r="L1238" s="109" t="s">
        <v>7</v>
      </c>
      <c r="M1238" s="110"/>
      <c r="P1238" s="23"/>
      <c r="U1238" s="24"/>
    </row>
    <row r="1239" spans="5:21" s="15" customFormat="1" x14ac:dyDescent="0.3">
      <c r="E1239" s="18"/>
      <c r="F1239" s="25" t="s">
        <v>7</v>
      </c>
      <c r="G1239" s="19" t="s">
        <v>7</v>
      </c>
      <c r="H1239" s="20" t="s">
        <v>7</v>
      </c>
      <c r="I1239" s="20" t="s">
        <v>7</v>
      </c>
      <c r="J1239" s="21" t="s">
        <v>7</v>
      </c>
      <c r="K1239" s="108" t="s">
        <v>7</v>
      </c>
      <c r="L1239" s="109" t="s">
        <v>7</v>
      </c>
      <c r="M1239" s="110"/>
      <c r="P1239" s="23"/>
      <c r="U1239" s="24"/>
    </row>
    <row r="1240" spans="5:21" s="15" customFormat="1" x14ac:dyDescent="0.3">
      <c r="E1240" s="18"/>
      <c r="F1240" s="25" t="s">
        <v>7</v>
      </c>
      <c r="G1240" s="19" t="s">
        <v>7</v>
      </c>
      <c r="H1240" s="20" t="s">
        <v>7</v>
      </c>
      <c r="I1240" s="20" t="s">
        <v>7</v>
      </c>
      <c r="J1240" s="21" t="s">
        <v>7</v>
      </c>
      <c r="K1240" s="108" t="s">
        <v>7</v>
      </c>
      <c r="L1240" s="109" t="s">
        <v>7</v>
      </c>
      <c r="M1240" s="110"/>
      <c r="P1240" s="23"/>
      <c r="U1240" s="24"/>
    </row>
    <row r="1241" spans="5:21" s="15" customFormat="1" x14ac:dyDescent="0.3">
      <c r="E1241" s="18"/>
      <c r="F1241" s="25" t="s">
        <v>7</v>
      </c>
      <c r="G1241" s="19" t="s">
        <v>7</v>
      </c>
      <c r="H1241" s="20" t="s">
        <v>7</v>
      </c>
      <c r="I1241" s="20" t="s">
        <v>7</v>
      </c>
      <c r="J1241" s="21" t="s">
        <v>7</v>
      </c>
      <c r="K1241" s="108" t="s">
        <v>7</v>
      </c>
      <c r="L1241" s="109" t="s">
        <v>7</v>
      </c>
      <c r="M1241" s="110"/>
      <c r="P1241" s="23"/>
      <c r="U1241" s="24"/>
    </row>
    <row r="1242" spans="5:21" s="15" customFormat="1" x14ac:dyDescent="0.3">
      <c r="E1242" s="18"/>
      <c r="F1242" s="25" t="s">
        <v>7</v>
      </c>
      <c r="G1242" s="19" t="s">
        <v>7</v>
      </c>
      <c r="H1242" s="20" t="s">
        <v>7</v>
      </c>
      <c r="I1242" s="20" t="s">
        <v>7</v>
      </c>
      <c r="J1242" s="21" t="s">
        <v>7</v>
      </c>
      <c r="K1242" s="108" t="s">
        <v>7</v>
      </c>
      <c r="L1242" s="109" t="s">
        <v>7</v>
      </c>
      <c r="M1242" s="110"/>
      <c r="P1242" s="23"/>
      <c r="U1242" s="24"/>
    </row>
    <row r="1243" spans="5:21" s="15" customFormat="1" x14ac:dyDescent="0.3">
      <c r="E1243" s="18"/>
      <c r="F1243" s="25" t="s">
        <v>7</v>
      </c>
      <c r="G1243" s="19" t="s">
        <v>7</v>
      </c>
      <c r="H1243" s="20" t="s">
        <v>7</v>
      </c>
      <c r="I1243" s="20" t="s">
        <v>7</v>
      </c>
      <c r="J1243" s="21" t="s">
        <v>7</v>
      </c>
      <c r="K1243" s="108" t="s">
        <v>7</v>
      </c>
      <c r="L1243" s="109" t="s">
        <v>7</v>
      </c>
      <c r="M1243" s="110"/>
      <c r="P1243" s="23"/>
      <c r="U1243" s="24"/>
    </row>
    <row r="1244" spans="5:21" s="15" customFormat="1" x14ac:dyDescent="0.3">
      <c r="E1244" s="18"/>
      <c r="F1244" s="25" t="s">
        <v>7</v>
      </c>
      <c r="G1244" s="19" t="s">
        <v>7</v>
      </c>
      <c r="H1244" s="20" t="s">
        <v>7</v>
      </c>
      <c r="I1244" s="20" t="s">
        <v>7</v>
      </c>
      <c r="J1244" s="21" t="s">
        <v>7</v>
      </c>
      <c r="K1244" s="108" t="s">
        <v>7</v>
      </c>
      <c r="L1244" s="109" t="s">
        <v>7</v>
      </c>
      <c r="M1244" s="110"/>
      <c r="P1244" s="23"/>
      <c r="U1244" s="24"/>
    </row>
    <row r="1245" spans="5:21" s="15" customFormat="1" x14ac:dyDescent="0.3">
      <c r="E1245" s="18"/>
      <c r="F1245" s="25" t="s">
        <v>7</v>
      </c>
      <c r="G1245" s="19" t="s">
        <v>7</v>
      </c>
      <c r="H1245" s="20" t="s">
        <v>7</v>
      </c>
      <c r="I1245" s="20" t="s">
        <v>7</v>
      </c>
      <c r="J1245" s="21" t="s">
        <v>7</v>
      </c>
      <c r="K1245" s="108" t="s">
        <v>7</v>
      </c>
      <c r="L1245" s="109" t="s">
        <v>7</v>
      </c>
      <c r="M1245" s="110"/>
      <c r="P1245" s="23"/>
      <c r="U1245" s="24"/>
    </row>
    <row r="1246" spans="5:21" s="15" customFormat="1" x14ac:dyDescent="0.3">
      <c r="E1246" s="18"/>
      <c r="F1246" s="25" t="s">
        <v>7</v>
      </c>
      <c r="G1246" s="19" t="s">
        <v>7</v>
      </c>
      <c r="H1246" s="20" t="s">
        <v>7</v>
      </c>
      <c r="I1246" s="20" t="s">
        <v>7</v>
      </c>
      <c r="J1246" s="21" t="s">
        <v>7</v>
      </c>
      <c r="K1246" s="108" t="s">
        <v>7</v>
      </c>
      <c r="L1246" s="109" t="s">
        <v>7</v>
      </c>
      <c r="M1246" s="110"/>
      <c r="P1246" s="23"/>
      <c r="U1246" s="24"/>
    </row>
    <row r="1247" spans="5:21" s="15" customFormat="1" x14ac:dyDescent="0.3">
      <c r="E1247" s="18"/>
      <c r="F1247" s="25" t="s">
        <v>7</v>
      </c>
      <c r="G1247" s="19" t="s">
        <v>7</v>
      </c>
      <c r="H1247" s="20" t="s">
        <v>7</v>
      </c>
      <c r="I1247" s="20" t="s">
        <v>7</v>
      </c>
      <c r="J1247" s="21" t="s">
        <v>7</v>
      </c>
      <c r="K1247" s="108" t="s">
        <v>7</v>
      </c>
      <c r="L1247" s="109" t="s">
        <v>7</v>
      </c>
      <c r="M1247" s="110"/>
      <c r="P1247" s="23"/>
      <c r="U1247" s="24"/>
    </row>
    <row r="1248" spans="5:21" s="15" customFormat="1" x14ac:dyDescent="0.3">
      <c r="E1248" s="18"/>
      <c r="F1248" s="25" t="s">
        <v>7</v>
      </c>
      <c r="G1248" s="19" t="s">
        <v>7</v>
      </c>
      <c r="H1248" s="20" t="s">
        <v>7</v>
      </c>
      <c r="I1248" s="20" t="s">
        <v>7</v>
      </c>
      <c r="J1248" s="21" t="s">
        <v>7</v>
      </c>
      <c r="K1248" s="108" t="s">
        <v>7</v>
      </c>
      <c r="L1248" s="109" t="s">
        <v>7</v>
      </c>
      <c r="M1248" s="110"/>
      <c r="P1248" s="23"/>
      <c r="U1248" s="24"/>
    </row>
    <row r="1249" spans="5:21" s="15" customFormat="1" x14ac:dyDescent="0.3">
      <c r="E1249" s="18"/>
      <c r="F1249" s="25" t="s">
        <v>7</v>
      </c>
      <c r="G1249" s="19" t="s">
        <v>7</v>
      </c>
      <c r="H1249" s="20" t="s">
        <v>7</v>
      </c>
      <c r="I1249" s="20" t="s">
        <v>7</v>
      </c>
      <c r="J1249" s="21" t="s">
        <v>7</v>
      </c>
      <c r="K1249" s="108" t="s">
        <v>7</v>
      </c>
      <c r="L1249" s="109" t="s">
        <v>7</v>
      </c>
      <c r="M1249" s="110"/>
      <c r="P1249" s="23"/>
      <c r="U1249" s="24"/>
    </row>
    <row r="1250" spans="5:21" s="15" customFormat="1" x14ac:dyDescent="0.3">
      <c r="E1250" s="18"/>
      <c r="F1250" s="25" t="s">
        <v>7</v>
      </c>
      <c r="G1250" s="19" t="s">
        <v>7</v>
      </c>
      <c r="H1250" s="20" t="s">
        <v>7</v>
      </c>
      <c r="I1250" s="20" t="s">
        <v>7</v>
      </c>
      <c r="J1250" s="21" t="s">
        <v>7</v>
      </c>
      <c r="K1250" s="108" t="s">
        <v>7</v>
      </c>
      <c r="L1250" s="109" t="s">
        <v>7</v>
      </c>
      <c r="M1250" s="110"/>
      <c r="P1250" s="23"/>
      <c r="U1250" s="24"/>
    </row>
    <row r="1251" spans="5:21" s="15" customFormat="1" x14ac:dyDescent="0.3">
      <c r="E1251" s="18"/>
      <c r="F1251" s="25" t="s">
        <v>7</v>
      </c>
      <c r="G1251" s="19" t="s">
        <v>7</v>
      </c>
      <c r="H1251" s="20" t="s">
        <v>7</v>
      </c>
      <c r="I1251" s="20" t="s">
        <v>7</v>
      </c>
      <c r="J1251" s="21" t="s">
        <v>7</v>
      </c>
      <c r="K1251" s="108" t="s">
        <v>7</v>
      </c>
      <c r="L1251" s="109" t="s">
        <v>7</v>
      </c>
      <c r="M1251" s="110"/>
      <c r="P1251" s="23"/>
      <c r="U1251" s="24"/>
    </row>
    <row r="1252" spans="5:21" s="15" customFormat="1" x14ac:dyDescent="0.3">
      <c r="E1252" s="18"/>
      <c r="F1252" s="25" t="s">
        <v>7</v>
      </c>
      <c r="G1252" s="19" t="s">
        <v>7</v>
      </c>
      <c r="H1252" s="20" t="s">
        <v>7</v>
      </c>
      <c r="I1252" s="20" t="s">
        <v>7</v>
      </c>
      <c r="J1252" s="21" t="s">
        <v>7</v>
      </c>
      <c r="K1252" s="108" t="s">
        <v>7</v>
      </c>
      <c r="L1252" s="109" t="s">
        <v>7</v>
      </c>
      <c r="M1252" s="110"/>
      <c r="P1252" s="23"/>
      <c r="U1252" s="24"/>
    </row>
    <row r="1253" spans="5:21" s="15" customFormat="1" x14ac:dyDescent="0.3">
      <c r="E1253" s="18"/>
      <c r="F1253" s="25" t="s">
        <v>7</v>
      </c>
      <c r="G1253" s="19" t="s">
        <v>7</v>
      </c>
      <c r="H1253" s="20" t="s">
        <v>7</v>
      </c>
      <c r="I1253" s="20" t="s">
        <v>7</v>
      </c>
      <c r="J1253" s="21" t="s">
        <v>7</v>
      </c>
      <c r="K1253" s="108" t="s">
        <v>7</v>
      </c>
      <c r="L1253" s="109" t="s">
        <v>7</v>
      </c>
      <c r="M1253" s="110"/>
      <c r="P1253" s="23"/>
      <c r="U1253" s="24"/>
    </row>
    <row r="1254" spans="5:21" s="15" customFormat="1" x14ac:dyDescent="0.3">
      <c r="E1254" s="18"/>
      <c r="F1254" s="25" t="s">
        <v>7</v>
      </c>
      <c r="G1254" s="19" t="s">
        <v>7</v>
      </c>
      <c r="H1254" s="20" t="s">
        <v>7</v>
      </c>
      <c r="I1254" s="20" t="s">
        <v>7</v>
      </c>
      <c r="J1254" s="21" t="s">
        <v>7</v>
      </c>
      <c r="K1254" s="108" t="s">
        <v>7</v>
      </c>
      <c r="L1254" s="109" t="s">
        <v>7</v>
      </c>
      <c r="M1254" s="110"/>
      <c r="P1254" s="23"/>
      <c r="U1254" s="24"/>
    </row>
    <row r="1255" spans="5:21" s="15" customFormat="1" x14ac:dyDescent="0.3">
      <c r="E1255" s="18"/>
      <c r="F1255" s="25" t="s">
        <v>7</v>
      </c>
      <c r="G1255" s="19" t="s">
        <v>7</v>
      </c>
      <c r="H1255" s="20" t="s">
        <v>7</v>
      </c>
      <c r="I1255" s="20" t="s">
        <v>7</v>
      </c>
      <c r="J1255" s="21" t="s">
        <v>7</v>
      </c>
      <c r="K1255" s="108" t="s">
        <v>7</v>
      </c>
      <c r="L1255" s="109" t="s">
        <v>7</v>
      </c>
      <c r="M1255" s="110"/>
      <c r="P1255" s="23"/>
      <c r="U1255" s="24"/>
    </row>
    <row r="1256" spans="5:21" s="15" customFormat="1" x14ac:dyDescent="0.3">
      <c r="E1256" s="18"/>
      <c r="F1256" s="25" t="s">
        <v>7</v>
      </c>
      <c r="G1256" s="19" t="s">
        <v>7</v>
      </c>
      <c r="H1256" s="20" t="s">
        <v>7</v>
      </c>
      <c r="I1256" s="20" t="s">
        <v>7</v>
      </c>
      <c r="J1256" s="21" t="s">
        <v>7</v>
      </c>
      <c r="K1256" s="108" t="s">
        <v>7</v>
      </c>
      <c r="L1256" s="109" t="s">
        <v>7</v>
      </c>
      <c r="M1256" s="110"/>
      <c r="P1256" s="23"/>
      <c r="U1256" s="24"/>
    </row>
    <row r="1257" spans="5:21" s="15" customFormat="1" x14ac:dyDescent="0.3">
      <c r="E1257" s="18"/>
      <c r="F1257" s="25" t="s">
        <v>7</v>
      </c>
      <c r="G1257" s="19" t="s">
        <v>7</v>
      </c>
      <c r="H1257" s="20" t="s">
        <v>7</v>
      </c>
      <c r="I1257" s="20" t="s">
        <v>7</v>
      </c>
      <c r="J1257" s="21" t="s">
        <v>7</v>
      </c>
      <c r="K1257" s="108" t="s">
        <v>7</v>
      </c>
      <c r="L1257" s="109" t="s">
        <v>7</v>
      </c>
      <c r="M1257" s="110"/>
      <c r="P1257" s="23"/>
      <c r="U1257" s="24"/>
    </row>
    <row r="1258" spans="5:21" s="15" customFormat="1" x14ac:dyDescent="0.3">
      <c r="E1258" s="18"/>
      <c r="F1258" s="25" t="s">
        <v>7</v>
      </c>
      <c r="G1258" s="19" t="s">
        <v>7</v>
      </c>
      <c r="H1258" s="20" t="s">
        <v>7</v>
      </c>
      <c r="I1258" s="20" t="s">
        <v>7</v>
      </c>
      <c r="J1258" s="21" t="s">
        <v>7</v>
      </c>
      <c r="K1258" s="108" t="s">
        <v>7</v>
      </c>
      <c r="L1258" s="109" t="s">
        <v>7</v>
      </c>
      <c r="M1258" s="110"/>
      <c r="P1258" s="23"/>
      <c r="U1258" s="24"/>
    </row>
    <row r="1259" spans="5:21" s="15" customFormat="1" x14ac:dyDescent="0.3">
      <c r="E1259" s="18"/>
      <c r="F1259" s="25" t="s">
        <v>7</v>
      </c>
      <c r="G1259" s="19" t="s">
        <v>7</v>
      </c>
      <c r="H1259" s="20" t="s">
        <v>7</v>
      </c>
      <c r="I1259" s="20" t="s">
        <v>7</v>
      </c>
      <c r="J1259" s="21" t="s">
        <v>7</v>
      </c>
      <c r="K1259" s="108" t="s">
        <v>7</v>
      </c>
      <c r="L1259" s="109" t="s">
        <v>7</v>
      </c>
      <c r="M1259" s="110"/>
      <c r="P1259" s="23"/>
      <c r="U1259" s="24"/>
    </row>
    <row r="1260" spans="5:21" s="15" customFormat="1" x14ac:dyDescent="0.3">
      <c r="E1260" s="18"/>
      <c r="F1260" s="25" t="s">
        <v>7</v>
      </c>
      <c r="G1260" s="19" t="s">
        <v>7</v>
      </c>
      <c r="H1260" s="20" t="s">
        <v>7</v>
      </c>
      <c r="I1260" s="20" t="s">
        <v>7</v>
      </c>
      <c r="J1260" s="21" t="s">
        <v>7</v>
      </c>
      <c r="K1260" s="108" t="s">
        <v>7</v>
      </c>
      <c r="L1260" s="109" t="s">
        <v>7</v>
      </c>
      <c r="M1260" s="110"/>
      <c r="P1260" s="23"/>
      <c r="U1260" s="24"/>
    </row>
    <row r="1261" spans="5:21" s="15" customFormat="1" x14ac:dyDescent="0.3">
      <c r="E1261" s="18"/>
      <c r="F1261" s="25" t="s">
        <v>7</v>
      </c>
      <c r="G1261" s="19" t="s">
        <v>7</v>
      </c>
      <c r="H1261" s="20" t="s">
        <v>7</v>
      </c>
      <c r="I1261" s="20" t="s">
        <v>7</v>
      </c>
      <c r="J1261" s="21" t="s">
        <v>7</v>
      </c>
      <c r="K1261" s="108" t="s">
        <v>7</v>
      </c>
      <c r="L1261" s="109" t="s">
        <v>7</v>
      </c>
      <c r="M1261" s="110"/>
      <c r="P1261" s="23"/>
      <c r="U1261" s="24"/>
    </row>
    <row r="1262" spans="5:21" s="15" customFormat="1" x14ac:dyDescent="0.3">
      <c r="E1262" s="18"/>
      <c r="F1262" s="25" t="s">
        <v>7</v>
      </c>
      <c r="G1262" s="19" t="s">
        <v>7</v>
      </c>
      <c r="H1262" s="20" t="s">
        <v>7</v>
      </c>
      <c r="I1262" s="20" t="s">
        <v>7</v>
      </c>
      <c r="J1262" s="21" t="s">
        <v>7</v>
      </c>
      <c r="K1262" s="108" t="s">
        <v>7</v>
      </c>
      <c r="L1262" s="109" t="s">
        <v>7</v>
      </c>
      <c r="M1262" s="110"/>
      <c r="P1262" s="23"/>
      <c r="U1262" s="24"/>
    </row>
    <row r="1263" spans="5:21" s="15" customFormat="1" x14ac:dyDescent="0.3">
      <c r="E1263" s="18"/>
      <c r="F1263" s="25" t="s">
        <v>7</v>
      </c>
      <c r="G1263" s="19" t="s">
        <v>7</v>
      </c>
      <c r="H1263" s="20" t="s">
        <v>7</v>
      </c>
      <c r="I1263" s="20" t="s">
        <v>7</v>
      </c>
      <c r="J1263" s="21" t="s">
        <v>7</v>
      </c>
      <c r="K1263" s="108" t="s">
        <v>7</v>
      </c>
      <c r="L1263" s="109" t="s">
        <v>7</v>
      </c>
      <c r="M1263" s="110"/>
      <c r="P1263" s="23"/>
      <c r="U1263" s="24"/>
    </row>
    <row r="1264" spans="5:21" s="15" customFormat="1" x14ac:dyDescent="0.3">
      <c r="E1264" s="18"/>
      <c r="F1264" s="25" t="s">
        <v>7</v>
      </c>
      <c r="G1264" s="19" t="s">
        <v>7</v>
      </c>
      <c r="H1264" s="20" t="s">
        <v>7</v>
      </c>
      <c r="I1264" s="20" t="s">
        <v>7</v>
      </c>
      <c r="J1264" s="21" t="s">
        <v>7</v>
      </c>
      <c r="K1264" s="108" t="s">
        <v>7</v>
      </c>
      <c r="L1264" s="109" t="s">
        <v>7</v>
      </c>
      <c r="M1264" s="110"/>
      <c r="P1264" s="23"/>
      <c r="U1264" s="24"/>
    </row>
    <row r="1265" spans="5:21" s="15" customFormat="1" x14ac:dyDescent="0.3">
      <c r="E1265" s="18"/>
      <c r="F1265" s="25" t="s">
        <v>7</v>
      </c>
      <c r="G1265" s="19" t="s">
        <v>7</v>
      </c>
      <c r="H1265" s="20" t="s">
        <v>7</v>
      </c>
      <c r="I1265" s="20" t="s">
        <v>7</v>
      </c>
      <c r="J1265" s="21" t="s">
        <v>7</v>
      </c>
      <c r="K1265" s="108" t="s">
        <v>7</v>
      </c>
      <c r="L1265" s="109" t="s">
        <v>7</v>
      </c>
      <c r="M1265" s="110"/>
      <c r="P1265" s="23"/>
      <c r="U1265" s="24"/>
    </row>
    <row r="1266" spans="5:21" s="15" customFormat="1" x14ac:dyDescent="0.3">
      <c r="E1266" s="18"/>
      <c r="F1266" s="25" t="s">
        <v>7</v>
      </c>
      <c r="G1266" s="19" t="s">
        <v>7</v>
      </c>
      <c r="H1266" s="20" t="s">
        <v>7</v>
      </c>
      <c r="I1266" s="20" t="s">
        <v>7</v>
      </c>
      <c r="J1266" s="21" t="s">
        <v>7</v>
      </c>
      <c r="K1266" s="108" t="s">
        <v>7</v>
      </c>
      <c r="L1266" s="109" t="s">
        <v>7</v>
      </c>
      <c r="M1266" s="110"/>
      <c r="P1266" s="23"/>
      <c r="U1266" s="24"/>
    </row>
    <row r="1267" spans="5:21" s="15" customFormat="1" x14ac:dyDescent="0.3">
      <c r="E1267" s="18"/>
      <c r="F1267" s="25" t="s">
        <v>7</v>
      </c>
      <c r="G1267" s="19" t="s">
        <v>7</v>
      </c>
      <c r="H1267" s="20" t="s">
        <v>7</v>
      </c>
      <c r="I1267" s="20" t="s">
        <v>7</v>
      </c>
      <c r="J1267" s="21" t="s">
        <v>7</v>
      </c>
      <c r="K1267" s="108" t="s">
        <v>7</v>
      </c>
      <c r="L1267" s="109" t="s">
        <v>7</v>
      </c>
      <c r="M1267" s="110"/>
      <c r="P1267" s="23"/>
      <c r="U1267" s="24"/>
    </row>
    <row r="1268" spans="5:21" s="15" customFormat="1" x14ac:dyDescent="0.3">
      <c r="E1268" s="18"/>
      <c r="F1268" s="25" t="s">
        <v>7</v>
      </c>
      <c r="G1268" s="19" t="s">
        <v>7</v>
      </c>
      <c r="H1268" s="20" t="s">
        <v>7</v>
      </c>
      <c r="I1268" s="20" t="s">
        <v>7</v>
      </c>
      <c r="J1268" s="21" t="s">
        <v>7</v>
      </c>
      <c r="K1268" s="108" t="s">
        <v>7</v>
      </c>
      <c r="L1268" s="109" t="s">
        <v>7</v>
      </c>
      <c r="M1268" s="110"/>
      <c r="P1268" s="23"/>
      <c r="U1268" s="24"/>
    </row>
    <row r="1269" spans="5:21" s="15" customFormat="1" x14ac:dyDescent="0.3">
      <c r="E1269" s="18"/>
      <c r="F1269" s="25" t="s">
        <v>7</v>
      </c>
      <c r="G1269" s="19" t="s">
        <v>7</v>
      </c>
      <c r="H1269" s="20" t="s">
        <v>7</v>
      </c>
      <c r="I1269" s="20" t="s">
        <v>7</v>
      </c>
      <c r="J1269" s="21" t="s">
        <v>7</v>
      </c>
      <c r="K1269" s="108" t="s">
        <v>7</v>
      </c>
      <c r="L1269" s="109" t="s">
        <v>7</v>
      </c>
      <c r="M1269" s="110"/>
      <c r="P1269" s="23"/>
      <c r="U1269" s="24"/>
    </row>
    <row r="1270" spans="5:21" s="15" customFormat="1" x14ac:dyDescent="0.3">
      <c r="E1270" s="18"/>
      <c r="F1270" s="25" t="s">
        <v>7</v>
      </c>
      <c r="G1270" s="19" t="s">
        <v>7</v>
      </c>
      <c r="H1270" s="20" t="s">
        <v>7</v>
      </c>
      <c r="I1270" s="20" t="s">
        <v>7</v>
      </c>
      <c r="J1270" s="21" t="s">
        <v>7</v>
      </c>
      <c r="K1270" s="108" t="s">
        <v>7</v>
      </c>
      <c r="L1270" s="109" t="s">
        <v>7</v>
      </c>
      <c r="M1270" s="110"/>
      <c r="P1270" s="23"/>
      <c r="U1270" s="24"/>
    </row>
    <row r="1271" spans="5:21" s="15" customFormat="1" x14ac:dyDescent="0.3">
      <c r="E1271" s="18"/>
      <c r="F1271" s="25" t="s">
        <v>7</v>
      </c>
      <c r="G1271" s="19" t="s">
        <v>7</v>
      </c>
      <c r="H1271" s="20" t="s">
        <v>7</v>
      </c>
      <c r="I1271" s="20" t="s">
        <v>7</v>
      </c>
      <c r="J1271" s="21" t="s">
        <v>7</v>
      </c>
      <c r="K1271" s="108" t="s">
        <v>7</v>
      </c>
      <c r="L1271" s="109" t="s">
        <v>7</v>
      </c>
      <c r="M1271" s="110"/>
      <c r="P1271" s="23"/>
      <c r="U1271" s="24"/>
    </row>
    <row r="1272" spans="5:21" s="15" customFormat="1" x14ac:dyDescent="0.3">
      <c r="E1272" s="18"/>
      <c r="F1272" s="25" t="s">
        <v>7</v>
      </c>
      <c r="G1272" s="19" t="s">
        <v>7</v>
      </c>
      <c r="H1272" s="20" t="s">
        <v>7</v>
      </c>
      <c r="I1272" s="20" t="s">
        <v>7</v>
      </c>
      <c r="J1272" s="21" t="s">
        <v>7</v>
      </c>
      <c r="K1272" s="108" t="s">
        <v>7</v>
      </c>
      <c r="L1272" s="109" t="s">
        <v>7</v>
      </c>
      <c r="M1272" s="110"/>
      <c r="P1272" s="23"/>
      <c r="U1272" s="24"/>
    </row>
    <row r="1273" spans="5:21" s="15" customFormat="1" x14ac:dyDescent="0.3">
      <c r="E1273" s="18"/>
      <c r="F1273" s="25" t="s">
        <v>7</v>
      </c>
      <c r="G1273" s="19" t="s">
        <v>7</v>
      </c>
      <c r="H1273" s="20" t="s">
        <v>7</v>
      </c>
      <c r="I1273" s="20" t="s">
        <v>7</v>
      </c>
      <c r="J1273" s="21" t="s">
        <v>7</v>
      </c>
      <c r="K1273" s="108" t="s">
        <v>7</v>
      </c>
      <c r="L1273" s="109" t="s">
        <v>7</v>
      </c>
      <c r="M1273" s="110"/>
      <c r="P1273" s="23"/>
      <c r="U1273" s="24"/>
    </row>
    <row r="1274" spans="5:21" s="15" customFormat="1" x14ac:dyDescent="0.3">
      <c r="E1274" s="18"/>
      <c r="F1274" s="25" t="s">
        <v>7</v>
      </c>
      <c r="G1274" s="19" t="s">
        <v>7</v>
      </c>
      <c r="H1274" s="20" t="s">
        <v>7</v>
      </c>
      <c r="I1274" s="20" t="s">
        <v>7</v>
      </c>
      <c r="J1274" s="21" t="s">
        <v>7</v>
      </c>
      <c r="K1274" s="108" t="s">
        <v>7</v>
      </c>
      <c r="L1274" s="109" t="s">
        <v>7</v>
      </c>
      <c r="M1274" s="110"/>
      <c r="P1274" s="23"/>
      <c r="U1274" s="24"/>
    </row>
    <row r="1275" spans="5:21" s="15" customFormat="1" x14ac:dyDescent="0.3">
      <c r="E1275" s="18"/>
      <c r="F1275" s="25" t="s">
        <v>7</v>
      </c>
      <c r="G1275" s="19" t="s">
        <v>7</v>
      </c>
      <c r="H1275" s="20" t="s">
        <v>7</v>
      </c>
      <c r="I1275" s="20" t="s">
        <v>7</v>
      </c>
      <c r="J1275" s="21" t="s">
        <v>7</v>
      </c>
      <c r="K1275" s="108" t="s">
        <v>7</v>
      </c>
      <c r="L1275" s="109" t="s">
        <v>7</v>
      </c>
      <c r="M1275" s="110"/>
      <c r="P1275" s="23"/>
      <c r="U1275" s="24"/>
    </row>
    <row r="1276" spans="5:21" s="15" customFormat="1" x14ac:dyDescent="0.3">
      <c r="E1276" s="18"/>
      <c r="F1276" s="25" t="s">
        <v>7</v>
      </c>
      <c r="G1276" s="19" t="s">
        <v>7</v>
      </c>
      <c r="H1276" s="20" t="s">
        <v>7</v>
      </c>
      <c r="I1276" s="20" t="s">
        <v>7</v>
      </c>
      <c r="J1276" s="21" t="s">
        <v>7</v>
      </c>
      <c r="K1276" s="108" t="s">
        <v>7</v>
      </c>
      <c r="L1276" s="109" t="s">
        <v>7</v>
      </c>
      <c r="M1276" s="110"/>
      <c r="P1276" s="23"/>
      <c r="U1276" s="24"/>
    </row>
    <row r="1277" spans="5:21" s="15" customFormat="1" x14ac:dyDescent="0.3">
      <c r="E1277" s="18"/>
      <c r="F1277" s="25" t="s">
        <v>7</v>
      </c>
      <c r="G1277" s="19" t="s">
        <v>7</v>
      </c>
      <c r="H1277" s="20" t="s">
        <v>7</v>
      </c>
      <c r="I1277" s="20" t="s">
        <v>7</v>
      </c>
      <c r="J1277" s="21" t="s">
        <v>7</v>
      </c>
      <c r="K1277" s="108" t="s">
        <v>7</v>
      </c>
      <c r="L1277" s="109" t="s">
        <v>7</v>
      </c>
      <c r="M1277" s="110"/>
      <c r="P1277" s="23"/>
      <c r="U1277" s="24"/>
    </row>
    <row r="1278" spans="5:21" s="15" customFormat="1" x14ac:dyDescent="0.3">
      <c r="E1278" s="18"/>
      <c r="F1278" s="25" t="s">
        <v>7</v>
      </c>
      <c r="G1278" s="19" t="s">
        <v>7</v>
      </c>
      <c r="H1278" s="20" t="s">
        <v>7</v>
      </c>
      <c r="I1278" s="20" t="s">
        <v>7</v>
      </c>
      <c r="J1278" s="21" t="s">
        <v>7</v>
      </c>
      <c r="K1278" s="108" t="s">
        <v>7</v>
      </c>
      <c r="L1278" s="109" t="s">
        <v>7</v>
      </c>
      <c r="M1278" s="110"/>
      <c r="P1278" s="23"/>
      <c r="U1278" s="24"/>
    </row>
    <row r="1279" spans="5:21" s="15" customFormat="1" x14ac:dyDescent="0.3">
      <c r="E1279" s="18"/>
      <c r="F1279" s="25" t="s">
        <v>7</v>
      </c>
      <c r="G1279" s="19" t="s">
        <v>7</v>
      </c>
      <c r="H1279" s="20" t="s">
        <v>7</v>
      </c>
      <c r="I1279" s="20" t="s">
        <v>7</v>
      </c>
      <c r="J1279" s="21" t="s">
        <v>7</v>
      </c>
      <c r="K1279" s="108" t="s">
        <v>7</v>
      </c>
      <c r="L1279" s="109" t="s">
        <v>7</v>
      </c>
      <c r="M1279" s="110"/>
      <c r="P1279" s="23"/>
      <c r="U1279" s="24"/>
    </row>
    <row r="1280" spans="5:21" s="15" customFormat="1" x14ac:dyDescent="0.3">
      <c r="E1280" s="18"/>
      <c r="F1280" s="25" t="s">
        <v>7</v>
      </c>
      <c r="G1280" s="19" t="s">
        <v>7</v>
      </c>
      <c r="H1280" s="20" t="s">
        <v>7</v>
      </c>
      <c r="I1280" s="20" t="s">
        <v>7</v>
      </c>
      <c r="J1280" s="21" t="s">
        <v>7</v>
      </c>
      <c r="K1280" s="108" t="s">
        <v>7</v>
      </c>
      <c r="L1280" s="109" t="s">
        <v>7</v>
      </c>
      <c r="M1280" s="110"/>
      <c r="P1280" s="23"/>
      <c r="U1280" s="24"/>
    </row>
    <row r="1281" spans="5:21" s="15" customFormat="1" x14ac:dyDescent="0.3">
      <c r="E1281" s="18"/>
      <c r="F1281" s="25" t="s">
        <v>7</v>
      </c>
      <c r="G1281" s="19" t="s">
        <v>7</v>
      </c>
      <c r="H1281" s="20" t="s">
        <v>7</v>
      </c>
      <c r="I1281" s="20" t="s">
        <v>7</v>
      </c>
      <c r="J1281" s="21" t="s">
        <v>7</v>
      </c>
      <c r="K1281" s="108" t="s">
        <v>7</v>
      </c>
      <c r="L1281" s="109" t="s">
        <v>7</v>
      </c>
      <c r="M1281" s="110"/>
      <c r="P1281" s="23"/>
      <c r="U1281" s="24"/>
    </row>
    <row r="1282" spans="5:21" s="15" customFormat="1" x14ac:dyDescent="0.3">
      <c r="E1282" s="18"/>
      <c r="F1282" s="25" t="s">
        <v>7</v>
      </c>
      <c r="G1282" s="19" t="s">
        <v>7</v>
      </c>
      <c r="H1282" s="20" t="s">
        <v>7</v>
      </c>
      <c r="I1282" s="20" t="s">
        <v>7</v>
      </c>
      <c r="J1282" s="21" t="s">
        <v>7</v>
      </c>
      <c r="K1282" s="108" t="s">
        <v>7</v>
      </c>
      <c r="L1282" s="109" t="s">
        <v>7</v>
      </c>
      <c r="M1282" s="110"/>
      <c r="P1282" s="23"/>
      <c r="U1282" s="24"/>
    </row>
    <row r="1283" spans="5:21" s="15" customFormat="1" x14ac:dyDescent="0.3">
      <c r="E1283" s="18"/>
      <c r="F1283" s="25" t="s">
        <v>7</v>
      </c>
      <c r="G1283" s="19" t="s">
        <v>7</v>
      </c>
      <c r="H1283" s="20" t="s">
        <v>7</v>
      </c>
      <c r="I1283" s="20" t="s">
        <v>7</v>
      </c>
      <c r="J1283" s="21" t="s">
        <v>7</v>
      </c>
      <c r="K1283" s="108" t="s">
        <v>7</v>
      </c>
      <c r="L1283" s="109" t="s">
        <v>7</v>
      </c>
      <c r="M1283" s="110"/>
      <c r="P1283" s="23"/>
      <c r="U1283" s="24"/>
    </row>
    <row r="1284" spans="5:21" s="15" customFormat="1" x14ac:dyDescent="0.3">
      <c r="E1284" s="18"/>
      <c r="F1284" s="25" t="s">
        <v>7</v>
      </c>
      <c r="G1284" s="19" t="s">
        <v>7</v>
      </c>
      <c r="H1284" s="20" t="s">
        <v>7</v>
      </c>
      <c r="I1284" s="20" t="s">
        <v>7</v>
      </c>
      <c r="J1284" s="21" t="s">
        <v>7</v>
      </c>
      <c r="K1284" s="108" t="s">
        <v>7</v>
      </c>
      <c r="L1284" s="109" t="s">
        <v>7</v>
      </c>
      <c r="M1284" s="110"/>
      <c r="P1284" s="23"/>
      <c r="U1284" s="24"/>
    </row>
    <row r="1285" spans="5:21" s="15" customFormat="1" x14ac:dyDescent="0.3">
      <c r="E1285" s="18"/>
      <c r="F1285" s="25" t="s">
        <v>7</v>
      </c>
      <c r="G1285" s="19" t="s">
        <v>7</v>
      </c>
      <c r="H1285" s="20" t="s">
        <v>7</v>
      </c>
      <c r="I1285" s="20" t="s">
        <v>7</v>
      </c>
      <c r="J1285" s="21" t="s">
        <v>7</v>
      </c>
      <c r="K1285" s="108" t="s">
        <v>7</v>
      </c>
      <c r="L1285" s="109" t="s">
        <v>7</v>
      </c>
      <c r="M1285" s="110"/>
      <c r="P1285" s="23"/>
      <c r="U1285" s="24"/>
    </row>
    <row r="1286" spans="5:21" s="15" customFormat="1" x14ac:dyDescent="0.3">
      <c r="E1286" s="18"/>
      <c r="F1286" s="25" t="s">
        <v>7</v>
      </c>
      <c r="G1286" s="19" t="s">
        <v>7</v>
      </c>
      <c r="H1286" s="20" t="s">
        <v>7</v>
      </c>
      <c r="I1286" s="20" t="s">
        <v>7</v>
      </c>
      <c r="J1286" s="21" t="s">
        <v>7</v>
      </c>
      <c r="K1286" s="108" t="s">
        <v>7</v>
      </c>
      <c r="L1286" s="109" t="s">
        <v>7</v>
      </c>
      <c r="M1286" s="110"/>
      <c r="P1286" s="23"/>
      <c r="U1286" s="24"/>
    </row>
    <row r="1287" spans="5:21" s="15" customFormat="1" x14ac:dyDescent="0.3">
      <c r="E1287" s="18"/>
      <c r="F1287" s="25" t="s">
        <v>7</v>
      </c>
      <c r="G1287" s="19" t="s">
        <v>7</v>
      </c>
      <c r="H1287" s="20" t="s">
        <v>7</v>
      </c>
      <c r="I1287" s="20" t="s">
        <v>7</v>
      </c>
      <c r="J1287" s="21" t="s">
        <v>7</v>
      </c>
      <c r="K1287" s="108" t="s">
        <v>7</v>
      </c>
      <c r="L1287" s="109" t="s">
        <v>7</v>
      </c>
      <c r="M1287" s="110"/>
      <c r="P1287" s="23"/>
      <c r="U1287" s="24"/>
    </row>
    <row r="1288" spans="5:21" s="15" customFormat="1" x14ac:dyDescent="0.3">
      <c r="E1288" s="18"/>
      <c r="F1288" s="25" t="s">
        <v>7</v>
      </c>
      <c r="G1288" s="19" t="s">
        <v>7</v>
      </c>
      <c r="H1288" s="20" t="s">
        <v>7</v>
      </c>
      <c r="I1288" s="20" t="s">
        <v>7</v>
      </c>
      <c r="J1288" s="21" t="s">
        <v>7</v>
      </c>
      <c r="K1288" s="108" t="s">
        <v>7</v>
      </c>
      <c r="L1288" s="109" t="s">
        <v>7</v>
      </c>
      <c r="M1288" s="110"/>
      <c r="P1288" s="23"/>
      <c r="U1288" s="24"/>
    </row>
    <row r="1289" spans="5:21" s="15" customFormat="1" x14ac:dyDescent="0.3">
      <c r="E1289" s="18"/>
      <c r="F1289" s="25" t="s">
        <v>7</v>
      </c>
      <c r="G1289" s="19" t="s">
        <v>7</v>
      </c>
      <c r="H1289" s="20" t="s">
        <v>7</v>
      </c>
      <c r="I1289" s="20" t="s">
        <v>7</v>
      </c>
      <c r="J1289" s="21" t="s">
        <v>7</v>
      </c>
      <c r="K1289" s="108" t="s">
        <v>7</v>
      </c>
      <c r="L1289" s="109" t="s">
        <v>7</v>
      </c>
      <c r="M1289" s="110"/>
      <c r="P1289" s="23"/>
      <c r="U1289" s="24"/>
    </row>
    <row r="1290" spans="5:21" s="15" customFormat="1" x14ac:dyDescent="0.3">
      <c r="E1290" s="18"/>
      <c r="F1290" s="25" t="s">
        <v>7</v>
      </c>
      <c r="G1290" s="19" t="s">
        <v>7</v>
      </c>
      <c r="H1290" s="20" t="s">
        <v>7</v>
      </c>
      <c r="I1290" s="20" t="s">
        <v>7</v>
      </c>
      <c r="J1290" s="21" t="s">
        <v>7</v>
      </c>
      <c r="K1290" s="108" t="s">
        <v>7</v>
      </c>
      <c r="L1290" s="109" t="s">
        <v>7</v>
      </c>
      <c r="M1290" s="110"/>
      <c r="P1290" s="23"/>
      <c r="U1290" s="24"/>
    </row>
    <row r="1291" spans="5:21" s="15" customFormat="1" x14ac:dyDescent="0.3">
      <c r="E1291" s="18"/>
      <c r="F1291" s="25" t="s">
        <v>7</v>
      </c>
      <c r="G1291" s="19" t="s">
        <v>7</v>
      </c>
      <c r="H1291" s="20" t="s">
        <v>7</v>
      </c>
      <c r="I1291" s="20" t="s">
        <v>7</v>
      </c>
      <c r="J1291" s="21" t="s">
        <v>7</v>
      </c>
      <c r="K1291" s="108" t="s">
        <v>7</v>
      </c>
      <c r="L1291" s="109" t="s">
        <v>7</v>
      </c>
      <c r="M1291" s="110"/>
      <c r="P1291" s="23"/>
      <c r="U1291" s="24"/>
    </row>
    <row r="1292" spans="5:21" s="15" customFormat="1" x14ac:dyDescent="0.3">
      <c r="E1292" s="18"/>
      <c r="F1292" s="25" t="s">
        <v>7</v>
      </c>
      <c r="G1292" s="19" t="s">
        <v>7</v>
      </c>
      <c r="H1292" s="20" t="s">
        <v>7</v>
      </c>
      <c r="I1292" s="20" t="s">
        <v>7</v>
      </c>
      <c r="J1292" s="21" t="s">
        <v>7</v>
      </c>
      <c r="K1292" s="108" t="s">
        <v>7</v>
      </c>
      <c r="L1292" s="109" t="s">
        <v>7</v>
      </c>
      <c r="M1292" s="110"/>
      <c r="P1292" s="23"/>
      <c r="U1292" s="24"/>
    </row>
    <row r="1293" spans="5:21" s="15" customFormat="1" x14ac:dyDescent="0.3">
      <c r="E1293" s="18"/>
      <c r="F1293" s="25" t="s">
        <v>7</v>
      </c>
      <c r="G1293" s="19" t="s">
        <v>7</v>
      </c>
      <c r="H1293" s="20" t="s">
        <v>7</v>
      </c>
      <c r="I1293" s="20" t="s">
        <v>7</v>
      </c>
      <c r="J1293" s="21" t="s">
        <v>7</v>
      </c>
      <c r="K1293" s="108" t="s">
        <v>7</v>
      </c>
      <c r="L1293" s="109" t="s">
        <v>7</v>
      </c>
      <c r="M1293" s="110"/>
      <c r="P1293" s="23"/>
      <c r="U1293" s="24"/>
    </row>
    <row r="1294" spans="5:21" s="15" customFormat="1" x14ac:dyDescent="0.3">
      <c r="E1294" s="18"/>
      <c r="F1294" s="25" t="s">
        <v>7</v>
      </c>
      <c r="G1294" s="19" t="s">
        <v>7</v>
      </c>
      <c r="H1294" s="20" t="s">
        <v>7</v>
      </c>
      <c r="I1294" s="20" t="s">
        <v>7</v>
      </c>
      <c r="J1294" s="21" t="s">
        <v>7</v>
      </c>
      <c r="K1294" s="108" t="s">
        <v>7</v>
      </c>
      <c r="L1294" s="109" t="s">
        <v>7</v>
      </c>
      <c r="M1294" s="110"/>
      <c r="P1294" s="23"/>
      <c r="U1294" s="24"/>
    </row>
    <row r="1295" spans="5:21" s="15" customFormat="1" x14ac:dyDescent="0.3">
      <c r="E1295" s="18"/>
      <c r="F1295" s="25" t="s">
        <v>7</v>
      </c>
      <c r="G1295" s="19" t="s">
        <v>7</v>
      </c>
      <c r="H1295" s="20" t="s">
        <v>7</v>
      </c>
      <c r="I1295" s="20" t="s">
        <v>7</v>
      </c>
      <c r="J1295" s="21" t="s">
        <v>7</v>
      </c>
      <c r="K1295" s="108" t="s">
        <v>7</v>
      </c>
      <c r="L1295" s="109" t="s">
        <v>7</v>
      </c>
      <c r="M1295" s="110"/>
      <c r="P1295" s="23"/>
      <c r="U1295" s="24"/>
    </row>
    <row r="1296" spans="5:21" s="15" customFormat="1" x14ac:dyDescent="0.3">
      <c r="E1296" s="18"/>
      <c r="F1296" s="25" t="s">
        <v>7</v>
      </c>
      <c r="G1296" s="19" t="s">
        <v>7</v>
      </c>
      <c r="H1296" s="20" t="s">
        <v>7</v>
      </c>
      <c r="I1296" s="20" t="s">
        <v>7</v>
      </c>
      <c r="J1296" s="21" t="s">
        <v>7</v>
      </c>
      <c r="K1296" s="108" t="s">
        <v>7</v>
      </c>
      <c r="L1296" s="109" t="s">
        <v>7</v>
      </c>
      <c r="M1296" s="110"/>
      <c r="P1296" s="23"/>
      <c r="U1296" s="24"/>
    </row>
    <row r="1297" spans="5:21" s="15" customFormat="1" x14ac:dyDescent="0.3">
      <c r="E1297" s="18"/>
      <c r="F1297" s="25" t="s">
        <v>7</v>
      </c>
      <c r="G1297" s="19" t="s">
        <v>7</v>
      </c>
      <c r="H1297" s="20" t="s">
        <v>7</v>
      </c>
      <c r="I1297" s="20" t="s">
        <v>7</v>
      </c>
      <c r="J1297" s="21" t="s">
        <v>7</v>
      </c>
      <c r="K1297" s="108" t="s">
        <v>7</v>
      </c>
      <c r="L1297" s="109" t="s">
        <v>7</v>
      </c>
      <c r="M1297" s="110"/>
      <c r="P1297" s="23"/>
      <c r="U1297" s="24"/>
    </row>
    <row r="1298" spans="5:21" s="15" customFormat="1" x14ac:dyDescent="0.3">
      <c r="E1298" s="18"/>
      <c r="F1298" s="25" t="s">
        <v>7</v>
      </c>
      <c r="G1298" s="19" t="s">
        <v>7</v>
      </c>
      <c r="H1298" s="20" t="s">
        <v>7</v>
      </c>
      <c r="I1298" s="20" t="s">
        <v>7</v>
      </c>
      <c r="J1298" s="21" t="s">
        <v>7</v>
      </c>
      <c r="K1298" s="108" t="s">
        <v>7</v>
      </c>
      <c r="L1298" s="109" t="s">
        <v>7</v>
      </c>
      <c r="M1298" s="110"/>
      <c r="P1298" s="23"/>
      <c r="U1298" s="24"/>
    </row>
    <row r="1299" spans="5:21" s="15" customFormat="1" x14ac:dyDescent="0.3">
      <c r="E1299" s="18"/>
      <c r="F1299" s="25" t="s">
        <v>7</v>
      </c>
      <c r="G1299" s="19" t="s">
        <v>7</v>
      </c>
      <c r="H1299" s="20" t="s">
        <v>7</v>
      </c>
      <c r="I1299" s="20" t="s">
        <v>7</v>
      </c>
      <c r="J1299" s="21" t="s">
        <v>7</v>
      </c>
      <c r="K1299" s="108" t="s">
        <v>7</v>
      </c>
      <c r="L1299" s="109" t="s">
        <v>7</v>
      </c>
      <c r="M1299" s="110"/>
      <c r="P1299" s="23"/>
      <c r="U1299" s="24"/>
    </row>
    <row r="1300" spans="5:21" s="15" customFormat="1" x14ac:dyDescent="0.3">
      <c r="E1300" s="18"/>
      <c r="F1300" s="25" t="s">
        <v>7</v>
      </c>
      <c r="G1300" s="19" t="s">
        <v>7</v>
      </c>
      <c r="H1300" s="20" t="s">
        <v>7</v>
      </c>
      <c r="I1300" s="20" t="s">
        <v>7</v>
      </c>
      <c r="J1300" s="21" t="s">
        <v>7</v>
      </c>
      <c r="K1300" s="108" t="s">
        <v>7</v>
      </c>
      <c r="L1300" s="109" t="s">
        <v>7</v>
      </c>
      <c r="M1300" s="110"/>
      <c r="P1300" s="23"/>
      <c r="U1300" s="24"/>
    </row>
    <row r="1301" spans="5:21" s="15" customFormat="1" x14ac:dyDescent="0.3">
      <c r="E1301" s="18"/>
      <c r="F1301" s="25" t="s">
        <v>7</v>
      </c>
      <c r="G1301" s="19" t="s">
        <v>7</v>
      </c>
      <c r="H1301" s="20" t="s">
        <v>7</v>
      </c>
      <c r="I1301" s="20" t="s">
        <v>7</v>
      </c>
      <c r="J1301" s="21" t="s">
        <v>7</v>
      </c>
      <c r="K1301" s="108" t="s">
        <v>7</v>
      </c>
      <c r="L1301" s="109" t="s">
        <v>7</v>
      </c>
      <c r="M1301" s="110"/>
      <c r="P1301" s="23"/>
      <c r="U1301" s="24"/>
    </row>
    <row r="1302" spans="5:21" s="15" customFormat="1" x14ac:dyDescent="0.3">
      <c r="E1302" s="18"/>
      <c r="F1302" s="25" t="s">
        <v>7</v>
      </c>
      <c r="G1302" s="19" t="s">
        <v>7</v>
      </c>
      <c r="H1302" s="20" t="s">
        <v>7</v>
      </c>
      <c r="I1302" s="20" t="s">
        <v>7</v>
      </c>
      <c r="J1302" s="21" t="s">
        <v>7</v>
      </c>
      <c r="K1302" s="108" t="s">
        <v>7</v>
      </c>
      <c r="L1302" s="109" t="s">
        <v>7</v>
      </c>
      <c r="M1302" s="110"/>
      <c r="P1302" s="23"/>
      <c r="U1302" s="24"/>
    </row>
    <row r="1303" spans="5:21" s="15" customFormat="1" x14ac:dyDescent="0.3">
      <c r="E1303" s="18"/>
      <c r="F1303" s="25" t="s">
        <v>7</v>
      </c>
      <c r="G1303" s="19" t="s">
        <v>7</v>
      </c>
      <c r="H1303" s="20" t="s">
        <v>7</v>
      </c>
      <c r="I1303" s="20" t="s">
        <v>7</v>
      </c>
      <c r="J1303" s="21" t="s">
        <v>7</v>
      </c>
      <c r="K1303" s="108" t="s">
        <v>7</v>
      </c>
      <c r="L1303" s="109" t="s">
        <v>7</v>
      </c>
      <c r="M1303" s="110"/>
      <c r="P1303" s="23"/>
      <c r="U1303" s="24"/>
    </row>
    <row r="1304" spans="5:21" s="15" customFormat="1" x14ac:dyDescent="0.3">
      <c r="E1304" s="18"/>
      <c r="F1304" s="25" t="s">
        <v>7</v>
      </c>
      <c r="G1304" s="19" t="s">
        <v>7</v>
      </c>
      <c r="H1304" s="20" t="s">
        <v>7</v>
      </c>
      <c r="I1304" s="20" t="s">
        <v>7</v>
      </c>
      <c r="J1304" s="21" t="s">
        <v>7</v>
      </c>
      <c r="K1304" s="108" t="s">
        <v>7</v>
      </c>
      <c r="L1304" s="109" t="s">
        <v>7</v>
      </c>
      <c r="M1304" s="110"/>
      <c r="P1304" s="23"/>
      <c r="U1304" s="24"/>
    </row>
    <row r="1305" spans="5:21" s="15" customFormat="1" x14ac:dyDescent="0.3">
      <c r="E1305" s="18"/>
      <c r="F1305" s="25" t="s">
        <v>7</v>
      </c>
      <c r="G1305" s="19" t="s">
        <v>7</v>
      </c>
      <c r="H1305" s="20" t="s">
        <v>7</v>
      </c>
      <c r="I1305" s="20" t="s">
        <v>7</v>
      </c>
      <c r="J1305" s="21" t="s">
        <v>7</v>
      </c>
      <c r="K1305" s="108" t="s">
        <v>7</v>
      </c>
      <c r="L1305" s="109" t="s">
        <v>7</v>
      </c>
      <c r="M1305" s="110"/>
      <c r="P1305" s="23"/>
      <c r="U1305" s="24"/>
    </row>
    <row r="1306" spans="5:21" s="15" customFormat="1" x14ac:dyDescent="0.3">
      <c r="E1306" s="18"/>
      <c r="F1306" s="25" t="s">
        <v>7</v>
      </c>
      <c r="G1306" s="19" t="s">
        <v>7</v>
      </c>
      <c r="H1306" s="20" t="s">
        <v>7</v>
      </c>
      <c r="I1306" s="20" t="s">
        <v>7</v>
      </c>
      <c r="J1306" s="21" t="s">
        <v>7</v>
      </c>
      <c r="K1306" s="108" t="s">
        <v>7</v>
      </c>
      <c r="L1306" s="109" t="s">
        <v>7</v>
      </c>
      <c r="M1306" s="110"/>
      <c r="P1306" s="23"/>
      <c r="U1306" s="24"/>
    </row>
    <row r="1307" spans="5:21" s="15" customFormat="1" x14ac:dyDescent="0.3">
      <c r="E1307" s="18"/>
      <c r="F1307" s="25" t="s">
        <v>7</v>
      </c>
      <c r="G1307" s="19" t="s">
        <v>7</v>
      </c>
      <c r="H1307" s="20" t="s">
        <v>7</v>
      </c>
      <c r="I1307" s="20" t="s">
        <v>7</v>
      </c>
      <c r="J1307" s="21" t="s">
        <v>7</v>
      </c>
      <c r="K1307" s="108" t="s">
        <v>7</v>
      </c>
      <c r="L1307" s="109" t="s">
        <v>7</v>
      </c>
      <c r="M1307" s="110"/>
      <c r="P1307" s="23"/>
      <c r="U1307" s="24"/>
    </row>
    <row r="1308" spans="5:21" s="15" customFormat="1" x14ac:dyDescent="0.3">
      <c r="E1308" s="18"/>
      <c r="F1308" s="25" t="s">
        <v>7</v>
      </c>
      <c r="G1308" s="19" t="s">
        <v>7</v>
      </c>
      <c r="H1308" s="20" t="s">
        <v>7</v>
      </c>
      <c r="I1308" s="20" t="s">
        <v>7</v>
      </c>
      <c r="J1308" s="21" t="s">
        <v>7</v>
      </c>
      <c r="K1308" s="108" t="s">
        <v>7</v>
      </c>
      <c r="L1308" s="109" t="s">
        <v>7</v>
      </c>
      <c r="M1308" s="110"/>
      <c r="P1308" s="23"/>
      <c r="U1308" s="24"/>
    </row>
    <row r="1309" spans="5:21" s="15" customFormat="1" x14ac:dyDescent="0.3">
      <c r="E1309" s="18"/>
      <c r="F1309" s="25" t="s">
        <v>7</v>
      </c>
      <c r="G1309" s="19" t="s">
        <v>7</v>
      </c>
      <c r="H1309" s="20" t="s">
        <v>7</v>
      </c>
      <c r="I1309" s="20" t="s">
        <v>7</v>
      </c>
      <c r="J1309" s="21" t="s">
        <v>7</v>
      </c>
      <c r="K1309" s="108" t="s">
        <v>7</v>
      </c>
      <c r="L1309" s="109" t="s">
        <v>7</v>
      </c>
      <c r="M1309" s="110"/>
      <c r="P1309" s="23"/>
      <c r="U1309" s="24"/>
    </row>
    <row r="1310" spans="5:21" s="15" customFormat="1" x14ac:dyDescent="0.3">
      <c r="E1310" s="18"/>
      <c r="F1310" s="25" t="s">
        <v>7</v>
      </c>
      <c r="G1310" s="19" t="s">
        <v>7</v>
      </c>
      <c r="H1310" s="20" t="s">
        <v>7</v>
      </c>
      <c r="I1310" s="20" t="s">
        <v>7</v>
      </c>
      <c r="J1310" s="21" t="s">
        <v>7</v>
      </c>
      <c r="K1310" s="108" t="s">
        <v>7</v>
      </c>
      <c r="L1310" s="109" t="s">
        <v>7</v>
      </c>
      <c r="M1310" s="110"/>
      <c r="P1310" s="23"/>
      <c r="U1310" s="24"/>
    </row>
    <row r="1311" spans="5:21" s="15" customFormat="1" x14ac:dyDescent="0.3">
      <c r="E1311" s="18"/>
      <c r="F1311" s="25" t="s">
        <v>7</v>
      </c>
      <c r="G1311" s="19" t="s">
        <v>7</v>
      </c>
      <c r="H1311" s="20" t="s">
        <v>7</v>
      </c>
      <c r="I1311" s="20" t="s">
        <v>7</v>
      </c>
      <c r="J1311" s="21" t="s">
        <v>7</v>
      </c>
      <c r="K1311" s="108" t="s">
        <v>7</v>
      </c>
      <c r="L1311" s="109" t="s">
        <v>7</v>
      </c>
      <c r="M1311" s="110"/>
      <c r="P1311" s="23"/>
      <c r="U1311" s="24"/>
    </row>
    <row r="1312" spans="5:21" s="15" customFormat="1" x14ac:dyDescent="0.3">
      <c r="E1312" s="18"/>
      <c r="F1312" s="25" t="s">
        <v>7</v>
      </c>
      <c r="G1312" s="19" t="s">
        <v>7</v>
      </c>
      <c r="H1312" s="20" t="s">
        <v>7</v>
      </c>
      <c r="I1312" s="20" t="s">
        <v>7</v>
      </c>
      <c r="J1312" s="21" t="s">
        <v>7</v>
      </c>
      <c r="K1312" s="108" t="s">
        <v>7</v>
      </c>
      <c r="L1312" s="109" t="s">
        <v>7</v>
      </c>
      <c r="M1312" s="110"/>
      <c r="P1312" s="23"/>
      <c r="U1312" s="24"/>
    </row>
    <row r="1313" spans="5:21" s="15" customFormat="1" x14ac:dyDescent="0.3">
      <c r="E1313" s="18"/>
      <c r="F1313" s="25" t="s">
        <v>7</v>
      </c>
      <c r="G1313" s="19" t="s">
        <v>7</v>
      </c>
      <c r="H1313" s="20" t="s">
        <v>7</v>
      </c>
      <c r="I1313" s="20" t="s">
        <v>7</v>
      </c>
      <c r="J1313" s="21" t="s">
        <v>7</v>
      </c>
      <c r="K1313" s="108" t="s">
        <v>7</v>
      </c>
      <c r="L1313" s="109" t="s">
        <v>7</v>
      </c>
      <c r="M1313" s="110"/>
      <c r="P1313" s="23"/>
      <c r="U1313" s="24"/>
    </row>
    <row r="1314" spans="5:21" s="15" customFormat="1" x14ac:dyDescent="0.3">
      <c r="E1314" s="18"/>
      <c r="F1314" s="25" t="s">
        <v>7</v>
      </c>
      <c r="G1314" s="19" t="s">
        <v>7</v>
      </c>
      <c r="H1314" s="20" t="s">
        <v>7</v>
      </c>
      <c r="I1314" s="20" t="s">
        <v>7</v>
      </c>
      <c r="J1314" s="21" t="s">
        <v>7</v>
      </c>
      <c r="K1314" s="108" t="s">
        <v>7</v>
      </c>
      <c r="L1314" s="109" t="s">
        <v>7</v>
      </c>
      <c r="M1314" s="110"/>
      <c r="P1314" s="23"/>
      <c r="U1314" s="24"/>
    </row>
    <row r="1315" spans="5:21" s="15" customFormat="1" x14ac:dyDescent="0.3">
      <c r="E1315" s="18"/>
      <c r="F1315" s="25" t="s">
        <v>7</v>
      </c>
      <c r="G1315" s="19" t="s">
        <v>7</v>
      </c>
      <c r="H1315" s="20" t="s">
        <v>7</v>
      </c>
      <c r="I1315" s="20" t="s">
        <v>7</v>
      </c>
      <c r="J1315" s="21" t="s">
        <v>7</v>
      </c>
      <c r="K1315" s="108" t="s">
        <v>7</v>
      </c>
      <c r="L1315" s="109" t="s">
        <v>7</v>
      </c>
      <c r="M1315" s="110"/>
      <c r="P1315" s="23"/>
      <c r="U1315" s="24"/>
    </row>
    <row r="1316" spans="5:21" s="15" customFormat="1" x14ac:dyDescent="0.3">
      <c r="E1316" s="18"/>
      <c r="F1316" s="25" t="s">
        <v>7</v>
      </c>
      <c r="G1316" s="19" t="s">
        <v>7</v>
      </c>
      <c r="H1316" s="20" t="s">
        <v>7</v>
      </c>
      <c r="I1316" s="20" t="s">
        <v>7</v>
      </c>
      <c r="J1316" s="21" t="s">
        <v>7</v>
      </c>
      <c r="K1316" s="108" t="s">
        <v>7</v>
      </c>
      <c r="L1316" s="109" t="s">
        <v>7</v>
      </c>
      <c r="M1316" s="110"/>
      <c r="P1316" s="23"/>
      <c r="U1316" s="24"/>
    </row>
    <row r="1317" spans="5:21" s="15" customFormat="1" x14ac:dyDescent="0.3">
      <c r="E1317" s="18"/>
      <c r="F1317" s="25" t="s">
        <v>7</v>
      </c>
      <c r="G1317" s="19" t="s">
        <v>7</v>
      </c>
      <c r="H1317" s="20" t="s">
        <v>7</v>
      </c>
      <c r="I1317" s="20" t="s">
        <v>7</v>
      </c>
      <c r="J1317" s="21" t="s">
        <v>7</v>
      </c>
      <c r="K1317" s="108" t="s">
        <v>7</v>
      </c>
      <c r="L1317" s="109" t="s">
        <v>7</v>
      </c>
      <c r="M1317" s="110"/>
      <c r="P1317" s="23"/>
      <c r="U1317" s="24"/>
    </row>
    <row r="1318" spans="5:21" s="15" customFormat="1" x14ac:dyDescent="0.3">
      <c r="E1318" s="18"/>
      <c r="F1318" s="25" t="s">
        <v>7</v>
      </c>
      <c r="G1318" s="19" t="s">
        <v>7</v>
      </c>
      <c r="H1318" s="20" t="s">
        <v>7</v>
      </c>
      <c r="I1318" s="20" t="s">
        <v>7</v>
      </c>
      <c r="J1318" s="21" t="s">
        <v>7</v>
      </c>
      <c r="K1318" s="108" t="s">
        <v>7</v>
      </c>
      <c r="L1318" s="109" t="s">
        <v>7</v>
      </c>
      <c r="M1318" s="110"/>
      <c r="P1318" s="23"/>
      <c r="U1318" s="24"/>
    </row>
    <row r="1319" spans="5:21" s="15" customFormat="1" x14ac:dyDescent="0.3">
      <c r="E1319" s="18"/>
      <c r="F1319" s="25" t="s">
        <v>7</v>
      </c>
      <c r="G1319" s="19" t="s">
        <v>7</v>
      </c>
      <c r="H1319" s="20" t="s">
        <v>7</v>
      </c>
      <c r="I1319" s="20" t="s">
        <v>7</v>
      </c>
      <c r="J1319" s="21" t="s">
        <v>7</v>
      </c>
      <c r="K1319" s="108" t="s">
        <v>7</v>
      </c>
      <c r="L1319" s="109" t="s">
        <v>7</v>
      </c>
      <c r="M1319" s="110"/>
      <c r="P1319" s="23"/>
      <c r="U1319" s="24"/>
    </row>
    <row r="1320" spans="5:21" s="15" customFormat="1" x14ac:dyDescent="0.3">
      <c r="E1320" s="18"/>
      <c r="F1320" s="25" t="s">
        <v>7</v>
      </c>
      <c r="G1320" s="19" t="s">
        <v>7</v>
      </c>
      <c r="H1320" s="20" t="s">
        <v>7</v>
      </c>
      <c r="I1320" s="20" t="s">
        <v>7</v>
      </c>
      <c r="J1320" s="21" t="s">
        <v>7</v>
      </c>
      <c r="K1320" s="108" t="s">
        <v>7</v>
      </c>
      <c r="L1320" s="109" t="s">
        <v>7</v>
      </c>
      <c r="M1320" s="110"/>
      <c r="P1320" s="23"/>
      <c r="U1320" s="24"/>
    </row>
    <row r="1321" spans="5:21" s="15" customFormat="1" x14ac:dyDescent="0.3">
      <c r="E1321" s="18"/>
      <c r="F1321" s="25" t="s">
        <v>7</v>
      </c>
      <c r="G1321" s="19" t="s">
        <v>7</v>
      </c>
      <c r="H1321" s="20" t="s">
        <v>7</v>
      </c>
      <c r="I1321" s="20" t="s">
        <v>7</v>
      </c>
      <c r="J1321" s="21" t="s">
        <v>7</v>
      </c>
      <c r="K1321" s="108" t="s">
        <v>7</v>
      </c>
      <c r="L1321" s="109" t="s">
        <v>7</v>
      </c>
      <c r="M1321" s="110"/>
      <c r="P1321" s="23"/>
      <c r="U1321" s="24"/>
    </row>
    <row r="1322" spans="5:21" s="15" customFormat="1" x14ac:dyDescent="0.3">
      <c r="E1322" s="18"/>
      <c r="F1322" s="25" t="s">
        <v>7</v>
      </c>
      <c r="G1322" s="19" t="s">
        <v>7</v>
      </c>
      <c r="H1322" s="20" t="s">
        <v>7</v>
      </c>
      <c r="I1322" s="20" t="s">
        <v>7</v>
      </c>
      <c r="J1322" s="21" t="s">
        <v>7</v>
      </c>
      <c r="K1322" s="108" t="s">
        <v>7</v>
      </c>
      <c r="L1322" s="109" t="s">
        <v>7</v>
      </c>
      <c r="M1322" s="110"/>
      <c r="P1322" s="23"/>
      <c r="U1322" s="24"/>
    </row>
    <row r="1323" spans="5:21" s="15" customFormat="1" x14ac:dyDescent="0.3">
      <c r="E1323" s="18"/>
      <c r="F1323" s="25" t="s">
        <v>7</v>
      </c>
      <c r="G1323" s="19" t="s">
        <v>7</v>
      </c>
      <c r="H1323" s="20" t="s">
        <v>7</v>
      </c>
      <c r="I1323" s="20" t="s">
        <v>7</v>
      </c>
      <c r="J1323" s="21" t="s">
        <v>7</v>
      </c>
      <c r="K1323" s="108" t="s">
        <v>7</v>
      </c>
      <c r="L1323" s="109" t="s">
        <v>7</v>
      </c>
      <c r="M1323" s="110"/>
      <c r="P1323" s="23"/>
      <c r="U1323" s="24"/>
    </row>
    <row r="1324" spans="5:21" s="15" customFormat="1" x14ac:dyDescent="0.3">
      <c r="E1324" s="18"/>
      <c r="F1324" s="25" t="s">
        <v>7</v>
      </c>
      <c r="G1324" s="19" t="s">
        <v>7</v>
      </c>
      <c r="H1324" s="20" t="s">
        <v>7</v>
      </c>
      <c r="I1324" s="20" t="s">
        <v>7</v>
      </c>
      <c r="J1324" s="21" t="s">
        <v>7</v>
      </c>
      <c r="K1324" s="108" t="s">
        <v>7</v>
      </c>
      <c r="L1324" s="109" t="s">
        <v>7</v>
      </c>
      <c r="M1324" s="110"/>
      <c r="P1324" s="23"/>
      <c r="U1324" s="24"/>
    </row>
    <row r="1325" spans="5:21" s="15" customFormat="1" x14ac:dyDescent="0.3">
      <c r="E1325" s="18"/>
      <c r="F1325" s="25" t="s">
        <v>7</v>
      </c>
      <c r="G1325" s="19" t="s">
        <v>7</v>
      </c>
      <c r="H1325" s="20" t="s">
        <v>7</v>
      </c>
      <c r="I1325" s="20" t="s">
        <v>7</v>
      </c>
      <c r="J1325" s="21" t="s">
        <v>7</v>
      </c>
      <c r="K1325" s="108" t="s">
        <v>7</v>
      </c>
      <c r="L1325" s="109" t="s">
        <v>7</v>
      </c>
      <c r="M1325" s="110"/>
      <c r="P1325" s="23"/>
      <c r="U1325" s="24"/>
    </row>
    <row r="1326" spans="5:21" s="15" customFormat="1" x14ac:dyDescent="0.3">
      <c r="E1326" s="18"/>
      <c r="F1326" s="25" t="s">
        <v>7</v>
      </c>
      <c r="G1326" s="19" t="s">
        <v>7</v>
      </c>
      <c r="H1326" s="20" t="s">
        <v>7</v>
      </c>
      <c r="I1326" s="20" t="s">
        <v>7</v>
      </c>
      <c r="J1326" s="21" t="s">
        <v>7</v>
      </c>
      <c r="K1326" s="108" t="s">
        <v>7</v>
      </c>
      <c r="L1326" s="109" t="s">
        <v>7</v>
      </c>
      <c r="M1326" s="110"/>
      <c r="P1326" s="23"/>
      <c r="U1326" s="24"/>
    </row>
    <row r="1327" spans="5:21" s="15" customFormat="1" x14ac:dyDescent="0.3">
      <c r="E1327" s="18"/>
      <c r="F1327" s="25" t="s">
        <v>7</v>
      </c>
      <c r="G1327" s="19" t="s">
        <v>7</v>
      </c>
      <c r="H1327" s="20" t="s">
        <v>7</v>
      </c>
      <c r="I1327" s="20" t="s">
        <v>7</v>
      </c>
      <c r="J1327" s="21" t="s">
        <v>7</v>
      </c>
      <c r="K1327" s="108" t="s">
        <v>7</v>
      </c>
      <c r="L1327" s="109" t="s">
        <v>7</v>
      </c>
      <c r="M1327" s="110"/>
      <c r="P1327" s="23"/>
      <c r="U1327" s="24"/>
    </row>
    <row r="1328" spans="5:21" s="15" customFormat="1" x14ac:dyDescent="0.3">
      <c r="E1328" s="18"/>
      <c r="F1328" s="25" t="s">
        <v>7</v>
      </c>
      <c r="G1328" s="19" t="s">
        <v>7</v>
      </c>
      <c r="H1328" s="20" t="s">
        <v>7</v>
      </c>
      <c r="I1328" s="20" t="s">
        <v>7</v>
      </c>
      <c r="J1328" s="21" t="s">
        <v>7</v>
      </c>
      <c r="K1328" s="108" t="s">
        <v>7</v>
      </c>
      <c r="L1328" s="109" t="s">
        <v>7</v>
      </c>
      <c r="M1328" s="110"/>
      <c r="P1328" s="23"/>
      <c r="U1328" s="24"/>
    </row>
    <row r="1329" spans="5:21" s="15" customFormat="1" x14ac:dyDescent="0.3">
      <c r="E1329" s="18"/>
      <c r="F1329" s="25" t="s">
        <v>7</v>
      </c>
      <c r="G1329" s="19" t="s">
        <v>7</v>
      </c>
      <c r="H1329" s="20" t="s">
        <v>7</v>
      </c>
      <c r="I1329" s="20" t="s">
        <v>7</v>
      </c>
      <c r="J1329" s="21" t="s">
        <v>7</v>
      </c>
      <c r="K1329" s="108" t="s">
        <v>7</v>
      </c>
      <c r="L1329" s="109" t="s">
        <v>7</v>
      </c>
      <c r="M1329" s="110"/>
      <c r="P1329" s="23"/>
      <c r="U1329" s="24"/>
    </row>
    <row r="1330" spans="5:21" s="15" customFormat="1" x14ac:dyDescent="0.3">
      <c r="E1330" s="18"/>
      <c r="F1330" s="25" t="s">
        <v>7</v>
      </c>
      <c r="G1330" s="19" t="s">
        <v>7</v>
      </c>
      <c r="H1330" s="20" t="s">
        <v>7</v>
      </c>
      <c r="I1330" s="20" t="s">
        <v>7</v>
      </c>
      <c r="J1330" s="21" t="s">
        <v>7</v>
      </c>
      <c r="K1330" s="108" t="s">
        <v>7</v>
      </c>
      <c r="L1330" s="109" t="s">
        <v>7</v>
      </c>
      <c r="M1330" s="110"/>
      <c r="P1330" s="23"/>
      <c r="U1330" s="24"/>
    </row>
    <row r="1331" spans="5:21" s="15" customFormat="1" x14ac:dyDescent="0.3">
      <c r="E1331" s="18"/>
      <c r="F1331" s="25" t="s">
        <v>7</v>
      </c>
      <c r="G1331" s="19" t="s">
        <v>7</v>
      </c>
      <c r="H1331" s="20" t="s">
        <v>7</v>
      </c>
      <c r="I1331" s="20" t="s">
        <v>7</v>
      </c>
      <c r="J1331" s="21" t="s">
        <v>7</v>
      </c>
      <c r="K1331" s="108" t="s">
        <v>7</v>
      </c>
      <c r="L1331" s="109" t="s">
        <v>7</v>
      </c>
      <c r="M1331" s="110"/>
      <c r="P1331" s="23"/>
      <c r="U1331" s="24"/>
    </row>
    <row r="1332" spans="5:21" s="15" customFormat="1" x14ac:dyDescent="0.3">
      <c r="E1332" s="18"/>
      <c r="F1332" s="25" t="s">
        <v>7</v>
      </c>
      <c r="G1332" s="19" t="s">
        <v>7</v>
      </c>
      <c r="H1332" s="20" t="s">
        <v>7</v>
      </c>
      <c r="I1332" s="20" t="s">
        <v>7</v>
      </c>
      <c r="J1332" s="21" t="s">
        <v>7</v>
      </c>
      <c r="K1332" s="108" t="s">
        <v>7</v>
      </c>
      <c r="L1332" s="109" t="s">
        <v>7</v>
      </c>
      <c r="M1332" s="110"/>
      <c r="P1332" s="23"/>
      <c r="U1332" s="24"/>
    </row>
    <row r="1333" spans="5:21" s="15" customFormat="1" x14ac:dyDescent="0.3">
      <c r="E1333" s="18"/>
      <c r="F1333" s="25" t="s">
        <v>7</v>
      </c>
      <c r="G1333" s="19" t="s">
        <v>7</v>
      </c>
      <c r="H1333" s="20" t="s">
        <v>7</v>
      </c>
      <c r="I1333" s="20" t="s">
        <v>7</v>
      </c>
      <c r="J1333" s="21" t="s">
        <v>7</v>
      </c>
      <c r="K1333" s="108" t="s">
        <v>7</v>
      </c>
      <c r="L1333" s="109" t="s">
        <v>7</v>
      </c>
      <c r="M1333" s="110"/>
      <c r="P1333" s="23"/>
      <c r="U1333" s="24"/>
    </row>
    <row r="1334" spans="5:21" s="15" customFormat="1" x14ac:dyDescent="0.3">
      <c r="E1334" s="18"/>
      <c r="F1334" s="25" t="s">
        <v>7</v>
      </c>
      <c r="G1334" s="19" t="s">
        <v>7</v>
      </c>
      <c r="H1334" s="20" t="s">
        <v>7</v>
      </c>
      <c r="I1334" s="20" t="s">
        <v>7</v>
      </c>
      <c r="J1334" s="21" t="s">
        <v>7</v>
      </c>
      <c r="K1334" s="108" t="s">
        <v>7</v>
      </c>
      <c r="L1334" s="109" t="s">
        <v>7</v>
      </c>
      <c r="M1334" s="110"/>
      <c r="P1334" s="23"/>
      <c r="U1334" s="24"/>
    </row>
    <row r="1335" spans="5:21" s="15" customFormat="1" x14ac:dyDescent="0.3">
      <c r="E1335" s="18"/>
      <c r="F1335" s="25" t="s">
        <v>7</v>
      </c>
      <c r="G1335" s="19" t="s">
        <v>7</v>
      </c>
      <c r="H1335" s="20" t="s">
        <v>7</v>
      </c>
      <c r="I1335" s="20" t="s">
        <v>7</v>
      </c>
      <c r="J1335" s="21" t="s">
        <v>7</v>
      </c>
      <c r="K1335" s="108" t="s">
        <v>7</v>
      </c>
      <c r="L1335" s="109" t="s">
        <v>7</v>
      </c>
      <c r="M1335" s="110"/>
      <c r="P1335" s="23"/>
      <c r="U1335" s="24"/>
    </row>
    <row r="1336" spans="5:21" s="15" customFormat="1" x14ac:dyDescent="0.3">
      <c r="E1336" s="18"/>
      <c r="F1336" s="25" t="s">
        <v>7</v>
      </c>
      <c r="G1336" s="19" t="s">
        <v>7</v>
      </c>
      <c r="H1336" s="20" t="s">
        <v>7</v>
      </c>
      <c r="I1336" s="20" t="s">
        <v>7</v>
      </c>
      <c r="J1336" s="21" t="s">
        <v>7</v>
      </c>
      <c r="K1336" s="108" t="s">
        <v>7</v>
      </c>
      <c r="L1336" s="109" t="s">
        <v>7</v>
      </c>
      <c r="M1336" s="110"/>
      <c r="P1336" s="23"/>
      <c r="U1336" s="24"/>
    </row>
    <row r="1337" spans="5:21" s="15" customFormat="1" x14ac:dyDescent="0.3">
      <c r="E1337" s="18"/>
      <c r="F1337" s="25" t="s">
        <v>7</v>
      </c>
      <c r="G1337" s="19" t="s">
        <v>7</v>
      </c>
      <c r="H1337" s="20" t="s">
        <v>7</v>
      </c>
      <c r="I1337" s="20" t="s">
        <v>7</v>
      </c>
      <c r="J1337" s="21" t="s">
        <v>7</v>
      </c>
      <c r="K1337" s="108" t="s">
        <v>7</v>
      </c>
      <c r="L1337" s="109" t="s">
        <v>7</v>
      </c>
      <c r="M1337" s="110"/>
      <c r="P1337" s="23"/>
      <c r="U1337" s="24"/>
    </row>
    <row r="1338" spans="5:21" s="15" customFormat="1" x14ac:dyDescent="0.3">
      <c r="E1338" s="18"/>
      <c r="F1338" s="25" t="s">
        <v>7</v>
      </c>
      <c r="G1338" s="19" t="s">
        <v>7</v>
      </c>
      <c r="H1338" s="20" t="s">
        <v>7</v>
      </c>
      <c r="I1338" s="20" t="s">
        <v>7</v>
      </c>
      <c r="J1338" s="21" t="s">
        <v>7</v>
      </c>
      <c r="K1338" s="108" t="s">
        <v>7</v>
      </c>
      <c r="L1338" s="109" t="s">
        <v>7</v>
      </c>
      <c r="M1338" s="110"/>
      <c r="P1338" s="23"/>
      <c r="U1338" s="24"/>
    </row>
    <row r="1339" spans="5:21" s="15" customFormat="1" x14ac:dyDescent="0.3">
      <c r="E1339" s="18"/>
      <c r="F1339" s="25" t="s">
        <v>7</v>
      </c>
      <c r="G1339" s="19" t="s">
        <v>7</v>
      </c>
      <c r="H1339" s="20" t="s">
        <v>7</v>
      </c>
      <c r="I1339" s="20" t="s">
        <v>7</v>
      </c>
      <c r="J1339" s="21" t="s">
        <v>7</v>
      </c>
      <c r="K1339" s="108" t="s">
        <v>7</v>
      </c>
      <c r="L1339" s="109" t="s">
        <v>7</v>
      </c>
      <c r="M1339" s="110"/>
      <c r="P1339" s="23"/>
      <c r="U1339" s="24"/>
    </row>
    <row r="1340" spans="5:21" s="15" customFormat="1" x14ac:dyDescent="0.3">
      <c r="E1340" s="18"/>
      <c r="F1340" s="25" t="s">
        <v>7</v>
      </c>
      <c r="G1340" s="19" t="s">
        <v>7</v>
      </c>
      <c r="H1340" s="20" t="s">
        <v>7</v>
      </c>
      <c r="I1340" s="20" t="s">
        <v>7</v>
      </c>
      <c r="J1340" s="21" t="s">
        <v>7</v>
      </c>
      <c r="K1340" s="108" t="s">
        <v>7</v>
      </c>
      <c r="L1340" s="109" t="s">
        <v>7</v>
      </c>
      <c r="M1340" s="110"/>
      <c r="P1340" s="23"/>
      <c r="U1340" s="24"/>
    </row>
    <row r="1341" spans="5:21" s="15" customFormat="1" x14ac:dyDescent="0.3">
      <c r="E1341" s="18"/>
      <c r="F1341" s="25" t="s">
        <v>7</v>
      </c>
      <c r="G1341" s="19" t="s">
        <v>7</v>
      </c>
      <c r="H1341" s="20" t="s">
        <v>7</v>
      </c>
      <c r="I1341" s="20" t="s">
        <v>7</v>
      </c>
      <c r="J1341" s="21" t="s">
        <v>7</v>
      </c>
      <c r="K1341" s="108" t="s">
        <v>7</v>
      </c>
      <c r="L1341" s="109" t="s">
        <v>7</v>
      </c>
      <c r="M1341" s="110"/>
      <c r="P1341" s="23"/>
      <c r="U1341" s="24"/>
    </row>
    <row r="1342" spans="5:21" s="15" customFormat="1" x14ac:dyDescent="0.3">
      <c r="E1342" s="18"/>
      <c r="F1342" s="25" t="s">
        <v>7</v>
      </c>
      <c r="G1342" s="19" t="s">
        <v>7</v>
      </c>
      <c r="H1342" s="20" t="s">
        <v>7</v>
      </c>
      <c r="I1342" s="20" t="s">
        <v>7</v>
      </c>
      <c r="J1342" s="21" t="s">
        <v>7</v>
      </c>
      <c r="K1342" s="108" t="s">
        <v>7</v>
      </c>
      <c r="L1342" s="109" t="s">
        <v>7</v>
      </c>
      <c r="M1342" s="110"/>
      <c r="P1342" s="23"/>
      <c r="U1342" s="24"/>
    </row>
    <row r="1343" spans="5:21" s="15" customFormat="1" x14ac:dyDescent="0.3">
      <c r="E1343" s="18"/>
      <c r="F1343" s="25" t="s">
        <v>7</v>
      </c>
      <c r="G1343" s="19" t="s">
        <v>7</v>
      </c>
      <c r="H1343" s="20" t="s">
        <v>7</v>
      </c>
      <c r="I1343" s="20" t="s">
        <v>7</v>
      </c>
      <c r="J1343" s="21" t="s">
        <v>7</v>
      </c>
      <c r="K1343" s="108" t="s">
        <v>7</v>
      </c>
      <c r="L1343" s="109" t="s">
        <v>7</v>
      </c>
      <c r="M1343" s="110"/>
      <c r="P1343" s="23"/>
      <c r="U1343" s="24"/>
    </row>
    <row r="1344" spans="5:21" s="15" customFormat="1" x14ac:dyDescent="0.3">
      <c r="E1344" s="18"/>
      <c r="F1344" s="25" t="s">
        <v>7</v>
      </c>
      <c r="G1344" s="19" t="s">
        <v>7</v>
      </c>
      <c r="H1344" s="20" t="s">
        <v>7</v>
      </c>
      <c r="I1344" s="20" t="s">
        <v>7</v>
      </c>
      <c r="J1344" s="21" t="s">
        <v>7</v>
      </c>
      <c r="K1344" s="108" t="s">
        <v>7</v>
      </c>
      <c r="L1344" s="109" t="s">
        <v>7</v>
      </c>
      <c r="M1344" s="110"/>
      <c r="P1344" s="23"/>
      <c r="U1344" s="24"/>
    </row>
    <row r="1345" spans="5:21" s="15" customFormat="1" x14ac:dyDescent="0.3">
      <c r="E1345" s="18"/>
      <c r="F1345" s="25" t="s">
        <v>7</v>
      </c>
      <c r="G1345" s="19" t="s">
        <v>7</v>
      </c>
      <c r="H1345" s="20" t="s">
        <v>7</v>
      </c>
      <c r="I1345" s="20" t="s">
        <v>7</v>
      </c>
      <c r="J1345" s="21" t="s">
        <v>7</v>
      </c>
      <c r="K1345" s="108" t="s">
        <v>7</v>
      </c>
      <c r="L1345" s="109" t="s">
        <v>7</v>
      </c>
      <c r="M1345" s="110"/>
      <c r="P1345" s="23"/>
      <c r="U1345" s="24"/>
    </row>
    <row r="1346" spans="5:21" s="15" customFormat="1" x14ac:dyDescent="0.3">
      <c r="E1346" s="18"/>
      <c r="F1346" s="25" t="s">
        <v>7</v>
      </c>
      <c r="G1346" s="19" t="s">
        <v>7</v>
      </c>
      <c r="H1346" s="20" t="s">
        <v>7</v>
      </c>
      <c r="I1346" s="20" t="s">
        <v>7</v>
      </c>
      <c r="J1346" s="21" t="s">
        <v>7</v>
      </c>
      <c r="K1346" s="108" t="s">
        <v>7</v>
      </c>
      <c r="L1346" s="109" t="s">
        <v>7</v>
      </c>
      <c r="M1346" s="110"/>
      <c r="P1346" s="23"/>
      <c r="U1346" s="24"/>
    </row>
    <row r="1347" spans="5:21" s="15" customFormat="1" x14ac:dyDescent="0.3">
      <c r="E1347" s="18"/>
      <c r="F1347" s="25" t="s">
        <v>7</v>
      </c>
      <c r="G1347" s="19" t="s">
        <v>7</v>
      </c>
      <c r="H1347" s="20" t="s">
        <v>7</v>
      </c>
      <c r="I1347" s="20" t="s">
        <v>7</v>
      </c>
      <c r="J1347" s="21" t="s">
        <v>7</v>
      </c>
      <c r="K1347" s="108" t="s">
        <v>7</v>
      </c>
      <c r="L1347" s="109" t="s">
        <v>7</v>
      </c>
      <c r="M1347" s="110"/>
      <c r="P1347" s="23"/>
      <c r="U1347" s="24"/>
    </row>
    <row r="1348" spans="5:21" s="15" customFormat="1" x14ac:dyDescent="0.3">
      <c r="E1348" s="18"/>
      <c r="F1348" s="25" t="s">
        <v>7</v>
      </c>
      <c r="G1348" s="19" t="s">
        <v>7</v>
      </c>
      <c r="H1348" s="20" t="s">
        <v>7</v>
      </c>
      <c r="I1348" s="20" t="s">
        <v>7</v>
      </c>
      <c r="J1348" s="21" t="s">
        <v>7</v>
      </c>
      <c r="K1348" s="108" t="s">
        <v>7</v>
      </c>
      <c r="L1348" s="109" t="s">
        <v>7</v>
      </c>
      <c r="M1348" s="110"/>
      <c r="P1348" s="23"/>
      <c r="U1348" s="24"/>
    </row>
    <row r="1349" spans="5:21" s="15" customFormat="1" x14ac:dyDescent="0.3">
      <c r="E1349" s="18"/>
      <c r="F1349" s="25" t="s">
        <v>7</v>
      </c>
      <c r="G1349" s="19" t="s">
        <v>7</v>
      </c>
      <c r="H1349" s="20" t="s">
        <v>7</v>
      </c>
      <c r="I1349" s="20" t="s">
        <v>7</v>
      </c>
      <c r="J1349" s="21" t="s">
        <v>7</v>
      </c>
      <c r="K1349" s="108" t="s">
        <v>7</v>
      </c>
      <c r="L1349" s="109" t="s">
        <v>7</v>
      </c>
      <c r="M1349" s="110"/>
      <c r="P1349" s="23"/>
      <c r="U1349" s="24"/>
    </row>
    <row r="1350" spans="5:21" s="15" customFormat="1" x14ac:dyDescent="0.3">
      <c r="E1350" s="18"/>
      <c r="F1350" s="25" t="s">
        <v>7</v>
      </c>
      <c r="G1350" s="19" t="s">
        <v>7</v>
      </c>
      <c r="H1350" s="20" t="s">
        <v>7</v>
      </c>
      <c r="I1350" s="20" t="s">
        <v>7</v>
      </c>
      <c r="J1350" s="21" t="s">
        <v>7</v>
      </c>
      <c r="K1350" s="108" t="s">
        <v>7</v>
      </c>
      <c r="L1350" s="109" t="s">
        <v>7</v>
      </c>
      <c r="M1350" s="110"/>
      <c r="P1350" s="23"/>
      <c r="U1350" s="24"/>
    </row>
    <row r="1351" spans="5:21" s="15" customFormat="1" x14ac:dyDescent="0.3">
      <c r="E1351" s="18"/>
      <c r="F1351" s="25" t="s">
        <v>7</v>
      </c>
      <c r="G1351" s="19" t="s">
        <v>7</v>
      </c>
      <c r="H1351" s="20" t="s">
        <v>7</v>
      </c>
      <c r="I1351" s="20" t="s">
        <v>7</v>
      </c>
      <c r="J1351" s="21" t="s">
        <v>7</v>
      </c>
      <c r="K1351" s="108" t="s">
        <v>7</v>
      </c>
      <c r="L1351" s="109" t="s">
        <v>7</v>
      </c>
      <c r="M1351" s="110"/>
      <c r="P1351" s="23"/>
      <c r="U1351" s="24"/>
    </row>
    <row r="1352" spans="5:21" s="15" customFormat="1" x14ac:dyDescent="0.3">
      <c r="E1352" s="18"/>
      <c r="F1352" s="25" t="s">
        <v>7</v>
      </c>
      <c r="G1352" s="19" t="s">
        <v>7</v>
      </c>
      <c r="H1352" s="20" t="s">
        <v>7</v>
      </c>
      <c r="I1352" s="20" t="s">
        <v>7</v>
      </c>
      <c r="J1352" s="21" t="s">
        <v>7</v>
      </c>
      <c r="K1352" s="108" t="s">
        <v>7</v>
      </c>
      <c r="L1352" s="109" t="s">
        <v>7</v>
      </c>
      <c r="M1352" s="110"/>
      <c r="P1352" s="23"/>
      <c r="U1352" s="24"/>
    </row>
    <row r="1353" spans="5:21" s="15" customFormat="1" x14ac:dyDescent="0.3">
      <c r="E1353" s="18"/>
      <c r="F1353" s="25" t="s">
        <v>7</v>
      </c>
      <c r="G1353" s="19" t="s">
        <v>7</v>
      </c>
      <c r="H1353" s="20" t="s">
        <v>7</v>
      </c>
      <c r="I1353" s="20" t="s">
        <v>7</v>
      </c>
      <c r="J1353" s="21" t="s">
        <v>7</v>
      </c>
      <c r="K1353" s="108" t="s">
        <v>7</v>
      </c>
      <c r="L1353" s="109" t="s">
        <v>7</v>
      </c>
      <c r="M1353" s="110"/>
      <c r="P1353" s="23"/>
      <c r="U1353" s="24"/>
    </row>
    <row r="1354" spans="5:21" s="15" customFormat="1" x14ac:dyDescent="0.3">
      <c r="E1354" s="18"/>
      <c r="F1354" s="25" t="s">
        <v>7</v>
      </c>
      <c r="G1354" s="19" t="s">
        <v>7</v>
      </c>
      <c r="H1354" s="20" t="s">
        <v>7</v>
      </c>
      <c r="I1354" s="20" t="s">
        <v>7</v>
      </c>
      <c r="J1354" s="21" t="s">
        <v>7</v>
      </c>
      <c r="K1354" s="108" t="s">
        <v>7</v>
      </c>
      <c r="L1354" s="109" t="s">
        <v>7</v>
      </c>
      <c r="M1354" s="110"/>
      <c r="P1354" s="23"/>
      <c r="U1354" s="24"/>
    </row>
    <row r="1355" spans="5:21" s="15" customFormat="1" x14ac:dyDescent="0.3">
      <c r="E1355" s="18"/>
      <c r="F1355" s="25" t="s">
        <v>7</v>
      </c>
      <c r="G1355" s="19" t="s">
        <v>7</v>
      </c>
      <c r="H1355" s="20" t="s">
        <v>7</v>
      </c>
      <c r="I1355" s="20" t="s">
        <v>7</v>
      </c>
      <c r="J1355" s="21" t="s">
        <v>7</v>
      </c>
      <c r="K1355" s="108" t="s">
        <v>7</v>
      </c>
      <c r="L1355" s="109" t="s">
        <v>7</v>
      </c>
      <c r="M1355" s="110"/>
      <c r="P1355" s="23"/>
      <c r="U1355" s="24"/>
    </row>
    <row r="1356" spans="5:21" s="15" customFormat="1" x14ac:dyDescent="0.3">
      <c r="E1356" s="18"/>
      <c r="F1356" s="25" t="s">
        <v>7</v>
      </c>
      <c r="G1356" s="19" t="s">
        <v>7</v>
      </c>
      <c r="H1356" s="20" t="s">
        <v>7</v>
      </c>
      <c r="I1356" s="20" t="s">
        <v>7</v>
      </c>
      <c r="J1356" s="21" t="s">
        <v>7</v>
      </c>
      <c r="K1356" s="108" t="s">
        <v>7</v>
      </c>
      <c r="L1356" s="109" t="s">
        <v>7</v>
      </c>
      <c r="M1356" s="110"/>
      <c r="P1356" s="23"/>
      <c r="U1356" s="24"/>
    </row>
    <row r="1357" spans="5:21" s="15" customFormat="1" x14ac:dyDescent="0.3">
      <c r="E1357" s="18"/>
      <c r="F1357" s="25" t="s">
        <v>7</v>
      </c>
      <c r="G1357" s="19" t="s">
        <v>7</v>
      </c>
      <c r="H1357" s="20" t="s">
        <v>7</v>
      </c>
      <c r="I1357" s="20" t="s">
        <v>7</v>
      </c>
      <c r="J1357" s="21" t="s">
        <v>7</v>
      </c>
      <c r="K1357" s="108" t="s">
        <v>7</v>
      </c>
      <c r="L1357" s="109" t="s">
        <v>7</v>
      </c>
      <c r="M1357" s="110"/>
      <c r="P1357" s="23"/>
      <c r="U1357" s="24"/>
    </row>
    <row r="1358" spans="5:21" s="15" customFormat="1" x14ac:dyDescent="0.3">
      <c r="E1358" s="18"/>
      <c r="F1358" s="25" t="s">
        <v>7</v>
      </c>
      <c r="G1358" s="19" t="s">
        <v>7</v>
      </c>
      <c r="H1358" s="20" t="s">
        <v>7</v>
      </c>
      <c r="I1358" s="20" t="s">
        <v>7</v>
      </c>
      <c r="J1358" s="21" t="s">
        <v>7</v>
      </c>
      <c r="K1358" s="108" t="s">
        <v>7</v>
      </c>
      <c r="L1358" s="109" t="s">
        <v>7</v>
      </c>
      <c r="M1358" s="110"/>
      <c r="P1358" s="23"/>
      <c r="U1358" s="24"/>
    </row>
    <row r="1359" spans="5:21" s="15" customFormat="1" x14ac:dyDescent="0.3">
      <c r="E1359" s="18"/>
      <c r="F1359" s="25" t="s">
        <v>7</v>
      </c>
      <c r="G1359" s="19" t="s">
        <v>7</v>
      </c>
      <c r="H1359" s="20" t="s">
        <v>7</v>
      </c>
      <c r="I1359" s="20" t="s">
        <v>7</v>
      </c>
      <c r="J1359" s="21" t="s">
        <v>7</v>
      </c>
      <c r="K1359" s="108" t="s">
        <v>7</v>
      </c>
      <c r="L1359" s="109" t="s">
        <v>7</v>
      </c>
      <c r="M1359" s="110"/>
      <c r="P1359" s="23"/>
      <c r="U1359" s="24"/>
    </row>
    <row r="1360" spans="5:21" s="15" customFormat="1" x14ac:dyDescent="0.3">
      <c r="E1360" s="18"/>
      <c r="F1360" s="25" t="s">
        <v>7</v>
      </c>
      <c r="G1360" s="19" t="s">
        <v>7</v>
      </c>
      <c r="H1360" s="20" t="s">
        <v>7</v>
      </c>
      <c r="I1360" s="20" t="s">
        <v>7</v>
      </c>
      <c r="J1360" s="21" t="s">
        <v>7</v>
      </c>
      <c r="K1360" s="108" t="s">
        <v>7</v>
      </c>
      <c r="L1360" s="109" t="s">
        <v>7</v>
      </c>
      <c r="M1360" s="110"/>
      <c r="P1360" s="23"/>
      <c r="U1360" s="24"/>
    </row>
    <row r="1361" spans="5:21" s="15" customFormat="1" x14ac:dyDescent="0.3">
      <c r="E1361" s="18"/>
      <c r="F1361" s="25" t="s">
        <v>7</v>
      </c>
      <c r="G1361" s="19" t="s">
        <v>7</v>
      </c>
      <c r="H1361" s="20" t="s">
        <v>7</v>
      </c>
      <c r="I1361" s="20" t="s">
        <v>7</v>
      </c>
      <c r="J1361" s="21" t="s">
        <v>7</v>
      </c>
      <c r="K1361" s="108" t="s">
        <v>7</v>
      </c>
      <c r="L1361" s="109" t="s">
        <v>7</v>
      </c>
      <c r="M1361" s="110"/>
      <c r="P1361" s="23"/>
      <c r="U1361" s="24"/>
    </row>
    <row r="1362" spans="5:21" s="15" customFormat="1" x14ac:dyDescent="0.3">
      <c r="E1362" s="18"/>
      <c r="F1362" s="25" t="s">
        <v>7</v>
      </c>
      <c r="G1362" s="19" t="s">
        <v>7</v>
      </c>
      <c r="H1362" s="20" t="s">
        <v>7</v>
      </c>
      <c r="I1362" s="20" t="s">
        <v>7</v>
      </c>
      <c r="J1362" s="21" t="s">
        <v>7</v>
      </c>
      <c r="K1362" s="108" t="s">
        <v>7</v>
      </c>
      <c r="L1362" s="109" t="s">
        <v>7</v>
      </c>
      <c r="M1362" s="110"/>
      <c r="P1362" s="23"/>
      <c r="U1362" s="24"/>
    </row>
    <row r="1363" spans="5:21" s="15" customFormat="1" x14ac:dyDescent="0.3">
      <c r="E1363" s="18"/>
      <c r="F1363" s="25" t="s">
        <v>7</v>
      </c>
      <c r="G1363" s="19" t="s">
        <v>7</v>
      </c>
      <c r="H1363" s="20" t="s">
        <v>7</v>
      </c>
      <c r="I1363" s="20" t="s">
        <v>7</v>
      </c>
      <c r="J1363" s="21" t="s">
        <v>7</v>
      </c>
      <c r="K1363" s="108" t="s">
        <v>7</v>
      </c>
      <c r="L1363" s="109" t="s">
        <v>7</v>
      </c>
      <c r="M1363" s="110"/>
      <c r="P1363" s="23"/>
      <c r="U1363" s="24"/>
    </row>
    <row r="1364" spans="5:21" s="15" customFormat="1" x14ac:dyDescent="0.3">
      <c r="E1364" s="18"/>
      <c r="F1364" s="25" t="s">
        <v>7</v>
      </c>
      <c r="G1364" s="19" t="s">
        <v>7</v>
      </c>
      <c r="H1364" s="20" t="s">
        <v>7</v>
      </c>
      <c r="I1364" s="20" t="s">
        <v>7</v>
      </c>
      <c r="J1364" s="21" t="s">
        <v>7</v>
      </c>
      <c r="K1364" s="108" t="s">
        <v>7</v>
      </c>
      <c r="L1364" s="109" t="s">
        <v>7</v>
      </c>
      <c r="M1364" s="110"/>
      <c r="P1364" s="23"/>
      <c r="U1364" s="24"/>
    </row>
    <row r="1365" spans="5:21" s="15" customFormat="1" x14ac:dyDescent="0.3">
      <c r="E1365" s="18"/>
      <c r="F1365" s="25" t="s">
        <v>7</v>
      </c>
      <c r="G1365" s="19" t="s">
        <v>7</v>
      </c>
      <c r="H1365" s="20" t="s">
        <v>7</v>
      </c>
      <c r="I1365" s="20" t="s">
        <v>7</v>
      </c>
      <c r="J1365" s="21" t="s">
        <v>7</v>
      </c>
      <c r="K1365" s="108" t="s">
        <v>7</v>
      </c>
      <c r="L1365" s="109" t="s">
        <v>7</v>
      </c>
      <c r="M1365" s="110"/>
      <c r="P1365" s="23"/>
      <c r="U1365" s="24"/>
    </row>
    <row r="1366" spans="5:21" s="15" customFormat="1" x14ac:dyDescent="0.3">
      <c r="E1366" s="18"/>
      <c r="F1366" s="25" t="s">
        <v>7</v>
      </c>
      <c r="G1366" s="19" t="s">
        <v>7</v>
      </c>
      <c r="H1366" s="20" t="s">
        <v>7</v>
      </c>
      <c r="I1366" s="20" t="s">
        <v>7</v>
      </c>
      <c r="J1366" s="21" t="s">
        <v>7</v>
      </c>
      <c r="K1366" s="108" t="s">
        <v>7</v>
      </c>
      <c r="L1366" s="109" t="s">
        <v>7</v>
      </c>
      <c r="M1366" s="110"/>
      <c r="P1366" s="23"/>
      <c r="U1366" s="24"/>
    </row>
    <row r="1367" spans="5:21" s="15" customFormat="1" x14ac:dyDescent="0.3">
      <c r="E1367" s="18"/>
      <c r="F1367" s="25" t="s">
        <v>7</v>
      </c>
      <c r="G1367" s="19" t="s">
        <v>7</v>
      </c>
      <c r="H1367" s="20" t="s">
        <v>7</v>
      </c>
      <c r="I1367" s="20" t="s">
        <v>7</v>
      </c>
      <c r="J1367" s="21" t="s">
        <v>7</v>
      </c>
      <c r="K1367" s="108" t="s">
        <v>7</v>
      </c>
      <c r="L1367" s="109" t="s">
        <v>7</v>
      </c>
      <c r="M1367" s="110"/>
      <c r="P1367" s="23"/>
      <c r="U1367" s="24"/>
    </row>
    <row r="1368" spans="5:21" s="15" customFormat="1" x14ac:dyDescent="0.3">
      <c r="E1368" s="18"/>
      <c r="F1368" s="25" t="s">
        <v>7</v>
      </c>
      <c r="G1368" s="19" t="s">
        <v>7</v>
      </c>
      <c r="H1368" s="20" t="s">
        <v>7</v>
      </c>
      <c r="I1368" s="20" t="s">
        <v>7</v>
      </c>
      <c r="J1368" s="21" t="s">
        <v>7</v>
      </c>
      <c r="K1368" s="108" t="s">
        <v>7</v>
      </c>
      <c r="L1368" s="109" t="s">
        <v>7</v>
      </c>
      <c r="M1368" s="110"/>
      <c r="P1368" s="23"/>
      <c r="U1368" s="24"/>
    </row>
    <row r="1369" spans="5:21" s="15" customFormat="1" x14ac:dyDescent="0.3">
      <c r="E1369" s="18"/>
      <c r="F1369" s="25" t="s">
        <v>7</v>
      </c>
      <c r="G1369" s="19" t="s">
        <v>7</v>
      </c>
      <c r="H1369" s="20" t="s">
        <v>7</v>
      </c>
      <c r="I1369" s="20" t="s">
        <v>7</v>
      </c>
      <c r="J1369" s="21" t="s">
        <v>7</v>
      </c>
      <c r="K1369" s="108" t="s">
        <v>7</v>
      </c>
      <c r="L1369" s="109" t="s">
        <v>7</v>
      </c>
      <c r="M1369" s="110"/>
      <c r="P1369" s="23"/>
      <c r="U1369" s="24"/>
    </row>
    <row r="1370" spans="5:21" s="15" customFormat="1" x14ac:dyDescent="0.3">
      <c r="E1370" s="18"/>
      <c r="F1370" s="25" t="s">
        <v>7</v>
      </c>
      <c r="G1370" s="19" t="s">
        <v>7</v>
      </c>
      <c r="H1370" s="20" t="s">
        <v>7</v>
      </c>
      <c r="I1370" s="20" t="s">
        <v>7</v>
      </c>
      <c r="J1370" s="21" t="s">
        <v>7</v>
      </c>
      <c r="K1370" s="108" t="s">
        <v>7</v>
      </c>
      <c r="L1370" s="109" t="s">
        <v>7</v>
      </c>
      <c r="M1370" s="110"/>
      <c r="P1370" s="23"/>
      <c r="U1370" s="24"/>
    </row>
    <row r="1371" spans="5:21" s="15" customFormat="1" x14ac:dyDescent="0.3">
      <c r="E1371" s="18"/>
      <c r="F1371" s="25" t="s">
        <v>7</v>
      </c>
      <c r="G1371" s="19" t="s">
        <v>7</v>
      </c>
      <c r="H1371" s="20" t="s">
        <v>7</v>
      </c>
      <c r="I1371" s="20" t="s">
        <v>7</v>
      </c>
      <c r="J1371" s="21" t="s">
        <v>7</v>
      </c>
      <c r="K1371" s="108" t="s">
        <v>7</v>
      </c>
      <c r="L1371" s="109" t="s">
        <v>7</v>
      </c>
      <c r="M1371" s="110"/>
      <c r="P1371" s="23"/>
      <c r="U1371" s="24"/>
    </row>
    <row r="1372" spans="5:21" s="15" customFormat="1" x14ac:dyDescent="0.3">
      <c r="E1372" s="18"/>
      <c r="F1372" s="25" t="s">
        <v>7</v>
      </c>
      <c r="G1372" s="19" t="s">
        <v>7</v>
      </c>
      <c r="H1372" s="20" t="s">
        <v>7</v>
      </c>
      <c r="I1372" s="20" t="s">
        <v>7</v>
      </c>
      <c r="J1372" s="21" t="s">
        <v>7</v>
      </c>
      <c r="K1372" s="108" t="s">
        <v>7</v>
      </c>
      <c r="L1372" s="109" t="s">
        <v>7</v>
      </c>
      <c r="M1372" s="110"/>
      <c r="P1372" s="23"/>
      <c r="U1372" s="24"/>
    </row>
    <row r="1373" spans="5:21" s="15" customFormat="1" x14ac:dyDescent="0.3">
      <c r="E1373" s="18"/>
      <c r="F1373" s="25" t="s">
        <v>7</v>
      </c>
      <c r="G1373" s="19" t="s">
        <v>7</v>
      </c>
      <c r="H1373" s="20" t="s">
        <v>7</v>
      </c>
      <c r="I1373" s="20" t="s">
        <v>7</v>
      </c>
      <c r="J1373" s="21" t="s">
        <v>7</v>
      </c>
      <c r="K1373" s="108" t="s">
        <v>7</v>
      </c>
      <c r="L1373" s="109" t="s">
        <v>7</v>
      </c>
      <c r="M1373" s="110"/>
      <c r="P1373" s="23"/>
      <c r="U1373" s="24"/>
    </row>
    <row r="1374" spans="5:21" s="15" customFormat="1" x14ac:dyDescent="0.3">
      <c r="E1374" s="18"/>
      <c r="F1374" s="25" t="s">
        <v>7</v>
      </c>
      <c r="G1374" s="19" t="s">
        <v>7</v>
      </c>
      <c r="H1374" s="20" t="s">
        <v>7</v>
      </c>
      <c r="I1374" s="20" t="s">
        <v>7</v>
      </c>
      <c r="J1374" s="21" t="s">
        <v>7</v>
      </c>
      <c r="K1374" s="108" t="s">
        <v>7</v>
      </c>
      <c r="L1374" s="109" t="s">
        <v>7</v>
      </c>
      <c r="M1374" s="110"/>
      <c r="P1374" s="23"/>
      <c r="U1374" s="24"/>
    </row>
    <row r="1375" spans="5:21" s="15" customFormat="1" x14ac:dyDescent="0.3">
      <c r="E1375" s="18"/>
      <c r="F1375" s="25" t="s">
        <v>7</v>
      </c>
      <c r="G1375" s="19" t="s">
        <v>7</v>
      </c>
      <c r="H1375" s="20" t="s">
        <v>7</v>
      </c>
      <c r="I1375" s="20" t="s">
        <v>7</v>
      </c>
      <c r="J1375" s="21" t="s">
        <v>7</v>
      </c>
      <c r="K1375" s="108" t="s">
        <v>7</v>
      </c>
      <c r="L1375" s="109" t="s">
        <v>7</v>
      </c>
      <c r="M1375" s="110"/>
      <c r="P1375" s="23"/>
      <c r="U1375" s="24"/>
    </row>
    <row r="1376" spans="5:21" s="15" customFormat="1" x14ac:dyDescent="0.3">
      <c r="E1376" s="18"/>
      <c r="F1376" s="25" t="s">
        <v>7</v>
      </c>
      <c r="G1376" s="19" t="s">
        <v>7</v>
      </c>
      <c r="H1376" s="20" t="s">
        <v>7</v>
      </c>
      <c r="I1376" s="20" t="s">
        <v>7</v>
      </c>
      <c r="J1376" s="21" t="s">
        <v>7</v>
      </c>
      <c r="K1376" s="108" t="s">
        <v>7</v>
      </c>
      <c r="L1376" s="109" t="s">
        <v>7</v>
      </c>
      <c r="M1376" s="110"/>
      <c r="P1376" s="23"/>
      <c r="U1376" s="24"/>
    </row>
    <row r="1377" spans="5:21" s="15" customFormat="1" x14ac:dyDescent="0.3">
      <c r="E1377" s="18"/>
      <c r="F1377" s="25" t="s">
        <v>7</v>
      </c>
      <c r="G1377" s="19" t="s">
        <v>7</v>
      </c>
      <c r="H1377" s="20" t="s">
        <v>7</v>
      </c>
      <c r="I1377" s="20" t="s">
        <v>7</v>
      </c>
      <c r="J1377" s="21" t="s">
        <v>7</v>
      </c>
      <c r="K1377" s="108" t="s">
        <v>7</v>
      </c>
      <c r="L1377" s="109" t="s">
        <v>7</v>
      </c>
      <c r="M1377" s="110"/>
      <c r="P1377" s="23"/>
      <c r="U1377" s="24"/>
    </row>
    <row r="1378" spans="5:21" s="15" customFormat="1" x14ac:dyDescent="0.3">
      <c r="E1378" s="18"/>
      <c r="F1378" s="25" t="s">
        <v>7</v>
      </c>
      <c r="G1378" s="19" t="s">
        <v>7</v>
      </c>
      <c r="H1378" s="20" t="s">
        <v>7</v>
      </c>
      <c r="I1378" s="20" t="s">
        <v>7</v>
      </c>
      <c r="J1378" s="21" t="s">
        <v>7</v>
      </c>
      <c r="K1378" s="108" t="s">
        <v>7</v>
      </c>
      <c r="L1378" s="109" t="s">
        <v>7</v>
      </c>
      <c r="M1378" s="110"/>
      <c r="P1378" s="23"/>
      <c r="U1378" s="24"/>
    </row>
    <row r="1379" spans="5:21" s="15" customFormat="1" x14ac:dyDescent="0.3">
      <c r="E1379" s="18"/>
      <c r="F1379" s="25" t="s">
        <v>7</v>
      </c>
      <c r="G1379" s="19" t="s">
        <v>7</v>
      </c>
      <c r="H1379" s="20" t="s">
        <v>7</v>
      </c>
      <c r="I1379" s="20" t="s">
        <v>7</v>
      </c>
      <c r="J1379" s="21" t="s">
        <v>7</v>
      </c>
      <c r="K1379" s="108" t="s">
        <v>7</v>
      </c>
      <c r="L1379" s="109" t="s">
        <v>7</v>
      </c>
      <c r="M1379" s="110"/>
      <c r="P1379" s="23"/>
      <c r="U1379" s="24"/>
    </row>
    <row r="1380" spans="5:21" s="15" customFormat="1" x14ac:dyDescent="0.3">
      <c r="E1380" s="18"/>
      <c r="F1380" s="25" t="s">
        <v>7</v>
      </c>
      <c r="G1380" s="19" t="s">
        <v>7</v>
      </c>
      <c r="H1380" s="20" t="s">
        <v>7</v>
      </c>
      <c r="I1380" s="20" t="s">
        <v>7</v>
      </c>
      <c r="J1380" s="21" t="s">
        <v>7</v>
      </c>
      <c r="K1380" s="108" t="s">
        <v>7</v>
      </c>
      <c r="L1380" s="109" t="s">
        <v>7</v>
      </c>
      <c r="M1380" s="110"/>
      <c r="P1380" s="23"/>
      <c r="U1380" s="24"/>
    </row>
    <row r="1381" spans="5:21" s="15" customFormat="1" x14ac:dyDescent="0.3">
      <c r="E1381" s="18"/>
      <c r="F1381" s="25" t="s">
        <v>7</v>
      </c>
      <c r="G1381" s="19" t="s">
        <v>7</v>
      </c>
      <c r="H1381" s="20" t="s">
        <v>7</v>
      </c>
      <c r="I1381" s="20" t="s">
        <v>7</v>
      </c>
      <c r="J1381" s="21" t="s">
        <v>7</v>
      </c>
      <c r="K1381" s="108" t="s">
        <v>7</v>
      </c>
      <c r="L1381" s="109" t="s">
        <v>7</v>
      </c>
      <c r="M1381" s="110"/>
      <c r="P1381" s="23"/>
      <c r="U1381" s="24"/>
    </row>
    <row r="1382" spans="5:21" s="15" customFormat="1" x14ac:dyDescent="0.3">
      <c r="E1382" s="18"/>
      <c r="F1382" s="25" t="s">
        <v>7</v>
      </c>
      <c r="G1382" s="19" t="s">
        <v>7</v>
      </c>
      <c r="H1382" s="20" t="s">
        <v>7</v>
      </c>
      <c r="I1382" s="20" t="s">
        <v>7</v>
      </c>
      <c r="J1382" s="21" t="s">
        <v>7</v>
      </c>
      <c r="K1382" s="108" t="s">
        <v>7</v>
      </c>
      <c r="L1382" s="109" t="s">
        <v>7</v>
      </c>
      <c r="M1382" s="110"/>
      <c r="P1382" s="23"/>
      <c r="U1382" s="24"/>
    </row>
    <row r="1383" spans="5:21" s="15" customFormat="1" x14ac:dyDescent="0.3">
      <c r="E1383" s="18"/>
      <c r="F1383" s="25" t="s">
        <v>7</v>
      </c>
      <c r="G1383" s="19" t="s">
        <v>7</v>
      </c>
      <c r="H1383" s="20" t="s">
        <v>7</v>
      </c>
      <c r="I1383" s="20" t="s">
        <v>7</v>
      </c>
      <c r="J1383" s="21" t="s">
        <v>7</v>
      </c>
      <c r="K1383" s="108" t="s">
        <v>7</v>
      </c>
      <c r="L1383" s="109" t="s">
        <v>7</v>
      </c>
      <c r="M1383" s="110"/>
      <c r="P1383" s="23"/>
      <c r="U1383" s="24"/>
    </row>
    <row r="1384" spans="5:21" s="15" customFormat="1" x14ac:dyDescent="0.3">
      <c r="E1384" s="18"/>
      <c r="F1384" s="25" t="s">
        <v>7</v>
      </c>
      <c r="G1384" s="19" t="s">
        <v>7</v>
      </c>
      <c r="H1384" s="20" t="s">
        <v>7</v>
      </c>
      <c r="I1384" s="20" t="s">
        <v>7</v>
      </c>
      <c r="J1384" s="21" t="s">
        <v>7</v>
      </c>
      <c r="K1384" s="108" t="s">
        <v>7</v>
      </c>
      <c r="L1384" s="109" t="s">
        <v>7</v>
      </c>
      <c r="M1384" s="110"/>
      <c r="P1384" s="23"/>
      <c r="U1384" s="24"/>
    </row>
    <row r="1385" spans="5:21" s="15" customFormat="1" x14ac:dyDescent="0.3">
      <c r="E1385" s="18"/>
      <c r="F1385" s="25" t="s">
        <v>7</v>
      </c>
      <c r="G1385" s="19" t="s">
        <v>7</v>
      </c>
      <c r="H1385" s="20" t="s">
        <v>7</v>
      </c>
      <c r="I1385" s="20" t="s">
        <v>7</v>
      </c>
      <c r="J1385" s="21" t="s">
        <v>7</v>
      </c>
      <c r="K1385" s="108" t="s">
        <v>7</v>
      </c>
      <c r="L1385" s="109" t="s">
        <v>7</v>
      </c>
      <c r="M1385" s="110"/>
      <c r="P1385" s="23"/>
      <c r="U1385" s="24"/>
    </row>
    <row r="1386" spans="5:21" s="15" customFormat="1" x14ac:dyDescent="0.3">
      <c r="E1386" s="18"/>
      <c r="F1386" s="25" t="s">
        <v>7</v>
      </c>
      <c r="G1386" s="19" t="s">
        <v>7</v>
      </c>
      <c r="H1386" s="20" t="s">
        <v>7</v>
      </c>
      <c r="I1386" s="20" t="s">
        <v>7</v>
      </c>
      <c r="J1386" s="21" t="s">
        <v>7</v>
      </c>
      <c r="K1386" s="108" t="s">
        <v>7</v>
      </c>
      <c r="L1386" s="109" t="s">
        <v>7</v>
      </c>
      <c r="M1386" s="110"/>
      <c r="P1386" s="23"/>
      <c r="U1386" s="24"/>
    </row>
    <row r="1387" spans="5:21" s="15" customFormat="1" x14ac:dyDescent="0.3">
      <c r="E1387" s="18"/>
      <c r="F1387" s="25" t="s">
        <v>7</v>
      </c>
      <c r="G1387" s="19" t="s">
        <v>7</v>
      </c>
      <c r="H1387" s="20" t="s">
        <v>7</v>
      </c>
      <c r="I1387" s="20" t="s">
        <v>7</v>
      </c>
      <c r="J1387" s="21" t="s">
        <v>7</v>
      </c>
      <c r="K1387" s="108" t="s">
        <v>7</v>
      </c>
      <c r="L1387" s="109" t="s">
        <v>7</v>
      </c>
      <c r="M1387" s="110"/>
      <c r="P1387" s="23"/>
      <c r="U1387" s="24"/>
    </row>
    <row r="1388" spans="5:21" s="15" customFormat="1" x14ac:dyDescent="0.3">
      <c r="E1388" s="18"/>
      <c r="F1388" s="25" t="s">
        <v>7</v>
      </c>
      <c r="G1388" s="19" t="s">
        <v>7</v>
      </c>
      <c r="H1388" s="20" t="s">
        <v>7</v>
      </c>
      <c r="I1388" s="20" t="s">
        <v>7</v>
      </c>
      <c r="J1388" s="21" t="s">
        <v>7</v>
      </c>
      <c r="K1388" s="108" t="s">
        <v>7</v>
      </c>
      <c r="L1388" s="109" t="s">
        <v>7</v>
      </c>
      <c r="M1388" s="110"/>
      <c r="P1388" s="23"/>
      <c r="U1388" s="24"/>
    </row>
    <row r="1389" spans="5:21" s="15" customFormat="1" x14ac:dyDescent="0.3">
      <c r="E1389" s="18"/>
      <c r="F1389" s="25" t="s">
        <v>7</v>
      </c>
      <c r="G1389" s="19" t="s">
        <v>7</v>
      </c>
      <c r="H1389" s="20" t="s">
        <v>7</v>
      </c>
      <c r="I1389" s="20" t="s">
        <v>7</v>
      </c>
      <c r="J1389" s="21" t="s">
        <v>7</v>
      </c>
      <c r="K1389" s="108" t="s">
        <v>7</v>
      </c>
      <c r="L1389" s="109" t="s">
        <v>7</v>
      </c>
      <c r="M1389" s="110"/>
      <c r="P1389" s="23"/>
      <c r="U1389" s="24"/>
    </row>
    <row r="1390" spans="5:21" s="15" customFormat="1" x14ac:dyDescent="0.3">
      <c r="E1390" s="18"/>
      <c r="F1390" s="25" t="s">
        <v>7</v>
      </c>
      <c r="G1390" s="19" t="s">
        <v>7</v>
      </c>
      <c r="H1390" s="20" t="s">
        <v>7</v>
      </c>
      <c r="I1390" s="20" t="s">
        <v>7</v>
      </c>
      <c r="J1390" s="21" t="s">
        <v>7</v>
      </c>
      <c r="K1390" s="108" t="s">
        <v>7</v>
      </c>
      <c r="L1390" s="109" t="s">
        <v>7</v>
      </c>
      <c r="M1390" s="110"/>
      <c r="P1390" s="23"/>
      <c r="U1390" s="24"/>
    </row>
    <row r="1391" spans="5:21" s="15" customFormat="1" x14ac:dyDescent="0.3">
      <c r="E1391" s="18"/>
      <c r="F1391" s="25" t="s">
        <v>7</v>
      </c>
      <c r="G1391" s="19" t="s">
        <v>7</v>
      </c>
      <c r="H1391" s="20" t="s">
        <v>7</v>
      </c>
      <c r="I1391" s="20" t="s">
        <v>7</v>
      </c>
      <c r="J1391" s="21" t="s">
        <v>7</v>
      </c>
      <c r="K1391" s="108" t="s">
        <v>7</v>
      </c>
      <c r="L1391" s="109" t="s">
        <v>7</v>
      </c>
      <c r="M1391" s="110"/>
      <c r="P1391" s="23"/>
      <c r="U1391" s="24"/>
    </row>
    <row r="1392" spans="5:21" s="15" customFormat="1" x14ac:dyDescent="0.3">
      <c r="E1392" s="18"/>
      <c r="F1392" s="25" t="s">
        <v>7</v>
      </c>
      <c r="G1392" s="19" t="s">
        <v>7</v>
      </c>
      <c r="H1392" s="20" t="s">
        <v>7</v>
      </c>
      <c r="I1392" s="20" t="s">
        <v>7</v>
      </c>
      <c r="J1392" s="21" t="s">
        <v>7</v>
      </c>
      <c r="K1392" s="108" t="s">
        <v>7</v>
      </c>
      <c r="L1392" s="109" t="s">
        <v>7</v>
      </c>
      <c r="M1392" s="110"/>
      <c r="P1392" s="23"/>
      <c r="U1392" s="24"/>
    </row>
    <row r="1393" spans="5:21" s="15" customFormat="1" x14ac:dyDescent="0.3">
      <c r="E1393" s="18"/>
      <c r="F1393" s="25" t="s">
        <v>7</v>
      </c>
      <c r="G1393" s="19" t="s">
        <v>7</v>
      </c>
      <c r="H1393" s="20" t="s">
        <v>7</v>
      </c>
      <c r="I1393" s="20" t="s">
        <v>7</v>
      </c>
      <c r="J1393" s="21" t="s">
        <v>7</v>
      </c>
      <c r="K1393" s="108" t="s">
        <v>7</v>
      </c>
      <c r="L1393" s="109" t="s">
        <v>7</v>
      </c>
      <c r="M1393" s="110"/>
      <c r="P1393" s="23"/>
      <c r="U1393" s="24"/>
    </row>
    <row r="1394" spans="5:21" s="15" customFormat="1" x14ac:dyDescent="0.3">
      <c r="E1394" s="18"/>
      <c r="F1394" s="25" t="s">
        <v>7</v>
      </c>
      <c r="G1394" s="19" t="s">
        <v>7</v>
      </c>
      <c r="H1394" s="20" t="s">
        <v>7</v>
      </c>
      <c r="I1394" s="20" t="s">
        <v>7</v>
      </c>
      <c r="J1394" s="21" t="s">
        <v>7</v>
      </c>
      <c r="K1394" s="108" t="s">
        <v>7</v>
      </c>
      <c r="L1394" s="109" t="s">
        <v>7</v>
      </c>
      <c r="M1394" s="110"/>
      <c r="P1394" s="23"/>
      <c r="U1394" s="24"/>
    </row>
    <row r="1395" spans="5:21" s="15" customFormat="1" x14ac:dyDescent="0.3">
      <c r="E1395" s="18"/>
      <c r="F1395" s="25" t="s">
        <v>7</v>
      </c>
      <c r="G1395" s="19" t="s">
        <v>7</v>
      </c>
      <c r="H1395" s="20" t="s">
        <v>7</v>
      </c>
      <c r="I1395" s="20" t="s">
        <v>7</v>
      </c>
      <c r="J1395" s="21" t="s">
        <v>7</v>
      </c>
      <c r="K1395" s="108" t="s">
        <v>7</v>
      </c>
      <c r="L1395" s="109" t="s">
        <v>7</v>
      </c>
      <c r="M1395" s="110"/>
      <c r="P1395" s="23"/>
      <c r="U1395" s="24"/>
    </row>
    <row r="1396" spans="5:21" s="15" customFormat="1" x14ac:dyDescent="0.3">
      <c r="E1396" s="18"/>
      <c r="F1396" s="25" t="s">
        <v>7</v>
      </c>
      <c r="G1396" s="19" t="s">
        <v>7</v>
      </c>
      <c r="H1396" s="20" t="s">
        <v>7</v>
      </c>
      <c r="I1396" s="20" t="s">
        <v>7</v>
      </c>
      <c r="J1396" s="21" t="s">
        <v>7</v>
      </c>
      <c r="K1396" s="108" t="s">
        <v>7</v>
      </c>
      <c r="L1396" s="109" t="s">
        <v>7</v>
      </c>
      <c r="M1396" s="110"/>
      <c r="P1396" s="23"/>
      <c r="U1396" s="24"/>
    </row>
    <row r="1397" spans="5:21" s="15" customFormat="1" x14ac:dyDescent="0.3">
      <c r="E1397" s="18"/>
      <c r="F1397" s="25" t="s">
        <v>7</v>
      </c>
      <c r="G1397" s="19" t="s">
        <v>7</v>
      </c>
      <c r="H1397" s="20" t="s">
        <v>7</v>
      </c>
      <c r="I1397" s="20" t="s">
        <v>7</v>
      </c>
      <c r="J1397" s="21" t="s">
        <v>7</v>
      </c>
      <c r="K1397" s="108" t="s">
        <v>7</v>
      </c>
      <c r="L1397" s="109" t="s">
        <v>7</v>
      </c>
      <c r="M1397" s="110"/>
      <c r="P1397" s="23"/>
      <c r="U1397" s="24"/>
    </row>
    <row r="1398" spans="5:21" s="15" customFormat="1" x14ac:dyDescent="0.3">
      <c r="E1398" s="18"/>
      <c r="F1398" s="25" t="s">
        <v>7</v>
      </c>
      <c r="G1398" s="19" t="s">
        <v>7</v>
      </c>
      <c r="H1398" s="20" t="s">
        <v>7</v>
      </c>
      <c r="I1398" s="20" t="s">
        <v>7</v>
      </c>
      <c r="J1398" s="21" t="s">
        <v>7</v>
      </c>
      <c r="K1398" s="108" t="s">
        <v>7</v>
      </c>
      <c r="L1398" s="109" t="s">
        <v>7</v>
      </c>
      <c r="M1398" s="110"/>
      <c r="P1398" s="23"/>
      <c r="U1398" s="24"/>
    </row>
    <row r="1399" spans="5:21" s="15" customFormat="1" x14ac:dyDescent="0.3">
      <c r="E1399" s="18"/>
      <c r="F1399" s="25" t="s">
        <v>7</v>
      </c>
      <c r="G1399" s="19" t="s">
        <v>7</v>
      </c>
      <c r="H1399" s="20" t="s">
        <v>7</v>
      </c>
      <c r="I1399" s="20" t="s">
        <v>7</v>
      </c>
      <c r="J1399" s="21" t="s">
        <v>7</v>
      </c>
      <c r="K1399" s="108" t="s">
        <v>7</v>
      </c>
      <c r="L1399" s="109" t="s">
        <v>7</v>
      </c>
      <c r="M1399" s="110"/>
      <c r="P1399" s="23"/>
      <c r="U1399" s="24"/>
    </row>
    <row r="1400" spans="5:21" s="15" customFormat="1" x14ac:dyDescent="0.3">
      <c r="E1400" s="18"/>
      <c r="F1400" s="25" t="s">
        <v>7</v>
      </c>
      <c r="G1400" s="19" t="s">
        <v>7</v>
      </c>
      <c r="H1400" s="20" t="s">
        <v>7</v>
      </c>
      <c r="I1400" s="20" t="s">
        <v>7</v>
      </c>
      <c r="J1400" s="21" t="s">
        <v>7</v>
      </c>
      <c r="K1400" s="108" t="s">
        <v>7</v>
      </c>
      <c r="L1400" s="109" t="s">
        <v>7</v>
      </c>
      <c r="M1400" s="110"/>
      <c r="P1400" s="23"/>
      <c r="U1400" s="24"/>
    </row>
    <row r="1401" spans="5:21" s="15" customFormat="1" x14ac:dyDescent="0.3">
      <c r="E1401" s="18"/>
      <c r="F1401" s="25" t="s">
        <v>7</v>
      </c>
      <c r="G1401" s="19" t="s">
        <v>7</v>
      </c>
      <c r="H1401" s="20" t="s">
        <v>7</v>
      </c>
      <c r="I1401" s="20" t="s">
        <v>7</v>
      </c>
      <c r="J1401" s="21" t="s">
        <v>7</v>
      </c>
      <c r="K1401" s="108" t="s">
        <v>7</v>
      </c>
      <c r="L1401" s="109" t="s">
        <v>7</v>
      </c>
      <c r="M1401" s="110"/>
      <c r="P1401" s="23"/>
      <c r="U1401" s="24"/>
    </row>
    <row r="1402" spans="5:21" s="15" customFormat="1" x14ac:dyDescent="0.3">
      <c r="E1402" s="18"/>
      <c r="F1402" s="25" t="s">
        <v>7</v>
      </c>
      <c r="G1402" s="19" t="s">
        <v>7</v>
      </c>
      <c r="H1402" s="20" t="s">
        <v>7</v>
      </c>
      <c r="I1402" s="20" t="s">
        <v>7</v>
      </c>
      <c r="J1402" s="21" t="s">
        <v>7</v>
      </c>
      <c r="K1402" s="108" t="s">
        <v>7</v>
      </c>
      <c r="L1402" s="109" t="s">
        <v>7</v>
      </c>
      <c r="M1402" s="110"/>
      <c r="P1402" s="23"/>
      <c r="U1402" s="24"/>
    </row>
    <row r="1403" spans="5:21" s="15" customFormat="1" x14ac:dyDescent="0.3">
      <c r="E1403" s="18"/>
      <c r="F1403" s="25" t="s">
        <v>7</v>
      </c>
      <c r="G1403" s="19" t="s">
        <v>7</v>
      </c>
      <c r="H1403" s="20" t="s">
        <v>7</v>
      </c>
      <c r="I1403" s="20" t="s">
        <v>7</v>
      </c>
      <c r="J1403" s="21" t="s">
        <v>7</v>
      </c>
      <c r="K1403" s="108" t="s">
        <v>7</v>
      </c>
      <c r="L1403" s="109" t="s">
        <v>7</v>
      </c>
      <c r="M1403" s="110"/>
      <c r="P1403" s="23"/>
      <c r="U1403" s="24"/>
    </row>
    <row r="1404" spans="5:21" s="15" customFormat="1" x14ac:dyDescent="0.3">
      <c r="E1404" s="18"/>
      <c r="F1404" s="25" t="s">
        <v>7</v>
      </c>
      <c r="G1404" s="19" t="s">
        <v>7</v>
      </c>
      <c r="H1404" s="20" t="s">
        <v>7</v>
      </c>
      <c r="I1404" s="20" t="s">
        <v>7</v>
      </c>
      <c r="J1404" s="21" t="s">
        <v>7</v>
      </c>
      <c r="K1404" s="108" t="s">
        <v>7</v>
      </c>
      <c r="L1404" s="109" t="s">
        <v>7</v>
      </c>
      <c r="M1404" s="110"/>
      <c r="P1404" s="23"/>
      <c r="U1404" s="24"/>
    </row>
    <row r="1405" spans="5:21" s="15" customFormat="1" x14ac:dyDescent="0.3">
      <c r="E1405" s="18"/>
      <c r="F1405" s="25" t="s">
        <v>7</v>
      </c>
      <c r="G1405" s="19" t="s">
        <v>7</v>
      </c>
      <c r="H1405" s="20" t="s">
        <v>7</v>
      </c>
      <c r="I1405" s="20" t="s">
        <v>7</v>
      </c>
      <c r="J1405" s="21" t="s">
        <v>7</v>
      </c>
      <c r="K1405" s="108" t="s">
        <v>7</v>
      </c>
      <c r="L1405" s="109" t="s">
        <v>7</v>
      </c>
      <c r="M1405" s="110"/>
      <c r="P1405" s="23"/>
      <c r="U1405" s="24"/>
    </row>
    <row r="1406" spans="5:21" s="15" customFormat="1" x14ac:dyDescent="0.3">
      <c r="E1406" s="18"/>
      <c r="F1406" s="25" t="s">
        <v>7</v>
      </c>
      <c r="G1406" s="19" t="s">
        <v>7</v>
      </c>
      <c r="H1406" s="20" t="s">
        <v>7</v>
      </c>
      <c r="I1406" s="20" t="s">
        <v>7</v>
      </c>
      <c r="J1406" s="21" t="s">
        <v>7</v>
      </c>
      <c r="K1406" s="108" t="s">
        <v>7</v>
      </c>
      <c r="L1406" s="109" t="s">
        <v>7</v>
      </c>
      <c r="M1406" s="110"/>
      <c r="P1406" s="23"/>
      <c r="U1406" s="24"/>
    </row>
    <row r="1407" spans="5:21" s="15" customFormat="1" x14ac:dyDescent="0.3">
      <c r="E1407" s="18"/>
      <c r="F1407" s="25" t="s">
        <v>7</v>
      </c>
      <c r="G1407" s="19" t="s">
        <v>7</v>
      </c>
      <c r="H1407" s="20" t="s">
        <v>7</v>
      </c>
      <c r="I1407" s="20" t="s">
        <v>7</v>
      </c>
      <c r="J1407" s="21" t="s">
        <v>7</v>
      </c>
      <c r="K1407" s="108" t="s">
        <v>7</v>
      </c>
      <c r="L1407" s="109" t="s">
        <v>7</v>
      </c>
      <c r="M1407" s="110"/>
      <c r="P1407" s="23"/>
      <c r="U1407" s="24"/>
    </row>
    <row r="1408" spans="5:21" s="15" customFormat="1" x14ac:dyDescent="0.3">
      <c r="E1408" s="18"/>
      <c r="F1408" s="25" t="s">
        <v>7</v>
      </c>
      <c r="G1408" s="19" t="s">
        <v>7</v>
      </c>
      <c r="H1408" s="20" t="s">
        <v>7</v>
      </c>
      <c r="I1408" s="20" t="s">
        <v>7</v>
      </c>
      <c r="J1408" s="21" t="s">
        <v>7</v>
      </c>
      <c r="K1408" s="108" t="s">
        <v>7</v>
      </c>
      <c r="L1408" s="109" t="s">
        <v>7</v>
      </c>
      <c r="M1408" s="110"/>
      <c r="P1408" s="23"/>
      <c r="U1408" s="24"/>
    </row>
    <row r="1409" spans="5:21" s="15" customFormat="1" x14ac:dyDescent="0.3">
      <c r="E1409" s="18"/>
      <c r="F1409" s="25" t="s">
        <v>7</v>
      </c>
      <c r="G1409" s="19" t="s">
        <v>7</v>
      </c>
      <c r="H1409" s="20" t="s">
        <v>7</v>
      </c>
      <c r="I1409" s="20" t="s">
        <v>7</v>
      </c>
      <c r="J1409" s="21" t="s">
        <v>7</v>
      </c>
      <c r="K1409" s="108" t="s">
        <v>7</v>
      </c>
      <c r="L1409" s="109" t="s">
        <v>7</v>
      </c>
      <c r="M1409" s="110"/>
      <c r="P1409" s="23"/>
      <c r="U1409" s="24"/>
    </row>
    <row r="1410" spans="5:21" s="15" customFormat="1" x14ac:dyDescent="0.3">
      <c r="E1410" s="18"/>
      <c r="F1410" s="25" t="s">
        <v>7</v>
      </c>
      <c r="G1410" s="19" t="s">
        <v>7</v>
      </c>
      <c r="H1410" s="20" t="s">
        <v>7</v>
      </c>
      <c r="I1410" s="20" t="s">
        <v>7</v>
      </c>
      <c r="J1410" s="21" t="s">
        <v>7</v>
      </c>
      <c r="K1410" s="108" t="s">
        <v>7</v>
      </c>
      <c r="L1410" s="109" t="s">
        <v>7</v>
      </c>
      <c r="M1410" s="110"/>
      <c r="P1410" s="23"/>
      <c r="U1410" s="24"/>
    </row>
    <row r="1411" spans="5:21" s="15" customFormat="1" x14ac:dyDescent="0.3">
      <c r="E1411" s="18"/>
      <c r="F1411" s="25" t="s">
        <v>7</v>
      </c>
      <c r="G1411" s="19" t="s">
        <v>7</v>
      </c>
      <c r="H1411" s="20" t="s">
        <v>7</v>
      </c>
      <c r="I1411" s="20" t="s">
        <v>7</v>
      </c>
      <c r="J1411" s="21" t="s">
        <v>7</v>
      </c>
      <c r="K1411" s="108" t="s">
        <v>7</v>
      </c>
      <c r="L1411" s="109" t="s">
        <v>7</v>
      </c>
      <c r="M1411" s="110"/>
      <c r="P1411" s="23"/>
      <c r="U1411" s="24"/>
    </row>
    <row r="1412" spans="5:21" s="15" customFormat="1" x14ac:dyDescent="0.3">
      <c r="E1412" s="18"/>
      <c r="F1412" s="25" t="s">
        <v>7</v>
      </c>
      <c r="G1412" s="19" t="s">
        <v>7</v>
      </c>
      <c r="H1412" s="20" t="s">
        <v>7</v>
      </c>
      <c r="I1412" s="20" t="s">
        <v>7</v>
      </c>
      <c r="J1412" s="21" t="s">
        <v>7</v>
      </c>
      <c r="K1412" s="108" t="s">
        <v>7</v>
      </c>
      <c r="L1412" s="109" t="s">
        <v>7</v>
      </c>
      <c r="M1412" s="110"/>
      <c r="P1412" s="23"/>
      <c r="U1412" s="24"/>
    </row>
    <row r="1413" spans="5:21" s="15" customFormat="1" x14ac:dyDescent="0.3">
      <c r="E1413" s="18"/>
      <c r="F1413" s="25" t="s">
        <v>7</v>
      </c>
      <c r="G1413" s="19" t="s">
        <v>7</v>
      </c>
      <c r="H1413" s="20" t="s">
        <v>7</v>
      </c>
      <c r="I1413" s="20" t="s">
        <v>7</v>
      </c>
      <c r="J1413" s="21" t="s">
        <v>7</v>
      </c>
      <c r="K1413" s="108" t="s">
        <v>7</v>
      </c>
      <c r="L1413" s="109" t="s">
        <v>7</v>
      </c>
      <c r="M1413" s="110"/>
      <c r="P1413" s="23"/>
      <c r="U1413" s="24"/>
    </row>
    <row r="1414" spans="5:21" s="15" customFormat="1" x14ac:dyDescent="0.3">
      <c r="E1414" s="18"/>
      <c r="F1414" s="25" t="s">
        <v>7</v>
      </c>
      <c r="G1414" s="19" t="s">
        <v>7</v>
      </c>
      <c r="H1414" s="20" t="s">
        <v>7</v>
      </c>
      <c r="I1414" s="20" t="s">
        <v>7</v>
      </c>
      <c r="J1414" s="21" t="s">
        <v>7</v>
      </c>
      <c r="K1414" s="108" t="s">
        <v>7</v>
      </c>
      <c r="L1414" s="109" t="s">
        <v>7</v>
      </c>
      <c r="M1414" s="110"/>
      <c r="P1414" s="23"/>
      <c r="U1414" s="24"/>
    </row>
    <row r="1415" spans="5:21" s="15" customFormat="1" x14ac:dyDescent="0.3">
      <c r="E1415" s="18"/>
      <c r="F1415" s="25" t="s">
        <v>7</v>
      </c>
      <c r="G1415" s="19" t="s">
        <v>7</v>
      </c>
      <c r="H1415" s="20" t="s">
        <v>7</v>
      </c>
      <c r="I1415" s="20" t="s">
        <v>7</v>
      </c>
      <c r="J1415" s="21" t="s">
        <v>7</v>
      </c>
      <c r="K1415" s="108" t="s">
        <v>7</v>
      </c>
      <c r="L1415" s="109" t="s">
        <v>7</v>
      </c>
      <c r="M1415" s="110"/>
      <c r="P1415" s="23"/>
      <c r="U1415" s="24"/>
    </row>
    <row r="1416" spans="5:21" s="15" customFormat="1" x14ac:dyDescent="0.3">
      <c r="E1416" s="18"/>
      <c r="F1416" s="25" t="s">
        <v>7</v>
      </c>
      <c r="G1416" s="19" t="s">
        <v>7</v>
      </c>
      <c r="H1416" s="20" t="s">
        <v>7</v>
      </c>
      <c r="I1416" s="20" t="s">
        <v>7</v>
      </c>
      <c r="J1416" s="21" t="s">
        <v>7</v>
      </c>
      <c r="K1416" s="108" t="s">
        <v>7</v>
      </c>
      <c r="L1416" s="109" t="s">
        <v>7</v>
      </c>
      <c r="M1416" s="110"/>
      <c r="P1416" s="23"/>
      <c r="U1416" s="24"/>
    </row>
    <row r="1417" spans="5:21" s="15" customFormat="1" x14ac:dyDescent="0.3">
      <c r="E1417" s="18"/>
      <c r="F1417" s="25" t="s">
        <v>7</v>
      </c>
      <c r="G1417" s="19" t="s">
        <v>7</v>
      </c>
      <c r="H1417" s="20" t="s">
        <v>7</v>
      </c>
      <c r="I1417" s="20" t="s">
        <v>7</v>
      </c>
      <c r="J1417" s="21" t="s">
        <v>7</v>
      </c>
      <c r="K1417" s="108" t="s">
        <v>7</v>
      </c>
      <c r="L1417" s="109" t="s">
        <v>7</v>
      </c>
      <c r="M1417" s="110"/>
      <c r="P1417" s="23"/>
      <c r="U1417" s="24"/>
    </row>
    <row r="1418" spans="5:21" s="15" customFormat="1" x14ac:dyDescent="0.3">
      <c r="E1418" s="18"/>
      <c r="F1418" s="25" t="s">
        <v>7</v>
      </c>
      <c r="G1418" s="19" t="s">
        <v>7</v>
      </c>
      <c r="H1418" s="20" t="s">
        <v>7</v>
      </c>
      <c r="I1418" s="20" t="s">
        <v>7</v>
      </c>
      <c r="J1418" s="21" t="s">
        <v>7</v>
      </c>
      <c r="K1418" s="108" t="s">
        <v>7</v>
      </c>
      <c r="L1418" s="109" t="s">
        <v>7</v>
      </c>
      <c r="M1418" s="110"/>
      <c r="P1418" s="23"/>
      <c r="U1418" s="24"/>
    </row>
    <row r="1419" spans="5:21" s="15" customFormat="1" x14ac:dyDescent="0.3">
      <c r="E1419" s="18"/>
      <c r="F1419" s="25" t="s">
        <v>7</v>
      </c>
      <c r="G1419" s="19" t="s">
        <v>7</v>
      </c>
      <c r="H1419" s="20" t="s">
        <v>7</v>
      </c>
      <c r="I1419" s="20" t="s">
        <v>7</v>
      </c>
      <c r="J1419" s="21" t="s">
        <v>7</v>
      </c>
      <c r="K1419" s="108" t="s">
        <v>7</v>
      </c>
      <c r="L1419" s="109" t="s">
        <v>7</v>
      </c>
      <c r="M1419" s="110"/>
      <c r="P1419" s="23"/>
      <c r="U1419" s="24"/>
    </row>
    <row r="1420" spans="5:21" s="15" customFormat="1" x14ac:dyDescent="0.3">
      <c r="E1420" s="18"/>
      <c r="F1420" s="25" t="s">
        <v>7</v>
      </c>
      <c r="G1420" s="19" t="s">
        <v>7</v>
      </c>
      <c r="H1420" s="20" t="s">
        <v>7</v>
      </c>
      <c r="I1420" s="20" t="s">
        <v>7</v>
      </c>
      <c r="J1420" s="21" t="s">
        <v>7</v>
      </c>
      <c r="K1420" s="108" t="s">
        <v>7</v>
      </c>
      <c r="L1420" s="109" t="s">
        <v>7</v>
      </c>
      <c r="M1420" s="110"/>
      <c r="P1420" s="23"/>
      <c r="U1420" s="24"/>
    </row>
    <row r="1421" spans="5:21" s="15" customFormat="1" x14ac:dyDescent="0.3">
      <c r="E1421" s="18"/>
      <c r="F1421" s="25" t="s">
        <v>7</v>
      </c>
      <c r="G1421" s="19" t="s">
        <v>7</v>
      </c>
      <c r="H1421" s="20" t="s">
        <v>7</v>
      </c>
      <c r="I1421" s="20" t="s">
        <v>7</v>
      </c>
      <c r="J1421" s="21" t="s">
        <v>7</v>
      </c>
      <c r="K1421" s="108" t="s">
        <v>7</v>
      </c>
      <c r="L1421" s="109" t="s">
        <v>7</v>
      </c>
      <c r="M1421" s="110"/>
      <c r="P1421" s="23"/>
      <c r="U1421" s="24"/>
    </row>
    <row r="1422" spans="5:21" s="15" customFormat="1" x14ac:dyDescent="0.3">
      <c r="E1422" s="18"/>
      <c r="F1422" s="25" t="s">
        <v>7</v>
      </c>
      <c r="G1422" s="19" t="s">
        <v>7</v>
      </c>
      <c r="H1422" s="20" t="s">
        <v>7</v>
      </c>
      <c r="I1422" s="20" t="s">
        <v>7</v>
      </c>
      <c r="J1422" s="21" t="s">
        <v>7</v>
      </c>
      <c r="K1422" s="108" t="s">
        <v>7</v>
      </c>
      <c r="L1422" s="109" t="s">
        <v>7</v>
      </c>
      <c r="M1422" s="110"/>
      <c r="P1422" s="23"/>
      <c r="U1422" s="24"/>
    </row>
    <row r="1423" spans="5:21" s="15" customFormat="1" x14ac:dyDescent="0.3">
      <c r="E1423" s="18"/>
      <c r="F1423" s="25" t="s">
        <v>7</v>
      </c>
      <c r="G1423" s="19" t="s">
        <v>7</v>
      </c>
      <c r="H1423" s="20" t="s">
        <v>7</v>
      </c>
      <c r="I1423" s="20" t="s">
        <v>7</v>
      </c>
      <c r="J1423" s="21" t="s">
        <v>7</v>
      </c>
      <c r="K1423" s="108" t="s">
        <v>7</v>
      </c>
      <c r="L1423" s="109" t="s">
        <v>7</v>
      </c>
      <c r="M1423" s="110"/>
      <c r="P1423" s="23"/>
      <c r="U1423" s="24"/>
    </row>
    <row r="1424" spans="5:21" s="15" customFormat="1" x14ac:dyDescent="0.3">
      <c r="E1424" s="18"/>
      <c r="F1424" s="25" t="s">
        <v>7</v>
      </c>
      <c r="G1424" s="19" t="s">
        <v>7</v>
      </c>
      <c r="H1424" s="20" t="s">
        <v>7</v>
      </c>
      <c r="I1424" s="20" t="s">
        <v>7</v>
      </c>
      <c r="J1424" s="21" t="s">
        <v>7</v>
      </c>
      <c r="K1424" s="108" t="s">
        <v>7</v>
      </c>
      <c r="L1424" s="109" t="s">
        <v>7</v>
      </c>
      <c r="M1424" s="110"/>
      <c r="P1424" s="23"/>
      <c r="U1424" s="24"/>
    </row>
    <row r="1425" spans="5:21" s="15" customFormat="1" x14ac:dyDescent="0.3">
      <c r="E1425" s="18"/>
      <c r="F1425" s="25" t="s">
        <v>7</v>
      </c>
      <c r="G1425" s="19" t="s">
        <v>7</v>
      </c>
      <c r="H1425" s="20" t="s">
        <v>7</v>
      </c>
      <c r="I1425" s="20" t="s">
        <v>7</v>
      </c>
      <c r="J1425" s="21" t="s">
        <v>7</v>
      </c>
      <c r="K1425" s="108" t="s">
        <v>7</v>
      </c>
      <c r="L1425" s="109" t="s">
        <v>7</v>
      </c>
      <c r="M1425" s="110"/>
      <c r="P1425" s="23"/>
      <c r="U1425" s="24"/>
    </row>
    <row r="1426" spans="5:21" s="15" customFormat="1" x14ac:dyDescent="0.3">
      <c r="E1426" s="18"/>
      <c r="F1426" s="25" t="s">
        <v>7</v>
      </c>
      <c r="G1426" s="19" t="s">
        <v>7</v>
      </c>
      <c r="H1426" s="20" t="s">
        <v>7</v>
      </c>
      <c r="I1426" s="20" t="s">
        <v>7</v>
      </c>
      <c r="J1426" s="21" t="s">
        <v>7</v>
      </c>
      <c r="K1426" s="108" t="s">
        <v>7</v>
      </c>
      <c r="L1426" s="109" t="s">
        <v>7</v>
      </c>
      <c r="M1426" s="110"/>
      <c r="P1426" s="23"/>
      <c r="U1426" s="24"/>
    </row>
    <row r="1427" spans="5:21" s="15" customFormat="1" x14ac:dyDescent="0.3">
      <c r="E1427" s="18"/>
      <c r="F1427" s="25" t="s">
        <v>7</v>
      </c>
      <c r="G1427" s="19" t="s">
        <v>7</v>
      </c>
      <c r="H1427" s="20" t="s">
        <v>7</v>
      </c>
      <c r="I1427" s="20" t="s">
        <v>7</v>
      </c>
      <c r="J1427" s="21" t="s">
        <v>7</v>
      </c>
      <c r="K1427" s="108" t="s">
        <v>7</v>
      </c>
      <c r="L1427" s="109" t="s">
        <v>7</v>
      </c>
      <c r="M1427" s="110"/>
      <c r="P1427" s="23"/>
      <c r="U1427" s="24"/>
    </row>
    <row r="1428" spans="5:21" s="15" customFormat="1" x14ac:dyDescent="0.3">
      <c r="E1428" s="18"/>
      <c r="F1428" s="25" t="s">
        <v>7</v>
      </c>
      <c r="G1428" s="19" t="s">
        <v>7</v>
      </c>
      <c r="H1428" s="20" t="s">
        <v>7</v>
      </c>
      <c r="I1428" s="20" t="s">
        <v>7</v>
      </c>
      <c r="J1428" s="21" t="s">
        <v>7</v>
      </c>
      <c r="K1428" s="108" t="s">
        <v>7</v>
      </c>
      <c r="L1428" s="109" t="s">
        <v>7</v>
      </c>
      <c r="M1428" s="110"/>
      <c r="P1428" s="23"/>
      <c r="U1428" s="24"/>
    </row>
    <row r="1429" spans="5:21" s="15" customFormat="1" x14ac:dyDescent="0.3">
      <c r="E1429" s="18"/>
      <c r="F1429" s="25" t="s">
        <v>7</v>
      </c>
      <c r="G1429" s="19" t="s">
        <v>7</v>
      </c>
      <c r="H1429" s="20" t="s">
        <v>7</v>
      </c>
      <c r="I1429" s="20" t="s">
        <v>7</v>
      </c>
      <c r="J1429" s="21" t="s">
        <v>7</v>
      </c>
      <c r="K1429" s="108" t="s">
        <v>7</v>
      </c>
      <c r="L1429" s="109" t="s">
        <v>7</v>
      </c>
      <c r="M1429" s="110"/>
      <c r="P1429" s="23"/>
      <c r="U1429" s="24"/>
    </row>
    <row r="1430" spans="5:21" s="15" customFormat="1" x14ac:dyDescent="0.3">
      <c r="E1430" s="18"/>
      <c r="F1430" s="25" t="s">
        <v>7</v>
      </c>
      <c r="G1430" s="19" t="s">
        <v>7</v>
      </c>
      <c r="H1430" s="20" t="s">
        <v>7</v>
      </c>
      <c r="I1430" s="20" t="s">
        <v>7</v>
      </c>
      <c r="J1430" s="21" t="s">
        <v>7</v>
      </c>
      <c r="K1430" s="108" t="s">
        <v>7</v>
      </c>
      <c r="L1430" s="109" t="s">
        <v>7</v>
      </c>
      <c r="M1430" s="110"/>
      <c r="P1430" s="23"/>
      <c r="U1430" s="24"/>
    </row>
    <row r="1431" spans="5:21" s="15" customFormat="1" x14ac:dyDescent="0.3">
      <c r="E1431" s="18"/>
      <c r="F1431" s="25" t="s">
        <v>7</v>
      </c>
      <c r="G1431" s="19" t="s">
        <v>7</v>
      </c>
      <c r="H1431" s="20" t="s">
        <v>7</v>
      </c>
      <c r="I1431" s="20" t="s">
        <v>7</v>
      </c>
      <c r="J1431" s="21" t="s">
        <v>7</v>
      </c>
      <c r="K1431" s="108" t="s">
        <v>7</v>
      </c>
      <c r="L1431" s="109" t="s">
        <v>7</v>
      </c>
      <c r="M1431" s="110"/>
      <c r="P1431" s="23"/>
      <c r="U1431" s="24"/>
    </row>
    <row r="1432" spans="5:21" s="15" customFormat="1" x14ac:dyDescent="0.3">
      <c r="E1432" s="18"/>
      <c r="F1432" s="25" t="s">
        <v>7</v>
      </c>
      <c r="G1432" s="19" t="s">
        <v>7</v>
      </c>
      <c r="H1432" s="20" t="s">
        <v>7</v>
      </c>
      <c r="I1432" s="20" t="s">
        <v>7</v>
      </c>
      <c r="J1432" s="21" t="s">
        <v>7</v>
      </c>
      <c r="K1432" s="108" t="s">
        <v>7</v>
      </c>
      <c r="L1432" s="109" t="s">
        <v>7</v>
      </c>
      <c r="M1432" s="110"/>
      <c r="P1432" s="23"/>
      <c r="U1432" s="24"/>
    </row>
    <row r="1433" spans="5:21" s="15" customFormat="1" x14ac:dyDescent="0.3">
      <c r="E1433" s="18"/>
      <c r="F1433" s="25" t="s">
        <v>7</v>
      </c>
      <c r="G1433" s="19" t="s">
        <v>7</v>
      </c>
      <c r="H1433" s="20" t="s">
        <v>7</v>
      </c>
      <c r="I1433" s="20" t="s">
        <v>7</v>
      </c>
      <c r="J1433" s="21" t="s">
        <v>7</v>
      </c>
      <c r="K1433" s="108" t="s">
        <v>7</v>
      </c>
      <c r="L1433" s="109" t="s">
        <v>7</v>
      </c>
      <c r="M1433" s="110"/>
      <c r="P1433" s="23"/>
      <c r="U1433" s="24"/>
    </row>
    <row r="1434" spans="5:21" s="15" customFormat="1" x14ac:dyDescent="0.3">
      <c r="E1434" s="18"/>
      <c r="F1434" s="25" t="s">
        <v>7</v>
      </c>
      <c r="G1434" s="19" t="s">
        <v>7</v>
      </c>
      <c r="H1434" s="20" t="s">
        <v>7</v>
      </c>
      <c r="I1434" s="20" t="s">
        <v>7</v>
      </c>
      <c r="J1434" s="21" t="s">
        <v>7</v>
      </c>
      <c r="K1434" s="108" t="s">
        <v>7</v>
      </c>
      <c r="L1434" s="109" t="s">
        <v>7</v>
      </c>
      <c r="M1434" s="110"/>
      <c r="P1434" s="23"/>
      <c r="U1434" s="24"/>
    </row>
    <row r="1435" spans="5:21" s="15" customFormat="1" x14ac:dyDescent="0.3">
      <c r="E1435" s="18"/>
      <c r="F1435" s="25" t="s">
        <v>7</v>
      </c>
      <c r="G1435" s="19" t="s">
        <v>7</v>
      </c>
      <c r="H1435" s="20" t="s">
        <v>7</v>
      </c>
      <c r="I1435" s="20" t="s">
        <v>7</v>
      </c>
      <c r="J1435" s="21" t="s">
        <v>7</v>
      </c>
      <c r="K1435" s="108" t="s">
        <v>7</v>
      </c>
      <c r="L1435" s="109" t="s">
        <v>7</v>
      </c>
      <c r="M1435" s="110"/>
      <c r="P1435" s="23"/>
      <c r="U1435" s="24"/>
    </row>
    <row r="1436" spans="5:21" s="15" customFormat="1" x14ac:dyDescent="0.3">
      <c r="E1436" s="18"/>
      <c r="F1436" s="25" t="s">
        <v>7</v>
      </c>
      <c r="G1436" s="19" t="s">
        <v>7</v>
      </c>
      <c r="H1436" s="20" t="s">
        <v>7</v>
      </c>
      <c r="I1436" s="20" t="s">
        <v>7</v>
      </c>
      <c r="J1436" s="21" t="s">
        <v>7</v>
      </c>
      <c r="K1436" s="108" t="s">
        <v>7</v>
      </c>
      <c r="L1436" s="109" t="s">
        <v>7</v>
      </c>
      <c r="M1436" s="110"/>
      <c r="P1436" s="23"/>
      <c r="U1436" s="24"/>
    </row>
    <row r="1437" spans="5:21" s="15" customFormat="1" x14ac:dyDescent="0.3">
      <c r="E1437" s="18"/>
      <c r="F1437" s="25" t="s">
        <v>7</v>
      </c>
      <c r="G1437" s="19" t="s">
        <v>7</v>
      </c>
      <c r="H1437" s="20" t="s">
        <v>7</v>
      </c>
      <c r="I1437" s="20" t="s">
        <v>7</v>
      </c>
      <c r="J1437" s="21" t="s">
        <v>7</v>
      </c>
      <c r="K1437" s="108" t="s">
        <v>7</v>
      </c>
      <c r="L1437" s="109" t="s">
        <v>7</v>
      </c>
      <c r="M1437" s="110"/>
      <c r="P1437" s="23"/>
      <c r="U1437" s="24"/>
    </row>
    <row r="1438" spans="5:21" s="15" customFormat="1" x14ac:dyDescent="0.3">
      <c r="E1438" s="18"/>
      <c r="F1438" s="25" t="s">
        <v>7</v>
      </c>
      <c r="G1438" s="19" t="s">
        <v>7</v>
      </c>
      <c r="H1438" s="20" t="s">
        <v>7</v>
      </c>
      <c r="I1438" s="20" t="s">
        <v>7</v>
      </c>
      <c r="J1438" s="21" t="s">
        <v>7</v>
      </c>
      <c r="K1438" s="108" t="s">
        <v>7</v>
      </c>
      <c r="L1438" s="109" t="s">
        <v>7</v>
      </c>
      <c r="M1438" s="110"/>
      <c r="P1438" s="23"/>
      <c r="U1438" s="24"/>
    </row>
    <row r="1439" spans="5:21" s="15" customFormat="1" x14ac:dyDescent="0.3">
      <c r="E1439" s="18"/>
      <c r="F1439" s="25" t="s">
        <v>7</v>
      </c>
      <c r="G1439" s="19" t="s">
        <v>7</v>
      </c>
      <c r="H1439" s="20" t="s">
        <v>7</v>
      </c>
      <c r="I1439" s="20" t="s">
        <v>7</v>
      </c>
      <c r="J1439" s="21" t="s">
        <v>7</v>
      </c>
      <c r="K1439" s="108" t="s">
        <v>7</v>
      </c>
      <c r="L1439" s="109" t="s">
        <v>7</v>
      </c>
      <c r="M1439" s="110"/>
      <c r="P1439" s="23"/>
      <c r="U1439" s="24"/>
    </row>
    <row r="1440" spans="5:21" s="15" customFormat="1" x14ac:dyDescent="0.3">
      <c r="E1440" s="18"/>
      <c r="F1440" s="25" t="s">
        <v>7</v>
      </c>
      <c r="G1440" s="19" t="s">
        <v>7</v>
      </c>
      <c r="H1440" s="20" t="s">
        <v>7</v>
      </c>
      <c r="I1440" s="20" t="s">
        <v>7</v>
      </c>
      <c r="J1440" s="21" t="s">
        <v>7</v>
      </c>
      <c r="K1440" s="108" t="s">
        <v>7</v>
      </c>
      <c r="L1440" s="109" t="s">
        <v>7</v>
      </c>
      <c r="M1440" s="110"/>
      <c r="P1440" s="23"/>
      <c r="U1440" s="24"/>
    </row>
    <row r="1441" spans="5:21" s="15" customFormat="1" x14ac:dyDescent="0.3">
      <c r="E1441" s="18"/>
      <c r="F1441" s="25" t="s">
        <v>7</v>
      </c>
      <c r="G1441" s="19" t="s">
        <v>7</v>
      </c>
      <c r="H1441" s="20" t="s">
        <v>7</v>
      </c>
      <c r="I1441" s="20" t="s">
        <v>7</v>
      </c>
      <c r="J1441" s="21" t="s">
        <v>7</v>
      </c>
      <c r="K1441" s="108" t="s">
        <v>7</v>
      </c>
      <c r="L1441" s="109" t="s">
        <v>7</v>
      </c>
      <c r="M1441" s="110"/>
      <c r="P1441" s="23"/>
      <c r="U1441" s="24"/>
    </row>
    <row r="1442" spans="5:21" s="15" customFormat="1" x14ac:dyDescent="0.3">
      <c r="E1442" s="18"/>
      <c r="F1442" s="25" t="s">
        <v>7</v>
      </c>
      <c r="G1442" s="19" t="s">
        <v>7</v>
      </c>
      <c r="H1442" s="20" t="s">
        <v>7</v>
      </c>
      <c r="I1442" s="20" t="s">
        <v>7</v>
      </c>
      <c r="J1442" s="21" t="s">
        <v>7</v>
      </c>
      <c r="K1442" s="108" t="s">
        <v>7</v>
      </c>
      <c r="L1442" s="109" t="s">
        <v>7</v>
      </c>
      <c r="M1442" s="110"/>
      <c r="P1442" s="23"/>
      <c r="U1442" s="24"/>
    </row>
    <row r="1443" spans="5:21" s="15" customFormat="1" x14ac:dyDescent="0.3">
      <c r="E1443" s="18"/>
      <c r="F1443" s="25" t="s">
        <v>7</v>
      </c>
      <c r="G1443" s="19" t="s">
        <v>7</v>
      </c>
      <c r="H1443" s="20" t="s">
        <v>7</v>
      </c>
      <c r="I1443" s="20" t="s">
        <v>7</v>
      </c>
      <c r="J1443" s="21" t="s">
        <v>7</v>
      </c>
      <c r="K1443" s="108" t="s">
        <v>7</v>
      </c>
      <c r="L1443" s="109" t="s">
        <v>7</v>
      </c>
      <c r="M1443" s="110"/>
      <c r="P1443" s="23"/>
      <c r="U1443" s="24"/>
    </row>
    <row r="1444" spans="5:21" s="15" customFormat="1" x14ac:dyDescent="0.3">
      <c r="E1444" s="18"/>
      <c r="F1444" s="25" t="s">
        <v>7</v>
      </c>
      <c r="G1444" s="19" t="s">
        <v>7</v>
      </c>
      <c r="H1444" s="20" t="s">
        <v>7</v>
      </c>
      <c r="I1444" s="20" t="s">
        <v>7</v>
      </c>
      <c r="J1444" s="21" t="s">
        <v>7</v>
      </c>
      <c r="K1444" s="108" t="s">
        <v>7</v>
      </c>
      <c r="L1444" s="109" t="s">
        <v>7</v>
      </c>
      <c r="M1444" s="110"/>
      <c r="P1444" s="23"/>
      <c r="U1444" s="24"/>
    </row>
    <row r="1445" spans="5:21" s="15" customFormat="1" x14ac:dyDescent="0.3">
      <c r="E1445" s="18"/>
      <c r="F1445" s="25" t="s">
        <v>7</v>
      </c>
      <c r="G1445" s="19" t="s">
        <v>7</v>
      </c>
      <c r="H1445" s="20" t="s">
        <v>7</v>
      </c>
      <c r="I1445" s="20" t="s">
        <v>7</v>
      </c>
      <c r="J1445" s="21" t="s">
        <v>7</v>
      </c>
      <c r="K1445" s="108" t="s">
        <v>7</v>
      </c>
      <c r="L1445" s="109" t="s">
        <v>7</v>
      </c>
      <c r="M1445" s="110"/>
      <c r="P1445" s="23"/>
      <c r="U1445" s="24"/>
    </row>
    <row r="1446" spans="5:21" s="15" customFormat="1" x14ac:dyDescent="0.3">
      <c r="E1446" s="18"/>
      <c r="F1446" s="25" t="s">
        <v>7</v>
      </c>
      <c r="G1446" s="19" t="s">
        <v>7</v>
      </c>
      <c r="H1446" s="20" t="s">
        <v>7</v>
      </c>
      <c r="I1446" s="20" t="s">
        <v>7</v>
      </c>
      <c r="J1446" s="21" t="s">
        <v>7</v>
      </c>
      <c r="K1446" s="108" t="s">
        <v>7</v>
      </c>
      <c r="L1446" s="109" t="s">
        <v>7</v>
      </c>
      <c r="M1446" s="110"/>
      <c r="P1446" s="23"/>
      <c r="U1446" s="24"/>
    </row>
    <row r="1447" spans="5:21" s="15" customFormat="1" x14ac:dyDescent="0.3">
      <c r="E1447" s="18"/>
      <c r="F1447" s="25" t="s">
        <v>7</v>
      </c>
      <c r="G1447" s="19" t="s">
        <v>7</v>
      </c>
      <c r="H1447" s="20" t="s">
        <v>7</v>
      </c>
      <c r="I1447" s="20" t="s">
        <v>7</v>
      </c>
      <c r="J1447" s="21" t="s">
        <v>7</v>
      </c>
      <c r="K1447" s="108" t="s">
        <v>7</v>
      </c>
      <c r="L1447" s="109" t="s">
        <v>7</v>
      </c>
      <c r="M1447" s="110"/>
      <c r="P1447" s="23"/>
      <c r="U1447" s="24"/>
    </row>
    <row r="1448" spans="5:21" s="15" customFormat="1" x14ac:dyDescent="0.3">
      <c r="E1448" s="18"/>
      <c r="F1448" s="25" t="s">
        <v>7</v>
      </c>
      <c r="G1448" s="19" t="s">
        <v>7</v>
      </c>
      <c r="H1448" s="20" t="s">
        <v>7</v>
      </c>
      <c r="I1448" s="20" t="s">
        <v>7</v>
      </c>
      <c r="J1448" s="21" t="s">
        <v>7</v>
      </c>
      <c r="K1448" s="108" t="s">
        <v>7</v>
      </c>
      <c r="L1448" s="109" t="s">
        <v>7</v>
      </c>
      <c r="M1448" s="110"/>
      <c r="P1448" s="23"/>
      <c r="U1448" s="24"/>
    </row>
    <row r="1449" spans="5:21" s="15" customFormat="1" x14ac:dyDescent="0.3">
      <c r="E1449" s="18"/>
      <c r="F1449" s="25" t="s">
        <v>7</v>
      </c>
      <c r="G1449" s="19" t="s">
        <v>7</v>
      </c>
      <c r="H1449" s="20" t="s">
        <v>7</v>
      </c>
      <c r="I1449" s="20" t="s">
        <v>7</v>
      </c>
      <c r="J1449" s="21" t="s">
        <v>7</v>
      </c>
      <c r="K1449" s="108" t="s">
        <v>7</v>
      </c>
      <c r="L1449" s="109" t="s">
        <v>7</v>
      </c>
      <c r="M1449" s="110"/>
      <c r="P1449" s="23"/>
      <c r="U1449" s="24"/>
    </row>
    <row r="1450" spans="5:21" s="15" customFormat="1" x14ac:dyDescent="0.3">
      <c r="E1450" s="18"/>
      <c r="F1450" s="25" t="s">
        <v>7</v>
      </c>
      <c r="G1450" s="19" t="s">
        <v>7</v>
      </c>
      <c r="H1450" s="20" t="s">
        <v>7</v>
      </c>
      <c r="I1450" s="20" t="s">
        <v>7</v>
      </c>
      <c r="J1450" s="21" t="s">
        <v>7</v>
      </c>
      <c r="K1450" s="108" t="s">
        <v>7</v>
      </c>
      <c r="L1450" s="109" t="s">
        <v>7</v>
      </c>
      <c r="M1450" s="110"/>
      <c r="P1450" s="23"/>
      <c r="U1450" s="24"/>
    </row>
    <row r="1451" spans="5:21" s="15" customFormat="1" x14ac:dyDescent="0.3">
      <c r="E1451" s="18"/>
      <c r="F1451" s="25" t="s">
        <v>7</v>
      </c>
      <c r="G1451" s="19" t="s">
        <v>7</v>
      </c>
      <c r="H1451" s="20" t="s">
        <v>7</v>
      </c>
      <c r="I1451" s="20" t="s">
        <v>7</v>
      </c>
      <c r="J1451" s="21" t="s">
        <v>7</v>
      </c>
      <c r="K1451" s="108" t="s">
        <v>7</v>
      </c>
      <c r="L1451" s="109" t="s">
        <v>7</v>
      </c>
      <c r="M1451" s="110"/>
      <c r="P1451" s="23"/>
      <c r="U1451" s="24"/>
    </row>
    <row r="1452" spans="5:21" s="15" customFormat="1" x14ac:dyDescent="0.3">
      <c r="E1452" s="18"/>
      <c r="F1452" s="25" t="s">
        <v>7</v>
      </c>
      <c r="G1452" s="19" t="s">
        <v>7</v>
      </c>
      <c r="H1452" s="20" t="s">
        <v>7</v>
      </c>
      <c r="I1452" s="20" t="s">
        <v>7</v>
      </c>
      <c r="J1452" s="21" t="s">
        <v>7</v>
      </c>
      <c r="K1452" s="108" t="s">
        <v>7</v>
      </c>
      <c r="L1452" s="109" t="s">
        <v>7</v>
      </c>
      <c r="M1452" s="110"/>
      <c r="P1452" s="23"/>
      <c r="U1452" s="24"/>
    </row>
    <row r="1453" spans="5:21" s="15" customFormat="1" x14ac:dyDescent="0.3">
      <c r="E1453" s="18"/>
      <c r="F1453" s="25" t="s">
        <v>7</v>
      </c>
      <c r="G1453" s="19" t="s">
        <v>7</v>
      </c>
      <c r="H1453" s="20" t="s">
        <v>7</v>
      </c>
      <c r="I1453" s="20" t="s">
        <v>7</v>
      </c>
      <c r="J1453" s="21" t="s">
        <v>7</v>
      </c>
      <c r="K1453" s="108" t="s">
        <v>7</v>
      </c>
      <c r="L1453" s="109" t="s">
        <v>7</v>
      </c>
      <c r="M1453" s="110"/>
      <c r="P1453" s="23"/>
      <c r="U1453" s="24"/>
    </row>
    <row r="1454" spans="5:21" s="15" customFormat="1" x14ac:dyDescent="0.3">
      <c r="E1454" s="18"/>
      <c r="F1454" s="25" t="s">
        <v>7</v>
      </c>
      <c r="G1454" s="19" t="s">
        <v>7</v>
      </c>
      <c r="H1454" s="20" t="s">
        <v>7</v>
      </c>
      <c r="I1454" s="20" t="s">
        <v>7</v>
      </c>
      <c r="J1454" s="21" t="s">
        <v>7</v>
      </c>
      <c r="K1454" s="108" t="s">
        <v>7</v>
      </c>
      <c r="L1454" s="109" t="s">
        <v>7</v>
      </c>
      <c r="M1454" s="110"/>
      <c r="P1454" s="23"/>
      <c r="U1454" s="24"/>
    </row>
    <row r="1455" spans="5:21" s="15" customFormat="1" x14ac:dyDescent="0.3">
      <c r="E1455" s="18"/>
      <c r="F1455" s="25" t="s">
        <v>7</v>
      </c>
      <c r="G1455" s="19" t="s">
        <v>7</v>
      </c>
      <c r="H1455" s="20" t="s">
        <v>7</v>
      </c>
      <c r="I1455" s="20" t="s">
        <v>7</v>
      </c>
      <c r="J1455" s="21" t="s">
        <v>7</v>
      </c>
      <c r="K1455" s="108" t="s">
        <v>7</v>
      </c>
      <c r="L1455" s="109" t="s">
        <v>7</v>
      </c>
      <c r="M1455" s="110"/>
      <c r="P1455" s="23"/>
      <c r="U1455" s="24"/>
    </row>
    <row r="1456" spans="5:21" s="15" customFormat="1" x14ac:dyDescent="0.3">
      <c r="E1456" s="18"/>
      <c r="F1456" s="25" t="s">
        <v>7</v>
      </c>
      <c r="G1456" s="19" t="s">
        <v>7</v>
      </c>
      <c r="H1456" s="20" t="s">
        <v>7</v>
      </c>
      <c r="I1456" s="20" t="s">
        <v>7</v>
      </c>
      <c r="J1456" s="21" t="s">
        <v>7</v>
      </c>
      <c r="K1456" s="108" t="s">
        <v>7</v>
      </c>
      <c r="L1456" s="109" t="s">
        <v>7</v>
      </c>
      <c r="M1456" s="110"/>
      <c r="P1456" s="23"/>
      <c r="U1456" s="24"/>
    </row>
    <row r="1457" spans="5:21" s="15" customFormat="1" x14ac:dyDescent="0.3">
      <c r="E1457" s="18"/>
      <c r="F1457" s="25" t="s">
        <v>7</v>
      </c>
      <c r="G1457" s="19" t="s">
        <v>7</v>
      </c>
      <c r="H1457" s="20" t="s">
        <v>7</v>
      </c>
      <c r="I1457" s="20" t="s">
        <v>7</v>
      </c>
      <c r="J1457" s="21" t="s">
        <v>7</v>
      </c>
      <c r="K1457" s="108" t="s">
        <v>7</v>
      </c>
      <c r="L1457" s="109" t="s">
        <v>7</v>
      </c>
      <c r="M1457" s="110"/>
      <c r="P1457" s="23"/>
      <c r="U1457" s="24"/>
    </row>
    <row r="1458" spans="5:21" s="15" customFormat="1" x14ac:dyDescent="0.3">
      <c r="E1458" s="18"/>
      <c r="F1458" s="25" t="s">
        <v>7</v>
      </c>
      <c r="G1458" s="19" t="s">
        <v>7</v>
      </c>
      <c r="H1458" s="20" t="s">
        <v>7</v>
      </c>
      <c r="I1458" s="20" t="s">
        <v>7</v>
      </c>
      <c r="J1458" s="21" t="s">
        <v>7</v>
      </c>
      <c r="K1458" s="108" t="s">
        <v>7</v>
      </c>
      <c r="L1458" s="109" t="s">
        <v>7</v>
      </c>
      <c r="M1458" s="110"/>
      <c r="P1458" s="23"/>
      <c r="U1458" s="24"/>
    </row>
    <row r="1459" spans="5:21" s="15" customFormat="1" x14ac:dyDescent="0.3">
      <c r="E1459" s="18"/>
      <c r="F1459" s="25" t="s">
        <v>7</v>
      </c>
      <c r="G1459" s="19" t="s">
        <v>7</v>
      </c>
      <c r="H1459" s="20" t="s">
        <v>7</v>
      </c>
      <c r="I1459" s="20" t="s">
        <v>7</v>
      </c>
      <c r="J1459" s="21" t="s">
        <v>7</v>
      </c>
      <c r="K1459" s="108" t="s">
        <v>7</v>
      </c>
      <c r="L1459" s="109" t="s">
        <v>7</v>
      </c>
      <c r="M1459" s="110"/>
      <c r="P1459" s="23"/>
      <c r="U1459" s="24"/>
    </row>
    <row r="1460" spans="5:21" s="15" customFormat="1" x14ac:dyDescent="0.3">
      <c r="E1460" s="18"/>
      <c r="F1460" s="25" t="s">
        <v>7</v>
      </c>
      <c r="G1460" s="19" t="s">
        <v>7</v>
      </c>
      <c r="H1460" s="20" t="s">
        <v>7</v>
      </c>
      <c r="I1460" s="20" t="s">
        <v>7</v>
      </c>
      <c r="J1460" s="21" t="s">
        <v>7</v>
      </c>
      <c r="K1460" s="108" t="s">
        <v>7</v>
      </c>
      <c r="L1460" s="109" t="s">
        <v>7</v>
      </c>
      <c r="M1460" s="110"/>
      <c r="P1460" s="23"/>
      <c r="U1460" s="24"/>
    </row>
    <row r="1461" spans="5:21" s="15" customFormat="1" x14ac:dyDescent="0.3">
      <c r="E1461" s="18"/>
      <c r="F1461" s="25" t="s">
        <v>7</v>
      </c>
      <c r="G1461" s="19" t="s">
        <v>7</v>
      </c>
      <c r="H1461" s="20" t="s">
        <v>7</v>
      </c>
      <c r="I1461" s="20" t="s">
        <v>7</v>
      </c>
      <c r="J1461" s="21" t="s">
        <v>7</v>
      </c>
      <c r="K1461" s="108" t="s">
        <v>7</v>
      </c>
      <c r="L1461" s="109" t="s">
        <v>7</v>
      </c>
      <c r="M1461" s="110"/>
      <c r="P1461" s="23"/>
      <c r="U1461" s="24"/>
    </row>
    <row r="1462" spans="5:21" s="15" customFormat="1" x14ac:dyDescent="0.3">
      <c r="E1462" s="18"/>
      <c r="F1462" s="25" t="s">
        <v>7</v>
      </c>
      <c r="G1462" s="19" t="s">
        <v>7</v>
      </c>
      <c r="H1462" s="20" t="s">
        <v>7</v>
      </c>
      <c r="I1462" s="20" t="s">
        <v>7</v>
      </c>
      <c r="J1462" s="21" t="s">
        <v>7</v>
      </c>
      <c r="K1462" s="108" t="s">
        <v>7</v>
      </c>
      <c r="L1462" s="109" t="s">
        <v>7</v>
      </c>
      <c r="M1462" s="110"/>
      <c r="P1462" s="23"/>
      <c r="U1462" s="24"/>
    </row>
    <row r="1463" spans="5:21" s="15" customFormat="1" x14ac:dyDescent="0.3">
      <c r="E1463" s="18"/>
      <c r="F1463" s="25" t="s">
        <v>7</v>
      </c>
      <c r="G1463" s="19" t="s">
        <v>7</v>
      </c>
      <c r="H1463" s="20" t="s">
        <v>7</v>
      </c>
      <c r="I1463" s="20" t="s">
        <v>7</v>
      </c>
      <c r="J1463" s="21" t="s">
        <v>7</v>
      </c>
      <c r="K1463" s="108" t="s">
        <v>7</v>
      </c>
      <c r="L1463" s="109" t="s">
        <v>7</v>
      </c>
      <c r="M1463" s="110"/>
      <c r="P1463" s="23"/>
      <c r="U1463" s="24"/>
    </row>
    <row r="1464" spans="5:21" s="15" customFormat="1" x14ac:dyDescent="0.3">
      <c r="E1464" s="18"/>
      <c r="F1464" s="25" t="s">
        <v>7</v>
      </c>
      <c r="G1464" s="19" t="s">
        <v>7</v>
      </c>
      <c r="H1464" s="20" t="s">
        <v>7</v>
      </c>
      <c r="I1464" s="20" t="s">
        <v>7</v>
      </c>
      <c r="J1464" s="21" t="s">
        <v>7</v>
      </c>
      <c r="K1464" s="108" t="s">
        <v>7</v>
      </c>
      <c r="L1464" s="109" t="s">
        <v>7</v>
      </c>
      <c r="M1464" s="110"/>
      <c r="P1464" s="23"/>
      <c r="U1464" s="24"/>
    </row>
    <row r="1465" spans="5:21" s="15" customFormat="1" x14ac:dyDescent="0.3">
      <c r="E1465" s="18"/>
      <c r="F1465" s="25" t="s">
        <v>7</v>
      </c>
      <c r="G1465" s="19" t="s">
        <v>7</v>
      </c>
      <c r="H1465" s="20" t="s">
        <v>7</v>
      </c>
      <c r="I1465" s="20" t="s">
        <v>7</v>
      </c>
      <c r="J1465" s="21" t="s">
        <v>7</v>
      </c>
      <c r="K1465" s="108" t="s">
        <v>7</v>
      </c>
      <c r="L1465" s="109" t="s">
        <v>7</v>
      </c>
      <c r="M1465" s="110"/>
      <c r="P1465" s="23"/>
      <c r="U1465" s="24"/>
    </row>
    <row r="1466" spans="5:21" s="15" customFormat="1" x14ac:dyDescent="0.3">
      <c r="E1466" s="18"/>
      <c r="F1466" s="25" t="s">
        <v>7</v>
      </c>
      <c r="G1466" s="19" t="s">
        <v>7</v>
      </c>
      <c r="H1466" s="20" t="s">
        <v>7</v>
      </c>
      <c r="I1466" s="20" t="s">
        <v>7</v>
      </c>
      <c r="J1466" s="21" t="s">
        <v>7</v>
      </c>
      <c r="K1466" s="108" t="s">
        <v>7</v>
      </c>
      <c r="L1466" s="109" t="s">
        <v>7</v>
      </c>
      <c r="M1466" s="110"/>
      <c r="P1466" s="23"/>
      <c r="U1466" s="24"/>
    </row>
    <row r="1467" spans="5:21" s="15" customFormat="1" x14ac:dyDescent="0.3">
      <c r="E1467" s="18"/>
      <c r="F1467" s="25" t="s">
        <v>7</v>
      </c>
      <c r="G1467" s="19" t="s">
        <v>7</v>
      </c>
      <c r="H1467" s="20" t="s">
        <v>7</v>
      </c>
      <c r="I1467" s="20" t="s">
        <v>7</v>
      </c>
      <c r="J1467" s="21" t="s">
        <v>7</v>
      </c>
      <c r="K1467" s="108" t="s">
        <v>7</v>
      </c>
      <c r="L1467" s="109" t="s">
        <v>7</v>
      </c>
      <c r="M1467" s="110"/>
      <c r="P1467" s="23"/>
      <c r="U1467" s="24"/>
    </row>
    <row r="1468" spans="5:21" s="15" customFormat="1" x14ac:dyDescent="0.3">
      <c r="E1468" s="18"/>
      <c r="F1468" s="25" t="s">
        <v>7</v>
      </c>
      <c r="G1468" s="19" t="s">
        <v>7</v>
      </c>
      <c r="H1468" s="20" t="s">
        <v>7</v>
      </c>
      <c r="I1468" s="20" t="s">
        <v>7</v>
      </c>
      <c r="J1468" s="21" t="s">
        <v>7</v>
      </c>
      <c r="K1468" s="108" t="s">
        <v>7</v>
      </c>
      <c r="L1468" s="109" t="s">
        <v>7</v>
      </c>
      <c r="M1468" s="110"/>
      <c r="P1468" s="23"/>
      <c r="U1468" s="24"/>
    </row>
    <row r="1469" spans="5:21" s="15" customFormat="1" x14ac:dyDescent="0.3">
      <c r="E1469" s="18"/>
      <c r="F1469" s="25" t="s">
        <v>7</v>
      </c>
      <c r="G1469" s="19" t="s">
        <v>7</v>
      </c>
      <c r="H1469" s="20" t="s">
        <v>7</v>
      </c>
      <c r="I1469" s="20" t="s">
        <v>7</v>
      </c>
      <c r="J1469" s="21" t="s">
        <v>7</v>
      </c>
      <c r="K1469" s="108" t="s">
        <v>7</v>
      </c>
      <c r="L1469" s="109" t="s">
        <v>7</v>
      </c>
      <c r="M1469" s="110"/>
      <c r="P1469" s="23"/>
      <c r="U1469" s="24"/>
    </row>
    <row r="1470" spans="5:21" s="15" customFormat="1" x14ac:dyDescent="0.3">
      <c r="E1470" s="18"/>
      <c r="F1470" s="25" t="s">
        <v>7</v>
      </c>
      <c r="G1470" s="19" t="s">
        <v>7</v>
      </c>
      <c r="H1470" s="20" t="s">
        <v>7</v>
      </c>
      <c r="I1470" s="20" t="s">
        <v>7</v>
      </c>
      <c r="J1470" s="21" t="s">
        <v>7</v>
      </c>
      <c r="K1470" s="108" t="s">
        <v>7</v>
      </c>
      <c r="L1470" s="109" t="s">
        <v>7</v>
      </c>
      <c r="M1470" s="110"/>
      <c r="P1470" s="23"/>
      <c r="U1470" s="24"/>
    </row>
    <row r="1471" spans="5:21" s="15" customFormat="1" x14ac:dyDescent="0.3">
      <c r="E1471" s="18"/>
      <c r="F1471" s="25" t="s">
        <v>7</v>
      </c>
      <c r="G1471" s="19" t="s">
        <v>7</v>
      </c>
      <c r="H1471" s="20" t="s">
        <v>7</v>
      </c>
      <c r="I1471" s="20" t="s">
        <v>7</v>
      </c>
      <c r="J1471" s="21" t="s">
        <v>7</v>
      </c>
      <c r="K1471" s="108" t="s">
        <v>7</v>
      </c>
      <c r="L1471" s="109" t="s">
        <v>7</v>
      </c>
      <c r="M1471" s="110"/>
      <c r="P1471" s="23"/>
      <c r="U1471" s="24"/>
    </row>
    <row r="1472" spans="5:21" s="15" customFormat="1" x14ac:dyDescent="0.3">
      <c r="E1472" s="18"/>
      <c r="F1472" s="25" t="s">
        <v>7</v>
      </c>
      <c r="G1472" s="19" t="s">
        <v>7</v>
      </c>
      <c r="H1472" s="20" t="s">
        <v>7</v>
      </c>
      <c r="I1472" s="20" t="s">
        <v>7</v>
      </c>
      <c r="J1472" s="21" t="s">
        <v>7</v>
      </c>
      <c r="K1472" s="108" t="s">
        <v>7</v>
      </c>
      <c r="L1472" s="109" t="s">
        <v>7</v>
      </c>
      <c r="M1472" s="110"/>
      <c r="P1472" s="23"/>
      <c r="U1472" s="24"/>
    </row>
    <row r="1473" spans="5:21" s="15" customFormat="1" x14ac:dyDescent="0.3">
      <c r="E1473" s="18"/>
      <c r="F1473" s="25" t="s">
        <v>7</v>
      </c>
      <c r="G1473" s="19" t="s">
        <v>7</v>
      </c>
      <c r="H1473" s="20" t="s">
        <v>7</v>
      </c>
      <c r="I1473" s="20" t="s">
        <v>7</v>
      </c>
      <c r="J1473" s="21" t="s">
        <v>7</v>
      </c>
      <c r="K1473" s="108" t="s">
        <v>7</v>
      </c>
      <c r="L1473" s="109" t="s">
        <v>7</v>
      </c>
      <c r="M1473" s="110"/>
      <c r="P1473" s="23"/>
      <c r="U1473" s="24"/>
    </row>
    <row r="1474" spans="5:21" s="15" customFormat="1" x14ac:dyDescent="0.3">
      <c r="E1474" s="18"/>
      <c r="F1474" s="25" t="s">
        <v>7</v>
      </c>
      <c r="G1474" s="19" t="s">
        <v>7</v>
      </c>
      <c r="H1474" s="20" t="s">
        <v>7</v>
      </c>
      <c r="I1474" s="20" t="s">
        <v>7</v>
      </c>
      <c r="J1474" s="21" t="s">
        <v>7</v>
      </c>
      <c r="K1474" s="108" t="s">
        <v>7</v>
      </c>
      <c r="L1474" s="109" t="s">
        <v>7</v>
      </c>
      <c r="M1474" s="110"/>
      <c r="P1474" s="23"/>
      <c r="U1474" s="24"/>
    </row>
    <row r="1475" spans="5:21" s="15" customFormat="1" x14ac:dyDescent="0.3">
      <c r="E1475" s="18"/>
      <c r="F1475" s="25" t="s">
        <v>7</v>
      </c>
      <c r="G1475" s="19" t="s">
        <v>7</v>
      </c>
      <c r="H1475" s="20" t="s">
        <v>7</v>
      </c>
      <c r="I1475" s="20" t="s">
        <v>7</v>
      </c>
      <c r="J1475" s="21" t="s">
        <v>7</v>
      </c>
      <c r="K1475" s="108" t="s">
        <v>7</v>
      </c>
      <c r="L1475" s="109" t="s">
        <v>7</v>
      </c>
      <c r="M1475" s="110"/>
      <c r="P1475" s="23"/>
      <c r="U1475" s="24"/>
    </row>
    <row r="1476" spans="5:21" s="15" customFormat="1" x14ac:dyDescent="0.3">
      <c r="E1476" s="18"/>
      <c r="F1476" s="25" t="s">
        <v>7</v>
      </c>
      <c r="G1476" s="19" t="s">
        <v>7</v>
      </c>
      <c r="H1476" s="20" t="s">
        <v>7</v>
      </c>
      <c r="I1476" s="20" t="s">
        <v>7</v>
      </c>
      <c r="J1476" s="21" t="s">
        <v>7</v>
      </c>
      <c r="K1476" s="108" t="s">
        <v>7</v>
      </c>
      <c r="L1476" s="109" t="s">
        <v>7</v>
      </c>
      <c r="M1476" s="110"/>
      <c r="P1476" s="23"/>
      <c r="U1476" s="24"/>
    </row>
    <row r="1477" spans="5:21" s="15" customFormat="1" x14ac:dyDescent="0.3">
      <c r="E1477" s="18"/>
      <c r="F1477" s="25" t="s">
        <v>7</v>
      </c>
      <c r="G1477" s="19" t="s">
        <v>7</v>
      </c>
      <c r="H1477" s="20" t="s">
        <v>7</v>
      </c>
      <c r="I1477" s="20" t="s">
        <v>7</v>
      </c>
      <c r="J1477" s="21" t="s">
        <v>7</v>
      </c>
      <c r="K1477" s="108" t="s">
        <v>7</v>
      </c>
      <c r="L1477" s="109" t="s">
        <v>7</v>
      </c>
      <c r="M1477" s="110"/>
      <c r="P1477" s="23"/>
      <c r="U1477" s="24"/>
    </row>
    <row r="1478" spans="5:21" s="15" customFormat="1" x14ac:dyDescent="0.3">
      <c r="E1478" s="18"/>
      <c r="F1478" s="25" t="s">
        <v>7</v>
      </c>
      <c r="G1478" s="19" t="s">
        <v>7</v>
      </c>
      <c r="H1478" s="20" t="s">
        <v>7</v>
      </c>
      <c r="I1478" s="20" t="s">
        <v>7</v>
      </c>
      <c r="J1478" s="21" t="s">
        <v>7</v>
      </c>
      <c r="K1478" s="108" t="s">
        <v>7</v>
      </c>
      <c r="L1478" s="109" t="s">
        <v>7</v>
      </c>
      <c r="M1478" s="110"/>
      <c r="P1478" s="23"/>
      <c r="U1478" s="24"/>
    </row>
    <row r="1479" spans="5:21" s="15" customFormat="1" x14ac:dyDescent="0.3">
      <c r="E1479" s="18"/>
      <c r="F1479" s="25" t="s">
        <v>7</v>
      </c>
      <c r="G1479" s="19" t="s">
        <v>7</v>
      </c>
      <c r="H1479" s="20" t="s">
        <v>7</v>
      </c>
      <c r="I1479" s="20" t="s">
        <v>7</v>
      </c>
      <c r="J1479" s="21" t="s">
        <v>7</v>
      </c>
      <c r="K1479" s="108" t="s">
        <v>7</v>
      </c>
      <c r="L1479" s="109" t="s">
        <v>7</v>
      </c>
      <c r="M1479" s="110"/>
      <c r="P1479" s="23"/>
      <c r="U1479" s="24"/>
    </row>
    <row r="1480" spans="5:21" s="15" customFormat="1" x14ac:dyDescent="0.3">
      <c r="E1480" s="18"/>
      <c r="F1480" s="25" t="s">
        <v>7</v>
      </c>
      <c r="G1480" s="19" t="s">
        <v>7</v>
      </c>
      <c r="H1480" s="20" t="s">
        <v>7</v>
      </c>
      <c r="I1480" s="20" t="s">
        <v>7</v>
      </c>
      <c r="J1480" s="21" t="s">
        <v>7</v>
      </c>
      <c r="K1480" s="108" t="s">
        <v>7</v>
      </c>
      <c r="L1480" s="109" t="s">
        <v>7</v>
      </c>
      <c r="M1480" s="110"/>
      <c r="P1480" s="23"/>
      <c r="U1480" s="24"/>
    </row>
    <row r="1481" spans="5:21" s="15" customFormat="1" x14ac:dyDescent="0.3">
      <c r="E1481" s="18"/>
      <c r="F1481" s="25" t="s">
        <v>7</v>
      </c>
      <c r="G1481" s="19" t="s">
        <v>7</v>
      </c>
      <c r="H1481" s="20" t="s">
        <v>7</v>
      </c>
      <c r="I1481" s="20" t="s">
        <v>7</v>
      </c>
      <c r="J1481" s="21" t="s">
        <v>7</v>
      </c>
      <c r="K1481" s="108" t="s">
        <v>7</v>
      </c>
      <c r="L1481" s="109" t="s">
        <v>7</v>
      </c>
      <c r="M1481" s="110"/>
      <c r="P1481" s="23"/>
      <c r="U1481" s="24"/>
    </row>
    <row r="1482" spans="5:21" s="15" customFormat="1" x14ac:dyDescent="0.3">
      <c r="E1482" s="18"/>
      <c r="F1482" s="25" t="s">
        <v>7</v>
      </c>
      <c r="G1482" s="19" t="s">
        <v>7</v>
      </c>
      <c r="H1482" s="20" t="s">
        <v>7</v>
      </c>
      <c r="I1482" s="20" t="s">
        <v>7</v>
      </c>
      <c r="J1482" s="21" t="s">
        <v>7</v>
      </c>
      <c r="K1482" s="108" t="s">
        <v>7</v>
      </c>
      <c r="L1482" s="109" t="s">
        <v>7</v>
      </c>
      <c r="M1482" s="110"/>
      <c r="P1482" s="23"/>
      <c r="U1482" s="24"/>
    </row>
    <row r="1483" spans="5:21" s="15" customFormat="1" x14ac:dyDescent="0.3">
      <c r="E1483" s="18"/>
      <c r="F1483" s="25" t="s">
        <v>7</v>
      </c>
      <c r="G1483" s="19" t="s">
        <v>7</v>
      </c>
      <c r="H1483" s="20" t="s">
        <v>7</v>
      </c>
      <c r="I1483" s="20" t="s">
        <v>7</v>
      </c>
      <c r="J1483" s="21" t="s">
        <v>7</v>
      </c>
      <c r="K1483" s="108" t="s">
        <v>7</v>
      </c>
      <c r="L1483" s="109" t="s">
        <v>7</v>
      </c>
      <c r="M1483" s="110"/>
      <c r="P1483" s="23"/>
      <c r="U1483" s="24"/>
    </row>
    <row r="1484" spans="5:21" s="15" customFormat="1" x14ac:dyDescent="0.3">
      <c r="E1484" s="18"/>
      <c r="F1484" s="25" t="s">
        <v>7</v>
      </c>
      <c r="G1484" s="19" t="s">
        <v>7</v>
      </c>
      <c r="H1484" s="20" t="s">
        <v>7</v>
      </c>
      <c r="I1484" s="20" t="s">
        <v>7</v>
      </c>
      <c r="J1484" s="21" t="s">
        <v>7</v>
      </c>
      <c r="K1484" s="108" t="s">
        <v>7</v>
      </c>
      <c r="L1484" s="109" t="s">
        <v>7</v>
      </c>
      <c r="M1484" s="110"/>
      <c r="P1484" s="23"/>
      <c r="U1484" s="24"/>
    </row>
    <row r="1485" spans="5:21" s="15" customFormat="1" x14ac:dyDescent="0.3">
      <c r="E1485" s="18"/>
      <c r="F1485" s="25" t="s">
        <v>7</v>
      </c>
      <c r="G1485" s="19" t="s">
        <v>7</v>
      </c>
      <c r="H1485" s="20" t="s">
        <v>7</v>
      </c>
      <c r="I1485" s="20" t="s">
        <v>7</v>
      </c>
      <c r="J1485" s="21" t="s">
        <v>7</v>
      </c>
      <c r="K1485" s="108" t="s">
        <v>7</v>
      </c>
      <c r="L1485" s="109" t="s">
        <v>7</v>
      </c>
      <c r="M1485" s="110"/>
      <c r="P1485" s="23"/>
      <c r="U1485" s="24"/>
    </row>
    <row r="1486" spans="5:21" s="15" customFormat="1" x14ac:dyDescent="0.3">
      <c r="E1486" s="18"/>
      <c r="F1486" s="25" t="s">
        <v>7</v>
      </c>
      <c r="G1486" s="19" t="s">
        <v>7</v>
      </c>
      <c r="H1486" s="20" t="s">
        <v>7</v>
      </c>
      <c r="I1486" s="20" t="s">
        <v>7</v>
      </c>
      <c r="J1486" s="21" t="s">
        <v>7</v>
      </c>
      <c r="K1486" s="108" t="s">
        <v>7</v>
      </c>
      <c r="L1486" s="109" t="s">
        <v>7</v>
      </c>
      <c r="M1486" s="110"/>
      <c r="P1486" s="23"/>
      <c r="U1486" s="24"/>
    </row>
    <row r="1487" spans="5:21" s="15" customFormat="1" x14ac:dyDescent="0.3">
      <c r="E1487" s="18"/>
      <c r="F1487" s="25" t="s">
        <v>7</v>
      </c>
      <c r="G1487" s="19" t="s">
        <v>7</v>
      </c>
      <c r="H1487" s="20" t="s">
        <v>7</v>
      </c>
      <c r="I1487" s="20" t="s">
        <v>7</v>
      </c>
      <c r="J1487" s="21" t="s">
        <v>7</v>
      </c>
      <c r="K1487" s="108" t="s">
        <v>7</v>
      </c>
      <c r="L1487" s="109" t="s">
        <v>7</v>
      </c>
      <c r="M1487" s="110"/>
      <c r="P1487" s="23"/>
      <c r="U1487" s="24"/>
    </row>
    <row r="1488" spans="5:21" s="15" customFormat="1" x14ac:dyDescent="0.3">
      <c r="E1488" s="18"/>
      <c r="F1488" s="25" t="s">
        <v>7</v>
      </c>
      <c r="G1488" s="19" t="s">
        <v>7</v>
      </c>
      <c r="H1488" s="20" t="s">
        <v>7</v>
      </c>
      <c r="I1488" s="20" t="s">
        <v>7</v>
      </c>
      <c r="J1488" s="21" t="s">
        <v>7</v>
      </c>
      <c r="K1488" s="108" t="s">
        <v>7</v>
      </c>
      <c r="L1488" s="109" t="s">
        <v>7</v>
      </c>
      <c r="M1488" s="110"/>
      <c r="P1488" s="23"/>
      <c r="U1488" s="24"/>
    </row>
    <row r="1489" spans="5:21" s="15" customFormat="1" x14ac:dyDescent="0.3">
      <c r="E1489" s="18"/>
      <c r="F1489" s="25" t="s">
        <v>7</v>
      </c>
      <c r="G1489" s="19" t="s">
        <v>7</v>
      </c>
      <c r="H1489" s="20" t="s">
        <v>7</v>
      </c>
      <c r="I1489" s="20" t="s">
        <v>7</v>
      </c>
      <c r="J1489" s="21" t="s">
        <v>7</v>
      </c>
      <c r="K1489" s="108" t="s">
        <v>7</v>
      </c>
      <c r="L1489" s="109" t="s">
        <v>7</v>
      </c>
      <c r="M1489" s="110"/>
      <c r="P1489" s="23"/>
      <c r="U1489" s="24"/>
    </row>
    <row r="1490" spans="5:21" s="15" customFormat="1" x14ac:dyDescent="0.3">
      <c r="E1490" s="18"/>
      <c r="F1490" s="25" t="s">
        <v>7</v>
      </c>
      <c r="G1490" s="19" t="s">
        <v>7</v>
      </c>
      <c r="H1490" s="20" t="s">
        <v>7</v>
      </c>
      <c r="I1490" s="20" t="s">
        <v>7</v>
      </c>
      <c r="J1490" s="21" t="s">
        <v>7</v>
      </c>
      <c r="K1490" s="108" t="s">
        <v>7</v>
      </c>
      <c r="L1490" s="109" t="s">
        <v>7</v>
      </c>
      <c r="M1490" s="110"/>
      <c r="P1490" s="23"/>
      <c r="U1490" s="24"/>
    </row>
    <row r="1491" spans="5:21" s="15" customFormat="1" x14ac:dyDescent="0.3">
      <c r="E1491" s="18"/>
      <c r="F1491" s="25" t="s">
        <v>7</v>
      </c>
      <c r="G1491" s="19" t="s">
        <v>7</v>
      </c>
      <c r="H1491" s="20" t="s">
        <v>7</v>
      </c>
      <c r="I1491" s="20" t="s">
        <v>7</v>
      </c>
      <c r="J1491" s="21" t="s">
        <v>7</v>
      </c>
      <c r="K1491" s="108" t="s">
        <v>7</v>
      </c>
      <c r="L1491" s="109" t="s">
        <v>7</v>
      </c>
      <c r="M1491" s="110"/>
      <c r="P1491" s="23"/>
      <c r="U1491" s="24"/>
    </row>
    <row r="1492" spans="5:21" s="15" customFormat="1" x14ac:dyDescent="0.3">
      <c r="E1492" s="18"/>
      <c r="F1492" s="25" t="s">
        <v>7</v>
      </c>
      <c r="G1492" s="19" t="s">
        <v>7</v>
      </c>
      <c r="H1492" s="20" t="s">
        <v>7</v>
      </c>
      <c r="I1492" s="20" t="s">
        <v>7</v>
      </c>
      <c r="J1492" s="21" t="s">
        <v>7</v>
      </c>
      <c r="K1492" s="108" t="s">
        <v>7</v>
      </c>
      <c r="L1492" s="109" t="s">
        <v>7</v>
      </c>
      <c r="M1492" s="110"/>
      <c r="P1492" s="23"/>
      <c r="U1492" s="24"/>
    </row>
    <row r="1493" spans="5:21" s="15" customFormat="1" x14ac:dyDescent="0.3">
      <c r="E1493" s="18"/>
      <c r="F1493" s="25" t="s">
        <v>7</v>
      </c>
      <c r="G1493" s="19" t="s">
        <v>7</v>
      </c>
      <c r="H1493" s="20" t="s">
        <v>7</v>
      </c>
      <c r="I1493" s="20" t="s">
        <v>7</v>
      </c>
      <c r="J1493" s="21" t="s">
        <v>7</v>
      </c>
      <c r="K1493" s="108" t="s">
        <v>7</v>
      </c>
      <c r="L1493" s="109" t="s">
        <v>7</v>
      </c>
      <c r="M1493" s="110"/>
      <c r="P1493" s="23"/>
      <c r="U1493" s="24"/>
    </row>
    <row r="1494" spans="5:21" s="15" customFormat="1" x14ac:dyDescent="0.3">
      <c r="E1494" s="18"/>
      <c r="F1494" s="25" t="s">
        <v>7</v>
      </c>
      <c r="G1494" s="19" t="s">
        <v>7</v>
      </c>
      <c r="H1494" s="20" t="s">
        <v>7</v>
      </c>
      <c r="I1494" s="20" t="s">
        <v>7</v>
      </c>
      <c r="J1494" s="21" t="s">
        <v>7</v>
      </c>
      <c r="K1494" s="108" t="s">
        <v>7</v>
      </c>
      <c r="L1494" s="109" t="s">
        <v>7</v>
      </c>
      <c r="M1494" s="110"/>
      <c r="P1494" s="23"/>
      <c r="U1494" s="24"/>
    </row>
    <row r="1495" spans="5:21" s="15" customFormat="1" x14ac:dyDescent="0.3">
      <c r="E1495" s="18"/>
      <c r="F1495" s="25" t="s">
        <v>7</v>
      </c>
      <c r="G1495" s="19" t="s">
        <v>7</v>
      </c>
      <c r="H1495" s="20" t="s">
        <v>7</v>
      </c>
      <c r="I1495" s="20" t="s">
        <v>7</v>
      </c>
      <c r="J1495" s="21" t="s">
        <v>7</v>
      </c>
      <c r="K1495" s="108" t="s">
        <v>7</v>
      </c>
      <c r="L1495" s="109" t="s">
        <v>7</v>
      </c>
      <c r="M1495" s="110"/>
      <c r="P1495" s="23"/>
      <c r="U1495" s="24"/>
    </row>
    <row r="1496" spans="5:21" s="15" customFormat="1" x14ac:dyDescent="0.3">
      <c r="E1496" s="18"/>
      <c r="F1496" s="25" t="s">
        <v>7</v>
      </c>
      <c r="G1496" s="19" t="s">
        <v>7</v>
      </c>
      <c r="H1496" s="20" t="s">
        <v>7</v>
      </c>
      <c r="I1496" s="20" t="s">
        <v>7</v>
      </c>
      <c r="J1496" s="21" t="s">
        <v>7</v>
      </c>
      <c r="K1496" s="108" t="s">
        <v>7</v>
      </c>
      <c r="L1496" s="109" t="s">
        <v>7</v>
      </c>
      <c r="M1496" s="110"/>
      <c r="P1496" s="23"/>
      <c r="U1496" s="24"/>
    </row>
    <row r="1497" spans="5:21" s="15" customFormat="1" x14ac:dyDescent="0.3">
      <c r="E1497" s="18"/>
      <c r="F1497" s="25" t="s">
        <v>7</v>
      </c>
      <c r="G1497" s="19" t="s">
        <v>7</v>
      </c>
      <c r="H1497" s="20" t="s">
        <v>7</v>
      </c>
      <c r="I1497" s="20" t="s">
        <v>7</v>
      </c>
      <c r="J1497" s="21" t="s">
        <v>7</v>
      </c>
      <c r="K1497" s="108" t="s">
        <v>7</v>
      </c>
      <c r="L1497" s="109" t="s">
        <v>7</v>
      </c>
      <c r="M1497" s="110"/>
      <c r="P1497" s="23"/>
      <c r="U1497" s="24"/>
    </row>
    <row r="1498" spans="5:21" s="15" customFormat="1" x14ac:dyDescent="0.3">
      <c r="E1498" s="18"/>
      <c r="F1498" s="25" t="s">
        <v>7</v>
      </c>
      <c r="G1498" s="19" t="s">
        <v>7</v>
      </c>
      <c r="H1498" s="20" t="s">
        <v>7</v>
      </c>
      <c r="I1498" s="20" t="s">
        <v>7</v>
      </c>
      <c r="J1498" s="21" t="s">
        <v>7</v>
      </c>
      <c r="K1498" s="108" t="s">
        <v>7</v>
      </c>
      <c r="L1498" s="109" t="s">
        <v>7</v>
      </c>
      <c r="M1498" s="110"/>
      <c r="P1498" s="23"/>
      <c r="U1498" s="24"/>
    </row>
    <row r="1499" spans="5:21" s="15" customFormat="1" x14ac:dyDescent="0.3">
      <c r="E1499" s="18"/>
      <c r="F1499" s="25" t="s">
        <v>7</v>
      </c>
      <c r="G1499" s="19" t="s">
        <v>7</v>
      </c>
      <c r="H1499" s="20" t="s">
        <v>7</v>
      </c>
      <c r="I1499" s="20" t="s">
        <v>7</v>
      </c>
      <c r="J1499" s="21" t="s">
        <v>7</v>
      </c>
      <c r="K1499" s="108" t="s">
        <v>7</v>
      </c>
      <c r="L1499" s="109" t="s">
        <v>7</v>
      </c>
      <c r="M1499" s="110"/>
      <c r="P1499" s="23"/>
      <c r="U1499" s="24"/>
    </row>
    <row r="1500" spans="5:21" s="15" customFormat="1" x14ac:dyDescent="0.3">
      <c r="E1500" s="18"/>
      <c r="F1500" s="25" t="s">
        <v>7</v>
      </c>
      <c r="G1500" s="19" t="s">
        <v>7</v>
      </c>
      <c r="H1500" s="20" t="s">
        <v>7</v>
      </c>
      <c r="I1500" s="20" t="s">
        <v>7</v>
      </c>
      <c r="J1500" s="21" t="s">
        <v>7</v>
      </c>
      <c r="K1500" s="108" t="s">
        <v>7</v>
      </c>
      <c r="L1500" s="109" t="s">
        <v>7</v>
      </c>
      <c r="M1500" s="110"/>
      <c r="P1500" s="23"/>
      <c r="U1500" s="24"/>
    </row>
    <row r="1501" spans="5:21" s="15" customFormat="1" x14ac:dyDescent="0.3">
      <c r="E1501" s="18"/>
      <c r="F1501" s="25" t="s">
        <v>7</v>
      </c>
      <c r="G1501" s="19" t="s">
        <v>7</v>
      </c>
      <c r="H1501" s="20" t="s">
        <v>7</v>
      </c>
      <c r="I1501" s="20" t="s">
        <v>7</v>
      </c>
      <c r="J1501" s="21" t="s">
        <v>7</v>
      </c>
      <c r="K1501" s="108" t="s">
        <v>7</v>
      </c>
      <c r="L1501" s="109" t="s">
        <v>7</v>
      </c>
      <c r="M1501" s="110"/>
      <c r="P1501" s="23"/>
      <c r="U1501" s="24"/>
    </row>
    <row r="1502" spans="5:21" s="15" customFormat="1" x14ac:dyDescent="0.3">
      <c r="E1502" s="18"/>
      <c r="F1502" s="25" t="s">
        <v>7</v>
      </c>
      <c r="G1502" s="19" t="s">
        <v>7</v>
      </c>
      <c r="H1502" s="20" t="s">
        <v>7</v>
      </c>
      <c r="I1502" s="20" t="s">
        <v>7</v>
      </c>
      <c r="J1502" s="21" t="s">
        <v>7</v>
      </c>
      <c r="K1502" s="108" t="s">
        <v>7</v>
      </c>
      <c r="L1502" s="109" t="s">
        <v>7</v>
      </c>
      <c r="M1502" s="110"/>
      <c r="P1502" s="23"/>
      <c r="U1502" s="24"/>
    </row>
    <row r="1503" spans="5:21" s="15" customFormat="1" x14ac:dyDescent="0.3">
      <c r="E1503" s="18"/>
      <c r="F1503" s="25" t="s">
        <v>7</v>
      </c>
      <c r="G1503" s="19" t="s">
        <v>7</v>
      </c>
      <c r="H1503" s="20" t="s">
        <v>7</v>
      </c>
      <c r="I1503" s="20" t="s">
        <v>7</v>
      </c>
      <c r="J1503" s="21" t="s">
        <v>7</v>
      </c>
      <c r="K1503" s="108" t="s">
        <v>7</v>
      </c>
      <c r="L1503" s="109" t="s">
        <v>7</v>
      </c>
      <c r="M1503" s="110"/>
      <c r="P1503" s="23"/>
      <c r="U1503" s="24"/>
    </row>
    <row r="1504" spans="5:21" s="15" customFormat="1" x14ac:dyDescent="0.3">
      <c r="E1504" s="18"/>
      <c r="F1504" s="25" t="s">
        <v>7</v>
      </c>
      <c r="G1504" s="19" t="s">
        <v>7</v>
      </c>
      <c r="H1504" s="20" t="s">
        <v>7</v>
      </c>
      <c r="I1504" s="20" t="s">
        <v>7</v>
      </c>
      <c r="J1504" s="21" t="s">
        <v>7</v>
      </c>
      <c r="K1504" s="108" t="s">
        <v>7</v>
      </c>
      <c r="L1504" s="109" t="s">
        <v>7</v>
      </c>
      <c r="M1504" s="110"/>
      <c r="P1504" s="23"/>
      <c r="U1504" s="24"/>
    </row>
    <row r="1505" spans="5:21" s="15" customFormat="1" x14ac:dyDescent="0.3">
      <c r="E1505" s="18"/>
      <c r="F1505" s="25" t="s">
        <v>7</v>
      </c>
      <c r="G1505" s="19" t="s">
        <v>7</v>
      </c>
      <c r="H1505" s="20" t="s">
        <v>7</v>
      </c>
      <c r="I1505" s="20" t="s">
        <v>7</v>
      </c>
      <c r="J1505" s="21" t="s">
        <v>7</v>
      </c>
      <c r="K1505" s="108" t="s">
        <v>7</v>
      </c>
      <c r="L1505" s="109" t="s">
        <v>7</v>
      </c>
      <c r="M1505" s="110"/>
      <c r="P1505" s="23"/>
      <c r="U1505" s="24"/>
    </row>
    <row r="1506" spans="5:21" s="15" customFormat="1" x14ac:dyDescent="0.3">
      <c r="E1506" s="18"/>
      <c r="F1506" s="25" t="s">
        <v>7</v>
      </c>
      <c r="G1506" s="19" t="s">
        <v>7</v>
      </c>
      <c r="H1506" s="20" t="s">
        <v>7</v>
      </c>
      <c r="I1506" s="20" t="s">
        <v>7</v>
      </c>
      <c r="J1506" s="21" t="s">
        <v>7</v>
      </c>
      <c r="K1506" s="108" t="s">
        <v>7</v>
      </c>
      <c r="L1506" s="109" t="s">
        <v>7</v>
      </c>
      <c r="M1506" s="110"/>
      <c r="P1506" s="23"/>
      <c r="U1506" s="24"/>
    </row>
    <row r="1507" spans="5:21" s="15" customFormat="1" x14ac:dyDescent="0.3">
      <c r="E1507" s="18"/>
      <c r="F1507" s="25" t="s">
        <v>7</v>
      </c>
      <c r="G1507" s="19" t="s">
        <v>7</v>
      </c>
      <c r="H1507" s="20" t="s">
        <v>7</v>
      </c>
      <c r="I1507" s="20" t="s">
        <v>7</v>
      </c>
      <c r="J1507" s="21" t="s">
        <v>7</v>
      </c>
      <c r="K1507" s="108" t="s">
        <v>7</v>
      </c>
      <c r="L1507" s="109" t="s">
        <v>7</v>
      </c>
      <c r="M1507" s="110"/>
      <c r="P1507" s="23"/>
      <c r="U1507" s="24"/>
    </row>
    <row r="1508" spans="5:21" s="15" customFormat="1" x14ac:dyDescent="0.3">
      <c r="E1508" s="18"/>
      <c r="F1508" s="25" t="s">
        <v>7</v>
      </c>
      <c r="G1508" s="19" t="s">
        <v>7</v>
      </c>
      <c r="H1508" s="20" t="s">
        <v>7</v>
      </c>
      <c r="I1508" s="20" t="s">
        <v>7</v>
      </c>
      <c r="J1508" s="21" t="s">
        <v>7</v>
      </c>
      <c r="K1508" s="108" t="s">
        <v>7</v>
      </c>
      <c r="L1508" s="109" t="s">
        <v>7</v>
      </c>
      <c r="M1508" s="110"/>
      <c r="P1508" s="23"/>
      <c r="U1508" s="24"/>
    </row>
    <row r="1509" spans="5:21" s="15" customFormat="1" x14ac:dyDescent="0.3">
      <c r="E1509" s="18"/>
      <c r="F1509" s="25" t="s">
        <v>7</v>
      </c>
      <c r="G1509" s="19" t="s">
        <v>7</v>
      </c>
      <c r="H1509" s="20" t="s">
        <v>7</v>
      </c>
      <c r="I1509" s="20" t="s">
        <v>7</v>
      </c>
      <c r="J1509" s="21" t="s">
        <v>7</v>
      </c>
      <c r="K1509" s="108" t="s">
        <v>7</v>
      </c>
      <c r="L1509" s="109" t="s">
        <v>7</v>
      </c>
      <c r="M1509" s="110"/>
      <c r="P1509" s="23"/>
      <c r="U1509" s="24"/>
    </row>
    <row r="1510" spans="5:21" s="15" customFormat="1" x14ac:dyDescent="0.3">
      <c r="E1510" s="18"/>
      <c r="F1510" s="25" t="s">
        <v>7</v>
      </c>
      <c r="G1510" s="19" t="s">
        <v>7</v>
      </c>
      <c r="H1510" s="20" t="s">
        <v>7</v>
      </c>
      <c r="I1510" s="20" t="s">
        <v>7</v>
      </c>
      <c r="J1510" s="21" t="s">
        <v>7</v>
      </c>
      <c r="K1510" s="108" t="s">
        <v>7</v>
      </c>
      <c r="L1510" s="109" t="s">
        <v>7</v>
      </c>
      <c r="M1510" s="110"/>
      <c r="P1510" s="23"/>
      <c r="U1510" s="24"/>
    </row>
    <row r="1511" spans="5:21" s="15" customFormat="1" x14ac:dyDescent="0.3">
      <c r="E1511" s="18"/>
      <c r="F1511" s="25" t="s">
        <v>7</v>
      </c>
      <c r="G1511" s="19" t="s">
        <v>7</v>
      </c>
      <c r="H1511" s="20" t="s">
        <v>7</v>
      </c>
      <c r="I1511" s="20" t="s">
        <v>7</v>
      </c>
      <c r="J1511" s="21" t="s">
        <v>7</v>
      </c>
      <c r="K1511" s="108" t="s">
        <v>7</v>
      </c>
      <c r="L1511" s="109" t="s">
        <v>7</v>
      </c>
      <c r="M1511" s="110"/>
      <c r="P1511" s="23"/>
      <c r="U1511" s="24"/>
    </row>
    <row r="1512" spans="5:21" s="15" customFormat="1" x14ac:dyDescent="0.3">
      <c r="E1512" s="18"/>
      <c r="F1512" s="25" t="s">
        <v>7</v>
      </c>
      <c r="G1512" s="19" t="s">
        <v>7</v>
      </c>
      <c r="H1512" s="20" t="s">
        <v>7</v>
      </c>
      <c r="I1512" s="20" t="s">
        <v>7</v>
      </c>
      <c r="J1512" s="21" t="s">
        <v>7</v>
      </c>
      <c r="K1512" s="108" t="s">
        <v>7</v>
      </c>
      <c r="L1512" s="109" t="s">
        <v>7</v>
      </c>
      <c r="M1512" s="110"/>
      <c r="P1512" s="23"/>
      <c r="U1512" s="24"/>
    </row>
    <row r="1513" spans="5:21" s="15" customFormat="1" x14ac:dyDescent="0.3">
      <c r="E1513" s="18"/>
      <c r="F1513" s="25" t="s">
        <v>7</v>
      </c>
      <c r="G1513" s="19" t="s">
        <v>7</v>
      </c>
      <c r="H1513" s="20" t="s">
        <v>7</v>
      </c>
      <c r="I1513" s="20" t="s">
        <v>7</v>
      </c>
      <c r="J1513" s="21" t="s">
        <v>7</v>
      </c>
      <c r="K1513" s="108" t="s">
        <v>7</v>
      </c>
      <c r="L1513" s="109" t="s">
        <v>7</v>
      </c>
      <c r="M1513" s="110"/>
      <c r="P1513" s="23"/>
      <c r="U1513" s="24"/>
    </row>
    <row r="1514" spans="5:21" s="15" customFormat="1" x14ac:dyDescent="0.3">
      <c r="E1514" s="18"/>
      <c r="F1514" s="25" t="s">
        <v>7</v>
      </c>
      <c r="G1514" s="19" t="s">
        <v>7</v>
      </c>
      <c r="H1514" s="20" t="s">
        <v>7</v>
      </c>
      <c r="I1514" s="20" t="s">
        <v>7</v>
      </c>
      <c r="J1514" s="21" t="s">
        <v>7</v>
      </c>
      <c r="K1514" s="108" t="s">
        <v>7</v>
      </c>
      <c r="L1514" s="109" t="s">
        <v>7</v>
      </c>
      <c r="M1514" s="110"/>
      <c r="P1514" s="23"/>
      <c r="U1514" s="24"/>
    </row>
    <row r="1515" spans="5:21" s="15" customFormat="1" x14ac:dyDescent="0.3">
      <c r="E1515" s="18"/>
      <c r="F1515" s="25" t="s">
        <v>7</v>
      </c>
      <c r="G1515" s="19" t="s">
        <v>7</v>
      </c>
      <c r="H1515" s="20" t="s">
        <v>7</v>
      </c>
      <c r="I1515" s="20" t="s">
        <v>7</v>
      </c>
      <c r="J1515" s="21" t="s">
        <v>7</v>
      </c>
      <c r="K1515" s="108" t="s">
        <v>7</v>
      </c>
      <c r="L1515" s="109" t="s">
        <v>7</v>
      </c>
      <c r="M1515" s="110"/>
      <c r="P1515" s="23"/>
      <c r="U1515" s="24"/>
    </row>
    <row r="1516" spans="5:21" s="15" customFormat="1" x14ac:dyDescent="0.3">
      <c r="E1516" s="18"/>
      <c r="F1516" s="25" t="s">
        <v>7</v>
      </c>
      <c r="G1516" s="19" t="s">
        <v>7</v>
      </c>
      <c r="H1516" s="20" t="s">
        <v>7</v>
      </c>
      <c r="I1516" s="20" t="s">
        <v>7</v>
      </c>
      <c r="J1516" s="21" t="s">
        <v>7</v>
      </c>
      <c r="K1516" s="108" t="s">
        <v>7</v>
      </c>
      <c r="L1516" s="109" t="s">
        <v>7</v>
      </c>
      <c r="M1516" s="110"/>
      <c r="P1516" s="23"/>
      <c r="U1516" s="24"/>
    </row>
    <row r="1517" spans="5:21" s="15" customFormat="1" x14ac:dyDescent="0.3">
      <c r="E1517" s="18"/>
      <c r="F1517" s="25" t="s">
        <v>7</v>
      </c>
      <c r="G1517" s="19" t="s">
        <v>7</v>
      </c>
      <c r="H1517" s="20" t="s">
        <v>7</v>
      </c>
      <c r="I1517" s="20" t="s">
        <v>7</v>
      </c>
      <c r="J1517" s="21" t="s">
        <v>7</v>
      </c>
      <c r="K1517" s="108" t="s">
        <v>7</v>
      </c>
      <c r="L1517" s="109" t="s">
        <v>7</v>
      </c>
      <c r="M1517" s="110"/>
      <c r="P1517" s="23"/>
      <c r="U1517" s="24"/>
    </row>
    <row r="1518" spans="5:21" s="15" customFormat="1" x14ac:dyDescent="0.3">
      <c r="E1518" s="18"/>
      <c r="F1518" s="25" t="s">
        <v>7</v>
      </c>
      <c r="G1518" s="19" t="s">
        <v>7</v>
      </c>
      <c r="H1518" s="20" t="s">
        <v>7</v>
      </c>
      <c r="I1518" s="20" t="s">
        <v>7</v>
      </c>
      <c r="J1518" s="21" t="s">
        <v>7</v>
      </c>
      <c r="K1518" s="108" t="s">
        <v>7</v>
      </c>
      <c r="L1518" s="109" t="s">
        <v>7</v>
      </c>
      <c r="M1518" s="110"/>
      <c r="P1518" s="23"/>
      <c r="U1518" s="24"/>
    </row>
    <row r="1519" spans="5:21" s="15" customFormat="1" x14ac:dyDescent="0.3">
      <c r="E1519" s="18"/>
      <c r="F1519" s="25" t="s">
        <v>7</v>
      </c>
      <c r="G1519" s="19" t="s">
        <v>7</v>
      </c>
      <c r="H1519" s="20" t="s">
        <v>7</v>
      </c>
      <c r="I1519" s="20" t="s">
        <v>7</v>
      </c>
      <c r="J1519" s="21" t="s">
        <v>7</v>
      </c>
      <c r="K1519" s="108" t="s">
        <v>7</v>
      </c>
      <c r="L1519" s="109" t="s">
        <v>7</v>
      </c>
      <c r="M1519" s="110"/>
      <c r="P1519" s="23"/>
      <c r="U1519" s="24"/>
    </row>
    <row r="1520" spans="5:21" s="15" customFormat="1" x14ac:dyDescent="0.3">
      <c r="E1520" s="18"/>
      <c r="F1520" s="25" t="s">
        <v>7</v>
      </c>
      <c r="G1520" s="19" t="s">
        <v>7</v>
      </c>
      <c r="H1520" s="20" t="s">
        <v>7</v>
      </c>
      <c r="I1520" s="20" t="s">
        <v>7</v>
      </c>
      <c r="J1520" s="21" t="s">
        <v>7</v>
      </c>
      <c r="K1520" s="108" t="s">
        <v>7</v>
      </c>
      <c r="L1520" s="109" t="s">
        <v>7</v>
      </c>
      <c r="M1520" s="110"/>
      <c r="P1520" s="23"/>
      <c r="U1520" s="24"/>
    </row>
    <row r="1521" spans="5:21" s="15" customFormat="1" x14ac:dyDescent="0.3">
      <c r="E1521" s="18"/>
      <c r="F1521" s="25" t="s">
        <v>7</v>
      </c>
      <c r="G1521" s="19" t="s">
        <v>7</v>
      </c>
      <c r="H1521" s="20" t="s">
        <v>7</v>
      </c>
      <c r="I1521" s="20" t="s">
        <v>7</v>
      </c>
      <c r="J1521" s="21" t="s">
        <v>7</v>
      </c>
      <c r="K1521" s="108" t="s">
        <v>7</v>
      </c>
      <c r="L1521" s="109" t="s">
        <v>7</v>
      </c>
      <c r="M1521" s="110"/>
      <c r="P1521" s="23"/>
      <c r="U1521" s="24"/>
    </row>
    <row r="1522" spans="5:21" s="15" customFormat="1" x14ac:dyDescent="0.3">
      <c r="E1522" s="18"/>
      <c r="F1522" s="25" t="s">
        <v>7</v>
      </c>
      <c r="G1522" s="19" t="s">
        <v>7</v>
      </c>
      <c r="H1522" s="20" t="s">
        <v>7</v>
      </c>
      <c r="I1522" s="20" t="s">
        <v>7</v>
      </c>
      <c r="J1522" s="21" t="s">
        <v>7</v>
      </c>
      <c r="K1522" s="108" t="s">
        <v>7</v>
      </c>
      <c r="L1522" s="109" t="s">
        <v>7</v>
      </c>
      <c r="M1522" s="110"/>
      <c r="P1522" s="23"/>
      <c r="U1522" s="24"/>
    </row>
    <row r="1523" spans="5:21" s="15" customFormat="1" x14ac:dyDescent="0.3">
      <c r="E1523" s="18"/>
      <c r="F1523" s="25" t="s">
        <v>7</v>
      </c>
      <c r="G1523" s="19" t="s">
        <v>7</v>
      </c>
      <c r="H1523" s="20" t="s">
        <v>7</v>
      </c>
      <c r="I1523" s="20" t="s">
        <v>7</v>
      </c>
      <c r="J1523" s="21" t="s">
        <v>7</v>
      </c>
      <c r="K1523" s="108" t="s">
        <v>7</v>
      </c>
      <c r="L1523" s="109" t="s">
        <v>7</v>
      </c>
      <c r="M1523" s="110"/>
      <c r="P1523" s="23"/>
      <c r="U1523" s="24"/>
    </row>
    <row r="1524" spans="5:21" s="15" customFormat="1" x14ac:dyDescent="0.3">
      <c r="E1524" s="18"/>
      <c r="F1524" s="25" t="s">
        <v>7</v>
      </c>
      <c r="G1524" s="19" t="s">
        <v>7</v>
      </c>
      <c r="H1524" s="20" t="s">
        <v>7</v>
      </c>
      <c r="I1524" s="20" t="s">
        <v>7</v>
      </c>
      <c r="J1524" s="21" t="s">
        <v>7</v>
      </c>
      <c r="K1524" s="108" t="s">
        <v>7</v>
      </c>
      <c r="L1524" s="109" t="s">
        <v>7</v>
      </c>
      <c r="M1524" s="110"/>
      <c r="P1524" s="23"/>
      <c r="U1524" s="24"/>
    </row>
    <row r="1525" spans="5:21" s="15" customFormat="1" x14ac:dyDescent="0.3">
      <c r="E1525" s="18"/>
      <c r="F1525" s="25" t="s">
        <v>7</v>
      </c>
      <c r="G1525" s="19" t="s">
        <v>7</v>
      </c>
      <c r="H1525" s="20" t="s">
        <v>7</v>
      </c>
      <c r="I1525" s="20" t="s">
        <v>7</v>
      </c>
      <c r="J1525" s="21" t="s">
        <v>7</v>
      </c>
      <c r="K1525" s="108" t="s">
        <v>7</v>
      </c>
      <c r="L1525" s="109" t="s">
        <v>7</v>
      </c>
      <c r="M1525" s="110"/>
      <c r="P1525" s="23"/>
      <c r="U1525" s="24"/>
    </row>
    <row r="1526" spans="5:21" s="15" customFormat="1" x14ac:dyDescent="0.3">
      <c r="E1526" s="18"/>
      <c r="F1526" s="25" t="s">
        <v>7</v>
      </c>
      <c r="G1526" s="19" t="s">
        <v>7</v>
      </c>
      <c r="H1526" s="20" t="s">
        <v>7</v>
      </c>
      <c r="I1526" s="20" t="s">
        <v>7</v>
      </c>
      <c r="J1526" s="21" t="s">
        <v>7</v>
      </c>
      <c r="K1526" s="108" t="s">
        <v>7</v>
      </c>
      <c r="L1526" s="109" t="s">
        <v>7</v>
      </c>
      <c r="M1526" s="110"/>
      <c r="P1526" s="23"/>
      <c r="U1526" s="24"/>
    </row>
    <row r="1527" spans="5:21" s="15" customFormat="1" x14ac:dyDescent="0.3">
      <c r="E1527" s="18"/>
      <c r="F1527" s="25" t="s">
        <v>7</v>
      </c>
      <c r="G1527" s="19" t="s">
        <v>7</v>
      </c>
      <c r="H1527" s="20" t="s">
        <v>7</v>
      </c>
      <c r="I1527" s="20" t="s">
        <v>7</v>
      </c>
      <c r="J1527" s="21" t="s">
        <v>7</v>
      </c>
      <c r="K1527" s="108" t="s">
        <v>7</v>
      </c>
      <c r="L1527" s="109" t="s">
        <v>7</v>
      </c>
      <c r="M1527" s="110"/>
      <c r="P1527" s="23"/>
      <c r="U1527" s="24"/>
    </row>
    <row r="1528" spans="5:21" s="15" customFormat="1" x14ac:dyDescent="0.3">
      <c r="E1528" s="18"/>
      <c r="F1528" s="25" t="s">
        <v>7</v>
      </c>
      <c r="G1528" s="19" t="s">
        <v>7</v>
      </c>
      <c r="H1528" s="20" t="s">
        <v>7</v>
      </c>
      <c r="I1528" s="20" t="s">
        <v>7</v>
      </c>
      <c r="J1528" s="21" t="s">
        <v>7</v>
      </c>
      <c r="K1528" s="108" t="s">
        <v>7</v>
      </c>
      <c r="L1528" s="109" t="s">
        <v>7</v>
      </c>
      <c r="M1528" s="110"/>
      <c r="P1528" s="23"/>
      <c r="U1528" s="24"/>
    </row>
    <row r="1529" spans="5:21" s="15" customFormat="1" x14ac:dyDescent="0.3">
      <c r="E1529" s="18"/>
      <c r="F1529" s="25" t="s">
        <v>7</v>
      </c>
      <c r="G1529" s="19" t="s">
        <v>7</v>
      </c>
      <c r="H1529" s="20" t="s">
        <v>7</v>
      </c>
      <c r="I1529" s="20" t="s">
        <v>7</v>
      </c>
      <c r="J1529" s="21" t="s">
        <v>7</v>
      </c>
      <c r="K1529" s="108" t="s">
        <v>7</v>
      </c>
      <c r="L1529" s="109" t="s">
        <v>7</v>
      </c>
      <c r="M1529" s="110"/>
      <c r="P1529" s="23"/>
      <c r="U1529" s="24"/>
    </row>
    <row r="1530" spans="5:21" s="15" customFormat="1" x14ac:dyDescent="0.3">
      <c r="E1530" s="18"/>
      <c r="F1530" s="25" t="s">
        <v>7</v>
      </c>
      <c r="G1530" s="19" t="s">
        <v>7</v>
      </c>
      <c r="H1530" s="20" t="s">
        <v>7</v>
      </c>
      <c r="I1530" s="20" t="s">
        <v>7</v>
      </c>
      <c r="J1530" s="21" t="s">
        <v>7</v>
      </c>
      <c r="K1530" s="108" t="s">
        <v>7</v>
      </c>
      <c r="L1530" s="109" t="s">
        <v>7</v>
      </c>
      <c r="M1530" s="110"/>
      <c r="P1530" s="23"/>
      <c r="U1530" s="24"/>
    </row>
    <row r="1531" spans="5:21" s="15" customFormat="1" x14ac:dyDescent="0.3">
      <c r="E1531" s="18"/>
      <c r="F1531" s="25" t="s">
        <v>7</v>
      </c>
      <c r="G1531" s="19" t="s">
        <v>7</v>
      </c>
      <c r="H1531" s="20" t="s">
        <v>7</v>
      </c>
      <c r="I1531" s="20" t="s">
        <v>7</v>
      </c>
      <c r="J1531" s="21" t="s">
        <v>7</v>
      </c>
      <c r="K1531" s="108" t="s">
        <v>7</v>
      </c>
      <c r="L1531" s="109" t="s">
        <v>7</v>
      </c>
      <c r="M1531" s="110"/>
      <c r="P1531" s="23"/>
      <c r="U1531" s="24"/>
    </row>
    <row r="1532" spans="5:21" s="15" customFormat="1" x14ac:dyDescent="0.3">
      <c r="E1532" s="18"/>
      <c r="F1532" s="25" t="s">
        <v>7</v>
      </c>
      <c r="G1532" s="19" t="s">
        <v>7</v>
      </c>
      <c r="H1532" s="20" t="s">
        <v>7</v>
      </c>
      <c r="I1532" s="20" t="s">
        <v>7</v>
      </c>
      <c r="J1532" s="21" t="s">
        <v>7</v>
      </c>
      <c r="K1532" s="108" t="s">
        <v>7</v>
      </c>
      <c r="L1532" s="109" t="s">
        <v>7</v>
      </c>
      <c r="M1532" s="110"/>
      <c r="P1532" s="23"/>
      <c r="U1532" s="24"/>
    </row>
    <row r="1533" spans="5:21" s="15" customFormat="1" x14ac:dyDescent="0.3">
      <c r="E1533" s="18"/>
      <c r="F1533" s="25" t="s">
        <v>7</v>
      </c>
      <c r="G1533" s="19" t="s">
        <v>7</v>
      </c>
      <c r="H1533" s="20" t="s">
        <v>7</v>
      </c>
      <c r="I1533" s="20" t="s">
        <v>7</v>
      </c>
      <c r="J1533" s="21" t="s">
        <v>7</v>
      </c>
      <c r="K1533" s="108" t="s">
        <v>7</v>
      </c>
      <c r="L1533" s="109" t="s">
        <v>7</v>
      </c>
      <c r="M1533" s="110"/>
      <c r="P1533" s="23"/>
      <c r="U1533" s="24"/>
    </row>
    <row r="1534" spans="5:21" s="15" customFormat="1" x14ac:dyDescent="0.3">
      <c r="E1534" s="18"/>
      <c r="F1534" s="25" t="s">
        <v>7</v>
      </c>
      <c r="G1534" s="19" t="s">
        <v>7</v>
      </c>
      <c r="H1534" s="20" t="s">
        <v>7</v>
      </c>
      <c r="I1534" s="20" t="s">
        <v>7</v>
      </c>
      <c r="J1534" s="21" t="s">
        <v>7</v>
      </c>
      <c r="K1534" s="108" t="s">
        <v>7</v>
      </c>
      <c r="L1534" s="109" t="s">
        <v>7</v>
      </c>
      <c r="M1534" s="110"/>
      <c r="P1534" s="23"/>
      <c r="U1534" s="24"/>
    </row>
    <row r="1535" spans="5:21" s="15" customFormat="1" x14ac:dyDescent="0.3">
      <c r="E1535" s="18"/>
      <c r="F1535" s="25" t="s">
        <v>7</v>
      </c>
      <c r="G1535" s="19" t="s">
        <v>7</v>
      </c>
      <c r="H1535" s="20" t="s">
        <v>7</v>
      </c>
      <c r="I1535" s="20" t="s">
        <v>7</v>
      </c>
      <c r="J1535" s="21" t="s">
        <v>7</v>
      </c>
      <c r="K1535" s="108" t="s">
        <v>7</v>
      </c>
      <c r="L1535" s="109" t="s">
        <v>7</v>
      </c>
      <c r="M1535" s="110"/>
      <c r="P1535" s="23"/>
      <c r="U1535" s="24"/>
    </row>
    <row r="1536" spans="5:21" s="15" customFormat="1" x14ac:dyDescent="0.3">
      <c r="E1536" s="18"/>
      <c r="F1536" s="25" t="s">
        <v>7</v>
      </c>
      <c r="G1536" s="19" t="s">
        <v>7</v>
      </c>
      <c r="H1536" s="20" t="s">
        <v>7</v>
      </c>
      <c r="I1536" s="20" t="s">
        <v>7</v>
      </c>
      <c r="J1536" s="21" t="s">
        <v>7</v>
      </c>
      <c r="K1536" s="108" t="s">
        <v>7</v>
      </c>
      <c r="L1536" s="109" t="s">
        <v>7</v>
      </c>
      <c r="M1536" s="110"/>
      <c r="P1536" s="23"/>
      <c r="U1536" s="24"/>
    </row>
    <row r="1537" spans="5:21" s="15" customFormat="1" x14ac:dyDescent="0.3">
      <c r="E1537" s="18"/>
      <c r="F1537" s="25" t="s">
        <v>7</v>
      </c>
      <c r="G1537" s="19" t="s">
        <v>7</v>
      </c>
      <c r="H1537" s="20" t="s">
        <v>7</v>
      </c>
      <c r="I1537" s="20" t="s">
        <v>7</v>
      </c>
      <c r="J1537" s="21" t="s">
        <v>7</v>
      </c>
      <c r="K1537" s="108" t="s">
        <v>7</v>
      </c>
      <c r="L1537" s="109" t="s">
        <v>7</v>
      </c>
      <c r="M1537" s="110"/>
      <c r="P1537" s="23"/>
      <c r="U1537" s="24"/>
    </row>
    <row r="1538" spans="5:21" s="15" customFormat="1" x14ac:dyDescent="0.3">
      <c r="E1538" s="18"/>
      <c r="F1538" s="25" t="s">
        <v>7</v>
      </c>
      <c r="G1538" s="19" t="s">
        <v>7</v>
      </c>
      <c r="H1538" s="20" t="s">
        <v>7</v>
      </c>
      <c r="I1538" s="20" t="s">
        <v>7</v>
      </c>
      <c r="J1538" s="21" t="s">
        <v>7</v>
      </c>
      <c r="K1538" s="108" t="s">
        <v>7</v>
      </c>
      <c r="L1538" s="109" t="s">
        <v>7</v>
      </c>
      <c r="M1538" s="110"/>
      <c r="P1538" s="23"/>
      <c r="U1538" s="24"/>
    </row>
    <row r="1539" spans="5:21" s="15" customFormat="1" x14ac:dyDescent="0.3">
      <c r="E1539" s="18"/>
      <c r="F1539" s="25" t="s">
        <v>7</v>
      </c>
      <c r="G1539" s="19" t="s">
        <v>7</v>
      </c>
      <c r="H1539" s="20" t="s">
        <v>7</v>
      </c>
      <c r="I1539" s="20" t="s">
        <v>7</v>
      </c>
      <c r="J1539" s="21" t="s">
        <v>7</v>
      </c>
      <c r="K1539" s="108" t="s">
        <v>7</v>
      </c>
      <c r="L1539" s="109" t="s">
        <v>7</v>
      </c>
      <c r="M1539" s="110"/>
      <c r="P1539" s="23"/>
      <c r="U1539" s="24"/>
    </row>
    <row r="1540" spans="5:21" s="15" customFormat="1" x14ac:dyDescent="0.3">
      <c r="E1540" s="18"/>
      <c r="F1540" s="25" t="s">
        <v>7</v>
      </c>
      <c r="G1540" s="19" t="s">
        <v>7</v>
      </c>
      <c r="H1540" s="20" t="s">
        <v>7</v>
      </c>
      <c r="I1540" s="20" t="s">
        <v>7</v>
      </c>
      <c r="J1540" s="21" t="s">
        <v>7</v>
      </c>
      <c r="K1540" s="108" t="s">
        <v>7</v>
      </c>
      <c r="L1540" s="109" t="s">
        <v>7</v>
      </c>
      <c r="M1540" s="110"/>
      <c r="P1540" s="23"/>
      <c r="U1540" s="24"/>
    </row>
    <row r="1541" spans="5:21" s="15" customFormat="1" x14ac:dyDescent="0.3">
      <c r="E1541" s="18"/>
      <c r="F1541" s="25" t="s">
        <v>7</v>
      </c>
      <c r="G1541" s="19" t="s">
        <v>7</v>
      </c>
      <c r="H1541" s="20" t="s">
        <v>7</v>
      </c>
      <c r="I1541" s="20" t="s">
        <v>7</v>
      </c>
      <c r="J1541" s="21" t="s">
        <v>7</v>
      </c>
      <c r="K1541" s="108" t="s">
        <v>7</v>
      </c>
      <c r="L1541" s="109" t="s">
        <v>7</v>
      </c>
      <c r="M1541" s="110"/>
      <c r="P1541" s="23"/>
      <c r="U1541" s="24"/>
    </row>
    <row r="1542" spans="5:21" s="15" customFormat="1" x14ac:dyDescent="0.3">
      <c r="E1542" s="18"/>
      <c r="F1542" s="25" t="s">
        <v>7</v>
      </c>
      <c r="G1542" s="19" t="s">
        <v>7</v>
      </c>
      <c r="H1542" s="20" t="s">
        <v>7</v>
      </c>
      <c r="I1542" s="20" t="s">
        <v>7</v>
      </c>
      <c r="J1542" s="21" t="s">
        <v>7</v>
      </c>
      <c r="K1542" s="108" t="s">
        <v>7</v>
      </c>
      <c r="L1542" s="109" t="s">
        <v>7</v>
      </c>
      <c r="M1542" s="110"/>
      <c r="P1542" s="23"/>
      <c r="U1542" s="24"/>
    </row>
    <row r="1543" spans="5:21" s="15" customFormat="1" x14ac:dyDescent="0.3">
      <c r="E1543" s="18"/>
      <c r="F1543" s="25" t="s">
        <v>7</v>
      </c>
      <c r="G1543" s="19" t="s">
        <v>7</v>
      </c>
      <c r="H1543" s="20" t="s">
        <v>7</v>
      </c>
      <c r="I1543" s="20" t="s">
        <v>7</v>
      </c>
      <c r="J1543" s="21" t="s">
        <v>7</v>
      </c>
      <c r="K1543" s="108" t="s">
        <v>7</v>
      </c>
      <c r="L1543" s="109" t="s">
        <v>7</v>
      </c>
      <c r="M1543" s="110"/>
      <c r="P1543" s="23"/>
      <c r="U1543" s="24"/>
    </row>
    <row r="1544" spans="5:21" s="15" customFormat="1" x14ac:dyDescent="0.3">
      <c r="E1544" s="18"/>
      <c r="F1544" s="25" t="s">
        <v>7</v>
      </c>
      <c r="G1544" s="19" t="s">
        <v>7</v>
      </c>
      <c r="H1544" s="20" t="s">
        <v>7</v>
      </c>
      <c r="I1544" s="20" t="s">
        <v>7</v>
      </c>
      <c r="J1544" s="21" t="s">
        <v>7</v>
      </c>
      <c r="K1544" s="108" t="s">
        <v>7</v>
      </c>
      <c r="L1544" s="109" t="s">
        <v>7</v>
      </c>
      <c r="M1544" s="110"/>
      <c r="P1544" s="23"/>
      <c r="U1544" s="24"/>
    </row>
    <row r="1545" spans="5:21" s="15" customFormat="1" x14ac:dyDescent="0.3">
      <c r="E1545" s="18"/>
      <c r="F1545" s="25" t="s">
        <v>7</v>
      </c>
      <c r="G1545" s="19" t="s">
        <v>7</v>
      </c>
      <c r="H1545" s="20" t="s">
        <v>7</v>
      </c>
      <c r="I1545" s="20" t="s">
        <v>7</v>
      </c>
      <c r="J1545" s="21" t="s">
        <v>7</v>
      </c>
      <c r="K1545" s="108" t="s">
        <v>7</v>
      </c>
      <c r="L1545" s="109" t="s">
        <v>7</v>
      </c>
      <c r="M1545" s="110"/>
      <c r="P1545" s="23"/>
      <c r="U1545" s="24"/>
    </row>
    <row r="1546" spans="5:21" s="15" customFormat="1" x14ac:dyDescent="0.3">
      <c r="E1546" s="18"/>
      <c r="F1546" s="25" t="s">
        <v>7</v>
      </c>
      <c r="G1546" s="19" t="s">
        <v>7</v>
      </c>
      <c r="H1546" s="20" t="s">
        <v>7</v>
      </c>
      <c r="I1546" s="20" t="s">
        <v>7</v>
      </c>
      <c r="J1546" s="21" t="s">
        <v>7</v>
      </c>
      <c r="K1546" s="108" t="s">
        <v>7</v>
      </c>
      <c r="L1546" s="109" t="s">
        <v>7</v>
      </c>
      <c r="M1546" s="110"/>
      <c r="P1546" s="23"/>
      <c r="U1546" s="24"/>
    </row>
    <row r="1547" spans="5:21" s="15" customFormat="1" x14ac:dyDescent="0.3">
      <c r="E1547" s="18"/>
      <c r="F1547" s="25" t="s">
        <v>7</v>
      </c>
      <c r="G1547" s="19" t="s">
        <v>7</v>
      </c>
      <c r="H1547" s="20" t="s">
        <v>7</v>
      </c>
      <c r="I1547" s="20" t="s">
        <v>7</v>
      </c>
      <c r="J1547" s="21" t="s">
        <v>7</v>
      </c>
      <c r="K1547" s="108" t="s">
        <v>7</v>
      </c>
      <c r="L1547" s="109" t="s">
        <v>7</v>
      </c>
      <c r="M1547" s="110"/>
      <c r="P1547" s="23"/>
      <c r="U1547" s="24"/>
    </row>
    <row r="1548" spans="5:21" s="15" customFormat="1" x14ac:dyDescent="0.3">
      <c r="E1548" s="18"/>
      <c r="F1548" s="25" t="s">
        <v>7</v>
      </c>
      <c r="G1548" s="19" t="s">
        <v>7</v>
      </c>
      <c r="H1548" s="20" t="s">
        <v>7</v>
      </c>
      <c r="I1548" s="20" t="s">
        <v>7</v>
      </c>
      <c r="J1548" s="21" t="s">
        <v>7</v>
      </c>
      <c r="K1548" s="108" t="s">
        <v>7</v>
      </c>
      <c r="L1548" s="109" t="s">
        <v>7</v>
      </c>
      <c r="M1548" s="110"/>
      <c r="P1548" s="23"/>
      <c r="U1548" s="24"/>
    </row>
    <row r="1549" spans="5:21" s="15" customFormat="1" x14ac:dyDescent="0.3">
      <c r="E1549" s="18"/>
      <c r="F1549" s="25" t="s">
        <v>7</v>
      </c>
      <c r="G1549" s="19" t="s">
        <v>7</v>
      </c>
      <c r="H1549" s="20" t="s">
        <v>7</v>
      </c>
      <c r="I1549" s="20" t="s">
        <v>7</v>
      </c>
      <c r="J1549" s="21" t="s">
        <v>7</v>
      </c>
      <c r="K1549" s="108" t="s">
        <v>7</v>
      </c>
      <c r="L1549" s="109" t="s">
        <v>7</v>
      </c>
      <c r="M1549" s="110"/>
      <c r="P1549" s="23"/>
      <c r="U1549" s="24"/>
    </row>
    <row r="1550" spans="5:21" s="15" customFormat="1" x14ac:dyDescent="0.3">
      <c r="E1550" s="18"/>
      <c r="F1550" s="25" t="s">
        <v>7</v>
      </c>
      <c r="G1550" s="19" t="s">
        <v>7</v>
      </c>
      <c r="H1550" s="20" t="s">
        <v>7</v>
      </c>
      <c r="I1550" s="20" t="s">
        <v>7</v>
      </c>
      <c r="J1550" s="21" t="s">
        <v>7</v>
      </c>
      <c r="K1550" s="108" t="s">
        <v>7</v>
      </c>
      <c r="L1550" s="109" t="s">
        <v>7</v>
      </c>
      <c r="M1550" s="110"/>
      <c r="P1550" s="23"/>
      <c r="U1550" s="24"/>
    </row>
    <row r="1551" spans="5:21" s="15" customFormat="1" x14ac:dyDescent="0.3">
      <c r="E1551" s="18"/>
      <c r="F1551" s="25" t="s">
        <v>7</v>
      </c>
      <c r="G1551" s="19" t="s">
        <v>7</v>
      </c>
      <c r="H1551" s="20" t="s">
        <v>7</v>
      </c>
      <c r="I1551" s="20" t="s">
        <v>7</v>
      </c>
      <c r="J1551" s="21" t="s">
        <v>7</v>
      </c>
      <c r="K1551" s="108" t="s">
        <v>7</v>
      </c>
      <c r="L1551" s="109" t="s">
        <v>7</v>
      </c>
      <c r="M1551" s="110"/>
      <c r="P1551" s="23"/>
      <c r="U1551" s="24"/>
    </row>
    <row r="1552" spans="5:21" s="15" customFormat="1" x14ac:dyDescent="0.3">
      <c r="E1552" s="18"/>
      <c r="F1552" s="25" t="s">
        <v>7</v>
      </c>
      <c r="G1552" s="19" t="s">
        <v>7</v>
      </c>
      <c r="H1552" s="20" t="s">
        <v>7</v>
      </c>
      <c r="I1552" s="20" t="s">
        <v>7</v>
      </c>
      <c r="J1552" s="21" t="s">
        <v>7</v>
      </c>
      <c r="K1552" s="108" t="s">
        <v>7</v>
      </c>
      <c r="L1552" s="109" t="s">
        <v>7</v>
      </c>
      <c r="M1552" s="110"/>
      <c r="P1552" s="23"/>
      <c r="U1552" s="24"/>
    </row>
    <row r="1553" spans="5:21" s="15" customFormat="1" x14ac:dyDescent="0.3">
      <c r="E1553" s="18"/>
      <c r="F1553" s="25" t="s">
        <v>7</v>
      </c>
      <c r="G1553" s="19" t="s">
        <v>7</v>
      </c>
      <c r="H1553" s="20" t="s">
        <v>7</v>
      </c>
      <c r="I1553" s="20" t="s">
        <v>7</v>
      </c>
      <c r="J1553" s="21" t="s">
        <v>7</v>
      </c>
      <c r="K1553" s="108" t="s">
        <v>7</v>
      </c>
      <c r="L1553" s="109" t="s">
        <v>7</v>
      </c>
      <c r="M1553" s="110"/>
      <c r="P1553" s="23"/>
      <c r="U1553" s="24"/>
    </row>
    <row r="1554" spans="5:21" s="15" customFormat="1" x14ac:dyDescent="0.3">
      <c r="E1554" s="18"/>
      <c r="F1554" s="25" t="s">
        <v>7</v>
      </c>
      <c r="G1554" s="19" t="s">
        <v>7</v>
      </c>
      <c r="H1554" s="20" t="s">
        <v>7</v>
      </c>
      <c r="I1554" s="20" t="s">
        <v>7</v>
      </c>
      <c r="J1554" s="21" t="s">
        <v>7</v>
      </c>
      <c r="K1554" s="108" t="s">
        <v>7</v>
      </c>
      <c r="L1554" s="109" t="s">
        <v>7</v>
      </c>
      <c r="M1554" s="110"/>
      <c r="P1554" s="23"/>
      <c r="U1554" s="24"/>
    </row>
    <row r="1555" spans="5:21" s="15" customFormat="1" x14ac:dyDescent="0.3">
      <c r="E1555" s="18"/>
      <c r="F1555" s="25" t="s">
        <v>7</v>
      </c>
      <c r="G1555" s="19" t="s">
        <v>7</v>
      </c>
      <c r="H1555" s="20" t="s">
        <v>7</v>
      </c>
      <c r="I1555" s="20" t="s">
        <v>7</v>
      </c>
      <c r="J1555" s="21" t="s">
        <v>7</v>
      </c>
      <c r="K1555" s="108" t="s">
        <v>7</v>
      </c>
      <c r="L1555" s="109" t="s">
        <v>7</v>
      </c>
      <c r="M1555" s="110"/>
      <c r="P1555" s="23"/>
      <c r="U1555" s="24"/>
    </row>
    <row r="1556" spans="5:21" s="15" customFormat="1" x14ac:dyDescent="0.3">
      <c r="E1556" s="18"/>
      <c r="F1556" s="25" t="s">
        <v>7</v>
      </c>
      <c r="G1556" s="19" t="s">
        <v>7</v>
      </c>
      <c r="H1556" s="20" t="s">
        <v>7</v>
      </c>
      <c r="I1556" s="20" t="s">
        <v>7</v>
      </c>
      <c r="J1556" s="21" t="s">
        <v>7</v>
      </c>
      <c r="K1556" s="108" t="s">
        <v>7</v>
      </c>
      <c r="L1556" s="109" t="s">
        <v>7</v>
      </c>
      <c r="M1556" s="110"/>
      <c r="P1556" s="23"/>
      <c r="U1556" s="24"/>
    </row>
    <row r="1557" spans="5:21" s="15" customFormat="1" x14ac:dyDescent="0.3">
      <c r="E1557" s="18"/>
      <c r="F1557" s="25" t="s">
        <v>7</v>
      </c>
      <c r="G1557" s="19" t="s">
        <v>7</v>
      </c>
      <c r="H1557" s="20" t="s">
        <v>7</v>
      </c>
      <c r="I1557" s="20" t="s">
        <v>7</v>
      </c>
      <c r="J1557" s="21" t="s">
        <v>7</v>
      </c>
      <c r="K1557" s="108" t="s">
        <v>7</v>
      </c>
      <c r="L1557" s="109" t="s">
        <v>7</v>
      </c>
      <c r="M1557" s="110"/>
      <c r="P1557" s="23"/>
      <c r="U1557" s="24"/>
    </row>
    <row r="1558" spans="5:21" s="15" customFormat="1" x14ac:dyDescent="0.3">
      <c r="E1558" s="18"/>
      <c r="F1558" s="25" t="s">
        <v>7</v>
      </c>
      <c r="G1558" s="19" t="s">
        <v>7</v>
      </c>
      <c r="H1558" s="20" t="s">
        <v>7</v>
      </c>
      <c r="I1558" s="20" t="s">
        <v>7</v>
      </c>
      <c r="J1558" s="21" t="s">
        <v>7</v>
      </c>
      <c r="K1558" s="108" t="s">
        <v>7</v>
      </c>
      <c r="L1558" s="109" t="s">
        <v>7</v>
      </c>
      <c r="M1558" s="110"/>
      <c r="P1558" s="23"/>
      <c r="U1558" s="24"/>
    </row>
    <row r="1559" spans="5:21" s="15" customFormat="1" x14ac:dyDescent="0.3">
      <c r="E1559" s="18"/>
      <c r="F1559" s="25" t="s">
        <v>7</v>
      </c>
      <c r="G1559" s="19" t="s">
        <v>7</v>
      </c>
      <c r="H1559" s="20" t="s">
        <v>7</v>
      </c>
      <c r="I1559" s="20" t="s">
        <v>7</v>
      </c>
      <c r="J1559" s="21" t="s">
        <v>7</v>
      </c>
      <c r="K1559" s="108" t="s">
        <v>7</v>
      </c>
      <c r="L1559" s="109" t="s">
        <v>7</v>
      </c>
      <c r="M1559" s="110"/>
      <c r="P1559" s="23"/>
      <c r="U1559" s="24"/>
    </row>
    <row r="1560" spans="5:21" s="15" customFormat="1" x14ac:dyDescent="0.3">
      <c r="E1560" s="18"/>
      <c r="F1560" s="25" t="s">
        <v>7</v>
      </c>
      <c r="G1560" s="19" t="s">
        <v>7</v>
      </c>
      <c r="H1560" s="20" t="s">
        <v>7</v>
      </c>
      <c r="I1560" s="20" t="s">
        <v>7</v>
      </c>
      <c r="J1560" s="21" t="s">
        <v>7</v>
      </c>
      <c r="K1560" s="108" t="s">
        <v>7</v>
      </c>
      <c r="L1560" s="109" t="s">
        <v>7</v>
      </c>
      <c r="M1560" s="110"/>
      <c r="P1560" s="23"/>
      <c r="U1560" s="24"/>
    </row>
    <row r="1561" spans="5:21" s="15" customFormat="1" x14ac:dyDescent="0.3">
      <c r="E1561" s="18"/>
      <c r="F1561" s="25" t="s">
        <v>7</v>
      </c>
      <c r="G1561" s="19" t="s">
        <v>7</v>
      </c>
      <c r="H1561" s="20" t="s">
        <v>7</v>
      </c>
      <c r="I1561" s="20" t="s">
        <v>7</v>
      </c>
      <c r="J1561" s="21" t="s">
        <v>7</v>
      </c>
      <c r="K1561" s="108" t="s">
        <v>7</v>
      </c>
      <c r="L1561" s="109" t="s">
        <v>7</v>
      </c>
      <c r="M1561" s="110"/>
      <c r="P1561" s="23"/>
      <c r="U1561" s="24"/>
    </row>
    <row r="1562" spans="5:21" s="15" customFormat="1" x14ac:dyDescent="0.3">
      <c r="E1562" s="18"/>
      <c r="F1562" s="25" t="s">
        <v>7</v>
      </c>
      <c r="G1562" s="19" t="s">
        <v>7</v>
      </c>
      <c r="H1562" s="20" t="s">
        <v>7</v>
      </c>
      <c r="I1562" s="20" t="s">
        <v>7</v>
      </c>
      <c r="J1562" s="21" t="s">
        <v>7</v>
      </c>
      <c r="K1562" s="108" t="s">
        <v>7</v>
      </c>
      <c r="L1562" s="109" t="s">
        <v>7</v>
      </c>
      <c r="M1562" s="110"/>
      <c r="P1562" s="23"/>
      <c r="U1562" s="24"/>
    </row>
    <row r="1563" spans="5:21" s="15" customFormat="1" x14ac:dyDescent="0.3">
      <c r="E1563" s="18"/>
      <c r="F1563" s="25" t="s">
        <v>7</v>
      </c>
      <c r="G1563" s="19" t="s">
        <v>7</v>
      </c>
      <c r="H1563" s="20" t="s">
        <v>7</v>
      </c>
      <c r="I1563" s="20" t="s">
        <v>7</v>
      </c>
      <c r="J1563" s="21" t="s">
        <v>7</v>
      </c>
      <c r="K1563" s="108" t="s">
        <v>7</v>
      </c>
      <c r="L1563" s="109" t="s">
        <v>7</v>
      </c>
      <c r="M1563" s="110"/>
      <c r="P1563" s="23"/>
      <c r="U1563" s="24"/>
    </row>
    <row r="1564" spans="5:21" s="15" customFormat="1" x14ac:dyDescent="0.3">
      <c r="E1564" s="18"/>
      <c r="F1564" s="25" t="s">
        <v>7</v>
      </c>
      <c r="G1564" s="19" t="s">
        <v>7</v>
      </c>
      <c r="H1564" s="20" t="s">
        <v>7</v>
      </c>
      <c r="I1564" s="20" t="s">
        <v>7</v>
      </c>
      <c r="J1564" s="21" t="s">
        <v>7</v>
      </c>
      <c r="K1564" s="108" t="s">
        <v>7</v>
      </c>
      <c r="L1564" s="109" t="s">
        <v>7</v>
      </c>
      <c r="M1564" s="110"/>
      <c r="P1564" s="23"/>
      <c r="U1564" s="24"/>
    </row>
    <row r="1565" spans="5:21" s="15" customFormat="1" x14ac:dyDescent="0.3">
      <c r="E1565" s="18"/>
      <c r="F1565" s="25" t="s">
        <v>7</v>
      </c>
      <c r="G1565" s="19" t="s">
        <v>7</v>
      </c>
      <c r="H1565" s="20" t="s">
        <v>7</v>
      </c>
      <c r="I1565" s="20" t="s">
        <v>7</v>
      </c>
      <c r="J1565" s="21" t="s">
        <v>7</v>
      </c>
      <c r="K1565" s="108" t="s">
        <v>7</v>
      </c>
      <c r="L1565" s="109" t="s">
        <v>7</v>
      </c>
      <c r="M1565" s="110"/>
      <c r="P1565" s="23"/>
      <c r="U1565" s="24"/>
    </row>
    <row r="1566" spans="5:21" s="15" customFormat="1" x14ac:dyDescent="0.3">
      <c r="E1566" s="18"/>
      <c r="F1566" s="25" t="s">
        <v>7</v>
      </c>
      <c r="G1566" s="19" t="s">
        <v>7</v>
      </c>
      <c r="H1566" s="20" t="s">
        <v>7</v>
      </c>
      <c r="I1566" s="20" t="s">
        <v>7</v>
      </c>
      <c r="J1566" s="21" t="s">
        <v>7</v>
      </c>
      <c r="K1566" s="108" t="s">
        <v>7</v>
      </c>
      <c r="L1566" s="109" t="s">
        <v>7</v>
      </c>
      <c r="M1566" s="110"/>
      <c r="P1566" s="23"/>
      <c r="U1566" s="24"/>
    </row>
    <row r="1567" spans="5:21" s="15" customFormat="1" x14ac:dyDescent="0.3">
      <c r="E1567" s="18"/>
      <c r="F1567" s="25" t="s">
        <v>7</v>
      </c>
      <c r="G1567" s="19" t="s">
        <v>7</v>
      </c>
      <c r="H1567" s="20" t="s">
        <v>7</v>
      </c>
      <c r="I1567" s="20" t="s">
        <v>7</v>
      </c>
      <c r="J1567" s="21" t="s">
        <v>7</v>
      </c>
      <c r="K1567" s="108" t="s">
        <v>7</v>
      </c>
      <c r="L1567" s="109" t="s">
        <v>7</v>
      </c>
      <c r="M1567" s="110"/>
      <c r="P1567" s="23"/>
      <c r="U1567" s="24"/>
    </row>
    <row r="1568" spans="5:21" s="15" customFormat="1" x14ac:dyDescent="0.3">
      <c r="E1568" s="18"/>
      <c r="F1568" s="25" t="s">
        <v>7</v>
      </c>
      <c r="G1568" s="19" t="s">
        <v>7</v>
      </c>
      <c r="H1568" s="20" t="s">
        <v>7</v>
      </c>
      <c r="I1568" s="20" t="s">
        <v>7</v>
      </c>
      <c r="J1568" s="21" t="s">
        <v>7</v>
      </c>
      <c r="K1568" s="108" t="s">
        <v>7</v>
      </c>
      <c r="L1568" s="109" t="s">
        <v>7</v>
      </c>
      <c r="M1568" s="110"/>
      <c r="P1568" s="23"/>
      <c r="U1568" s="24"/>
    </row>
    <row r="1569" spans="5:21" s="15" customFormat="1" x14ac:dyDescent="0.3">
      <c r="E1569" s="18"/>
      <c r="F1569" s="25" t="s">
        <v>7</v>
      </c>
      <c r="G1569" s="19" t="s">
        <v>7</v>
      </c>
      <c r="H1569" s="20" t="s">
        <v>7</v>
      </c>
      <c r="I1569" s="20" t="s">
        <v>7</v>
      </c>
      <c r="J1569" s="21" t="s">
        <v>7</v>
      </c>
      <c r="K1569" s="108" t="s">
        <v>7</v>
      </c>
      <c r="L1569" s="109" t="s">
        <v>7</v>
      </c>
      <c r="M1569" s="110"/>
      <c r="P1569" s="23"/>
      <c r="U1569" s="24"/>
    </row>
    <row r="1570" spans="5:21" s="15" customFormat="1" x14ac:dyDescent="0.3">
      <c r="E1570" s="18"/>
      <c r="F1570" s="25" t="s">
        <v>7</v>
      </c>
      <c r="G1570" s="19" t="s">
        <v>7</v>
      </c>
      <c r="H1570" s="20" t="s">
        <v>7</v>
      </c>
      <c r="I1570" s="20" t="s">
        <v>7</v>
      </c>
      <c r="J1570" s="21" t="s">
        <v>7</v>
      </c>
      <c r="K1570" s="108" t="s">
        <v>7</v>
      </c>
      <c r="L1570" s="109" t="s">
        <v>7</v>
      </c>
      <c r="M1570" s="110"/>
      <c r="P1570" s="23"/>
      <c r="U1570" s="24"/>
    </row>
    <row r="1571" spans="5:21" s="15" customFormat="1" x14ac:dyDescent="0.3">
      <c r="E1571" s="18"/>
      <c r="F1571" s="25" t="s">
        <v>7</v>
      </c>
      <c r="G1571" s="19" t="s">
        <v>7</v>
      </c>
      <c r="H1571" s="20" t="s">
        <v>7</v>
      </c>
      <c r="I1571" s="20" t="s">
        <v>7</v>
      </c>
      <c r="J1571" s="21" t="s">
        <v>7</v>
      </c>
      <c r="K1571" s="108" t="s">
        <v>7</v>
      </c>
      <c r="L1571" s="109" t="s">
        <v>7</v>
      </c>
      <c r="M1571" s="110"/>
      <c r="P1571" s="23"/>
      <c r="U1571" s="24"/>
    </row>
    <row r="1572" spans="5:21" s="15" customFormat="1" x14ac:dyDescent="0.3">
      <c r="E1572" s="18"/>
      <c r="F1572" s="25" t="s">
        <v>7</v>
      </c>
      <c r="G1572" s="19" t="s">
        <v>7</v>
      </c>
      <c r="H1572" s="20" t="s">
        <v>7</v>
      </c>
      <c r="I1572" s="20" t="s">
        <v>7</v>
      </c>
      <c r="J1572" s="21" t="s">
        <v>7</v>
      </c>
      <c r="K1572" s="108" t="s">
        <v>7</v>
      </c>
      <c r="L1572" s="109" t="s">
        <v>7</v>
      </c>
      <c r="M1572" s="110"/>
      <c r="P1572" s="23"/>
      <c r="U1572" s="24"/>
    </row>
    <row r="1573" spans="5:21" s="15" customFormat="1" x14ac:dyDescent="0.3">
      <c r="E1573" s="18"/>
      <c r="F1573" s="25" t="s">
        <v>7</v>
      </c>
      <c r="G1573" s="19" t="s">
        <v>7</v>
      </c>
      <c r="H1573" s="20" t="s">
        <v>7</v>
      </c>
      <c r="I1573" s="20" t="s">
        <v>7</v>
      </c>
      <c r="J1573" s="21" t="s">
        <v>7</v>
      </c>
      <c r="K1573" s="108" t="s">
        <v>7</v>
      </c>
      <c r="L1573" s="109" t="s">
        <v>7</v>
      </c>
      <c r="M1573" s="110"/>
      <c r="P1573" s="23"/>
      <c r="U1573" s="24"/>
    </row>
    <row r="1574" spans="5:21" s="15" customFormat="1" x14ac:dyDescent="0.3">
      <c r="E1574" s="18"/>
      <c r="F1574" s="25" t="s">
        <v>7</v>
      </c>
      <c r="G1574" s="19" t="s">
        <v>7</v>
      </c>
      <c r="H1574" s="20" t="s">
        <v>7</v>
      </c>
      <c r="I1574" s="20" t="s">
        <v>7</v>
      </c>
      <c r="J1574" s="21" t="s">
        <v>7</v>
      </c>
      <c r="K1574" s="108" t="s">
        <v>7</v>
      </c>
      <c r="L1574" s="109" t="s">
        <v>7</v>
      </c>
      <c r="M1574" s="110"/>
      <c r="P1574" s="23"/>
      <c r="U1574" s="24"/>
    </row>
    <row r="1575" spans="5:21" s="15" customFormat="1" x14ac:dyDescent="0.3">
      <c r="E1575" s="18"/>
      <c r="F1575" s="25" t="s">
        <v>7</v>
      </c>
      <c r="G1575" s="19" t="s">
        <v>7</v>
      </c>
      <c r="H1575" s="20" t="s">
        <v>7</v>
      </c>
      <c r="I1575" s="20" t="s">
        <v>7</v>
      </c>
      <c r="J1575" s="21" t="s">
        <v>7</v>
      </c>
      <c r="K1575" s="108" t="s">
        <v>7</v>
      </c>
      <c r="L1575" s="109" t="s">
        <v>7</v>
      </c>
      <c r="M1575" s="110"/>
      <c r="P1575" s="23"/>
      <c r="U1575" s="24"/>
    </row>
    <row r="1576" spans="5:21" s="15" customFormat="1" x14ac:dyDescent="0.3">
      <c r="E1576" s="18"/>
      <c r="F1576" s="25" t="s">
        <v>7</v>
      </c>
      <c r="G1576" s="19" t="s">
        <v>7</v>
      </c>
      <c r="H1576" s="20" t="s">
        <v>7</v>
      </c>
      <c r="I1576" s="20" t="s">
        <v>7</v>
      </c>
      <c r="J1576" s="21" t="s">
        <v>7</v>
      </c>
      <c r="K1576" s="108" t="s">
        <v>7</v>
      </c>
      <c r="L1576" s="109" t="s">
        <v>7</v>
      </c>
      <c r="M1576" s="110"/>
      <c r="P1576" s="23"/>
      <c r="U1576" s="24"/>
    </row>
    <row r="1577" spans="5:21" s="15" customFormat="1" x14ac:dyDescent="0.3">
      <c r="E1577" s="18"/>
      <c r="F1577" s="25" t="s">
        <v>7</v>
      </c>
      <c r="G1577" s="19" t="s">
        <v>7</v>
      </c>
      <c r="H1577" s="20" t="s">
        <v>7</v>
      </c>
      <c r="I1577" s="20" t="s">
        <v>7</v>
      </c>
      <c r="J1577" s="21" t="s">
        <v>7</v>
      </c>
      <c r="K1577" s="108" t="s">
        <v>7</v>
      </c>
      <c r="L1577" s="109" t="s">
        <v>7</v>
      </c>
      <c r="M1577" s="110"/>
      <c r="P1577" s="23"/>
      <c r="U1577" s="24"/>
    </row>
    <row r="1578" spans="5:21" s="15" customFormat="1" x14ac:dyDescent="0.3">
      <c r="E1578" s="18"/>
      <c r="F1578" s="25" t="s">
        <v>7</v>
      </c>
      <c r="G1578" s="19" t="s">
        <v>7</v>
      </c>
      <c r="H1578" s="20" t="s">
        <v>7</v>
      </c>
      <c r="I1578" s="20" t="s">
        <v>7</v>
      </c>
      <c r="J1578" s="21" t="s">
        <v>7</v>
      </c>
      <c r="K1578" s="108" t="s">
        <v>7</v>
      </c>
      <c r="L1578" s="109" t="s">
        <v>7</v>
      </c>
      <c r="M1578" s="110"/>
      <c r="P1578" s="23"/>
      <c r="U1578" s="24"/>
    </row>
    <row r="1579" spans="5:21" s="15" customFormat="1" x14ac:dyDescent="0.3">
      <c r="E1579" s="18"/>
      <c r="F1579" s="25" t="s">
        <v>7</v>
      </c>
      <c r="G1579" s="19" t="s">
        <v>7</v>
      </c>
      <c r="H1579" s="20" t="s">
        <v>7</v>
      </c>
      <c r="I1579" s="20" t="s">
        <v>7</v>
      </c>
      <c r="J1579" s="21" t="s">
        <v>7</v>
      </c>
      <c r="K1579" s="108" t="s">
        <v>7</v>
      </c>
      <c r="L1579" s="109" t="s">
        <v>7</v>
      </c>
      <c r="M1579" s="110"/>
      <c r="P1579" s="23"/>
      <c r="U1579" s="24"/>
    </row>
    <row r="1580" spans="5:21" s="15" customFormat="1" x14ac:dyDescent="0.3">
      <c r="E1580" s="18"/>
      <c r="F1580" s="25" t="s">
        <v>7</v>
      </c>
      <c r="G1580" s="19" t="s">
        <v>7</v>
      </c>
      <c r="H1580" s="20" t="s">
        <v>7</v>
      </c>
      <c r="I1580" s="20" t="s">
        <v>7</v>
      </c>
      <c r="J1580" s="21" t="s">
        <v>7</v>
      </c>
      <c r="K1580" s="108" t="s">
        <v>7</v>
      </c>
      <c r="L1580" s="109" t="s">
        <v>7</v>
      </c>
      <c r="M1580" s="110"/>
      <c r="P1580" s="23"/>
      <c r="U1580" s="24"/>
    </row>
    <row r="1581" spans="5:21" s="15" customFormat="1" x14ac:dyDescent="0.3">
      <c r="E1581" s="18"/>
      <c r="F1581" s="25" t="s">
        <v>7</v>
      </c>
      <c r="G1581" s="19" t="s">
        <v>7</v>
      </c>
      <c r="H1581" s="20" t="s">
        <v>7</v>
      </c>
      <c r="I1581" s="20" t="s">
        <v>7</v>
      </c>
      <c r="J1581" s="21" t="s">
        <v>7</v>
      </c>
      <c r="K1581" s="108" t="s">
        <v>7</v>
      </c>
      <c r="L1581" s="109" t="s">
        <v>7</v>
      </c>
      <c r="M1581" s="110"/>
      <c r="P1581" s="23"/>
      <c r="U1581" s="24"/>
    </row>
    <row r="1582" spans="5:21" s="15" customFormat="1" x14ac:dyDescent="0.3">
      <c r="E1582" s="18"/>
      <c r="F1582" s="25" t="s">
        <v>7</v>
      </c>
      <c r="G1582" s="19" t="s">
        <v>7</v>
      </c>
      <c r="H1582" s="20" t="s">
        <v>7</v>
      </c>
      <c r="I1582" s="20" t="s">
        <v>7</v>
      </c>
      <c r="J1582" s="21" t="s">
        <v>7</v>
      </c>
      <c r="K1582" s="108" t="s">
        <v>7</v>
      </c>
      <c r="L1582" s="109" t="s">
        <v>7</v>
      </c>
      <c r="M1582" s="110"/>
      <c r="P1582" s="23"/>
      <c r="U1582" s="24"/>
    </row>
    <row r="1583" spans="5:21" s="15" customFormat="1" x14ac:dyDescent="0.3">
      <c r="E1583" s="18"/>
      <c r="F1583" s="25" t="s">
        <v>7</v>
      </c>
      <c r="G1583" s="19" t="s">
        <v>7</v>
      </c>
      <c r="H1583" s="20" t="s">
        <v>7</v>
      </c>
      <c r="I1583" s="20" t="s">
        <v>7</v>
      </c>
      <c r="J1583" s="21" t="s">
        <v>7</v>
      </c>
      <c r="K1583" s="108" t="s">
        <v>7</v>
      </c>
      <c r="L1583" s="109" t="s">
        <v>7</v>
      </c>
      <c r="M1583" s="110"/>
      <c r="P1583" s="23"/>
      <c r="U1583" s="24"/>
    </row>
    <row r="1584" spans="5:21" s="15" customFormat="1" x14ac:dyDescent="0.3">
      <c r="E1584" s="18"/>
      <c r="F1584" s="25" t="s">
        <v>7</v>
      </c>
      <c r="G1584" s="19" t="s">
        <v>7</v>
      </c>
      <c r="H1584" s="20" t="s">
        <v>7</v>
      </c>
      <c r="I1584" s="20" t="s">
        <v>7</v>
      </c>
      <c r="J1584" s="21" t="s">
        <v>7</v>
      </c>
      <c r="K1584" s="108" t="s">
        <v>7</v>
      </c>
      <c r="L1584" s="109" t="s">
        <v>7</v>
      </c>
      <c r="M1584" s="110"/>
      <c r="P1584" s="23"/>
      <c r="U1584" s="24"/>
    </row>
    <row r="1585" spans="5:21" s="15" customFormat="1" x14ac:dyDescent="0.3">
      <c r="E1585" s="18"/>
      <c r="F1585" s="25" t="s">
        <v>7</v>
      </c>
      <c r="G1585" s="19" t="s">
        <v>7</v>
      </c>
      <c r="H1585" s="20" t="s">
        <v>7</v>
      </c>
      <c r="I1585" s="20" t="s">
        <v>7</v>
      </c>
      <c r="J1585" s="21" t="s">
        <v>7</v>
      </c>
      <c r="K1585" s="108" t="s">
        <v>7</v>
      </c>
      <c r="L1585" s="109" t="s">
        <v>7</v>
      </c>
      <c r="M1585" s="110"/>
      <c r="P1585" s="23"/>
      <c r="U1585" s="24"/>
    </row>
    <row r="1586" spans="5:21" s="15" customFormat="1" x14ac:dyDescent="0.3">
      <c r="E1586" s="18"/>
      <c r="F1586" s="25" t="s">
        <v>7</v>
      </c>
      <c r="G1586" s="19" t="s">
        <v>7</v>
      </c>
      <c r="H1586" s="20" t="s">
        <v>7</v>
      </c>
      <c r="I1586" s="20" t="s">
        <v>7</v>
      </c>
      <c r="J1586" s="21" t="s">
        <v>7</v>
      </c>
      <c r="K1586" s="108" t="s">
        <v>7</v>
      </c>
      <c r="L1586" s="109" t="s">
        <v>7</v>
      </c>
      <c r="M1586" s="110"/>
      <c r="P1586" s="23"/>
      <c r="U1586" s="24"/>
    </row>
    <row r="1587" spans="5:21" s="15" customFormat="1" x14ac:dyDescent="0.3">
      <c r="E1587" s="18"/>
      <c r="F1587" s="25" t="s">
        <v>7</v>
      </c>
      <c r="G1587" s="19" t="s">
        <v>7</v>
      </c>
      <c r="H1587" s="20" t="s">
        <v>7</v>
      </c>
      <c r="I1587" s="20" t="s">
        <v>7</v>
      </c>
      <c r="J1587" s="21" t="s">
        <v>7</v>
      </c>
      <c r="K1587" s="108" t="s">
        <v>7</v>
      </c>
      <c r="L1587" s="109" t="s">
        <v>7</v>
      </c>
      <c r="M1587" s="110"/>
      <c r="P1587" s="23"/>
      <c r="U1587" s="24"/>
    </row>
    <row r="1588" spans="5:21" s="15" customFormat="1" x14ac:dyDescent="0.3">
      <c r="E1588" s="18"/>
      <c r="F1588" s="25" t="s">
        <v>7</v>
      </c>
      <c r="G1588" s="19" t="s">
        <v>7</v>
      </c>
      <c r="H1588" s="20" t="s">
        <v>7</v>
      </c>
      <c r="I1588" s="20" t="s">
        <v>7</v>
      </c>
      <c r="J1588" s="21" t="s">
        <v>7</v>
      </c>
      <c r="K1588" s="108" t="s">
        <v>7</v>
      </c>
      <c r="L1588" s="109" t="s">
        <v>7</v>
      </c>
      <c r="M1588" s="110"/>
      <c r="P1588" s="23"/>
      <c r="U1588" s="24"/>
    </row>
    <row r="1589" spans="5:21" s="15" customFormat="1" x14ac:dyDescent="0.3">
      <c r="E1589" s="18"/>
      <c r="F1589" s="25" t="s">
        <v>7</v>
      </c>
      <c r="G1589" s="19" t="s">
        <v>7</v>
      </c>
      <c r="H1589" s="20" t="s">
        <v>7</v>
      </c>
      <c r="I1589" s="20" t="s">
        <v>7</v>
      </c>
      <c r="J1589" s="21" t="s">
        <v>7</v>
      </c>
      <c r="K1589" s="108" t="s">
        <v>7</v>
      </c>
      <c r="L1589" s="109" t="s">
        <v>7</v>
      </c>
      <c r="M1589" s="110"/>
      <c r="P1589" s="23"/>
      <c r="U1589" s="24"/>
    </row>
    <row r="1590" spans="5:21" s="15" customFormat="1" x14ac:dyDescent="0.3">
      <c r="E1590" s="18"/>
      <c r="F1590" s="25" t="s">
        <v>7</v>
      </c>
      <c r="G1590" s="19" t="s">
        <v>7</v>
      </c>
      <c r="H1590" s="20" t="s">
        <v>7</v>
      </c>
      <c r="I1590" s="20" t="s">
        <v>7</v>
      </c>
      <c r="J1590" s="21" t="s">
        <v>7</v>
      </c>
      <c r="K1590" s="108" t="s">
        <v>7</v>
      </c>
      <c r="L1590" s="109" t="s">
        <v>7</v>
      </c>
      <c r="M1590" s="110"/>
      <c r="P1590" s="23"/>
      <c r="U1590" s="24"/>
    </row>
    <row r="1591" spans="5:21" s="15" customFormat="1" x14ac:dyDescent="0.3">
      <c r="E1591" s="18"/>
      <c r="F1591" s="25" t="s">
        <v>7</v>
      </c>
      <c r="G1591" s="19" t="s">
        <v>7</v>
      </c>
      <c r="H1591" s="20" t="s">
        <v>7</v>
      </c>
      <c r="I1591" s="20" t="s">
        <v>7</v>
      </c>
      <c r="J1591" s="21" t="s">
        <v>7</v>
      </c>
      <c r="K1591" s="108" t="s">
        <v>7</v>
      </c>
      <c r="L1591" s="109" t="s">
        <v>7</v>
      </c>
      <c r="M1591" s="110"/>
      <c r="P1591" s="23"/>
      <c r="U1591" s="24"/>
    </row>
    <row r="1592" spans="5:21" s="15" customFormat="1" x14ac:dyDescent="0.3">
      <c r="E1592" s="18"/>
      <c r="F1592" s="25" t="s">
        <v>7</v>
      </c>
      <c r="G1592" s="19" t="s">
        <v>7</v>
      </c>
      <c r="H1592" s="20" t="s">
        <v>7</v>
      </c>
      <c r="I1592" s="20" t="s">
        <v>7</v>
      </c>
      <c r="J1592" s="21" t="s">
        <v>7</v>
      </c>
      <c r="K1592" s="108" t="s">
        <v>7</v>
      </c>
      <c r="L1592" s="109" t="s">
        <v>7</v>
      </c>
      <c r="M1592" s="110"/>
      <c r="P1592" s="23"/>
      <c r="U1592" s="24"/>
    </row>
    <row r="1593" spans="5:21" s="15" customFormat="1" x14ac:dyDescent="0.3">
      <c r="E1593" s="18"/>
      <c r="F1593" s="25" t="s">
        <v>7</v>
      </c>
      <c r="G1593" s="19" t="s">
        <v>7</v>
      </c>
      <c r="H1593" s="20" t="s">
        <v>7</v>
      </c>
      <c r="I1593" s="20" t="s">
        <v>7</v>
      </c>
      <c r="J1593" s="21" t="s">
        <v>7</v>
      </c>
      <c r="K1593" s="108" t="s">
        <v>7</v>
      </c>
      <c r="L1593" s="109" t="s">
        <v>7</v>
      </c>
      <c r="M1593" s="110"/>
      <c r="P1593" s="23"/>
      <c r="U1593" s="24"/>
    </row>
    <row r="1594" spans="5:21" s="15" customFormat="1" x14ac:dyDescent="0.3">
      <c r="E1594" s="18"/>
      <c r="F1594" s="25" t="s">
        <v>7</v>
      </c>
      <c r="G1594" s="19" t="s">
        <v>7</v>
      </c>
      <c r="H1594" s="20" t="s">
        <v>7</v>
      </c>
      <c r="I1594" s="20" t="s">
        <v>7</v>
      </c>
      <c r="J1594" s="21" t="s">
        <v>7</v>
      </c>
      <c r="K1594" s="108" t="s">
        <v>7</v>
      </c>
      <c r="L1594" s="109" t="s">
        <v>7</v>
      </c>
      <c r="M1594" s="110"/>
      <c r="P1594" s="23"/>
      <c r="U1594" s="24"/>
    </row>
    <row r="1595" spans="5:21" s="15" customFormat="1" x14ac:dyDescent="0.3">
      <c r="E1595" s="18"/>
      <c r="F1595" s="25" t="s">
        <v>7</v>
      </c>
      <c r="G1595" s="19" t="s">
        <v>7</v>
      </c>
      <c r="H1595" s="20" t="s">
        <v>7</v>
      </c>
      <c r="I1595" s="20" t="s">
        <v>7</v>
      </c>
      <c r="J1595" s="21" t="s">
        <v>7</v>
      </c>
      <c r="K1595" s="108" t="s">
        <v>7</v>
      </c>
      <c r="L1595" s="109" t="s">
        <v>7</v>
      </c>
      <c r="M1595" s="110"/>
      <c r="P1595" s="23"/>
      <c r="U1595" s="24"/>
    </row>
    <row r="1596" spans="5:21" s="15" customFormat="1" x14ac:dyDescent="0.3">
      <c r="E1596" s="18"/>
      <c r="F1596" s="25" t="s">
        <v>7</v>
      </c>
      <c r="G1596" s="19" t="s">
        <v>7</v>
      </c>
      <c r="H1596" s="20" t="s">
        <v>7</v>
      </c>
      <c r="I1596" s="20" t="s">
        <v>7</v>
      </c>
      <c r="J1596" s="21" t="s">
        <v>7</v>
      </c>
      <c r="K1596" s="108" t="s">
        <v>7</v>
      </c>
      <c r="L1596" s="109" t="s">
        <v>7</v>
      </c>
      <c r="M1596" s="110"/>
      <c r="P1596" s="23"/>
      <c r="U1596" s="24"/>
    </row>
    <row r="1597" spans="5:21" s="15" customFormat="1" x14ac:dyDescent="0.3">
      <c r="E1597" s="18"/>
      <c r="F1597" s="25" t="s">
        <v>7</v>
      </c>
      <c r="G1597" s="19" t="s">
        <v>7</v>
      </c>
      <c r="H1597" s="20" t="s">
        <v>7</v>
      </c>
      <c r="I1597" s="20" t="s">
        <v>7</v>
      </c>
      <c r="J1597" s="21" t="s">
        <v>7</v>
      </c>
      <c r="K1597" s="108" t="s">
        <v>7</v>
      </c>
      <c r="L1597" s="109" t="s">
        <v>7</v>
      </c>
      <c r="M1597" s="110"/>
      <c r="P1597" s="23"/>
      <c r="U1597" s="24"/>
    </row>
    <row r="1598" spans="5:21" s="15" customFormat="1" x14ac:dyDescent="0.3">
      <c r="E1598" s="18"/>
      <c r="F1598" s="25" t="s">
        <v>7</v>
      </c>
      <c r="G1598" s="19" t="s">
        <v>7</v>
      </c>
      <c r="H1598" s="20" t="s">
        <v>7</v>
      </c>
      <c r="I1598" s="20" t="s">
        <v>7</v>
      </c>
      <c r="J1598" s="21" t="s">
        <v>7</v>
      </c>
      <c r="K1598" s="108" t="s">
        <v>7</v>
      </c>
      <c r="L1598" s="109" t="s">
        <v>7</v>
      </c>
      <c r="M1598" s="110"/>
      <c r="P1598" s="23"/>
      <c r="U1598" s="24"/>
    </row>
    <row r="1599" spans="5:21" s="15" customFormat="1" x14ac:dyDescent="0.3">
      <c r="E1599" s="18"/>
      <c r="F1599" s="25" t="s">
        <v>7</v>
      </c>
      <c r="G1599" s="19" t="s">
        <v>7</v>
      </c>
      <c r="H1599" s="20" t="s">
        <v>7</v>
      </c>
      <c r="I1599" s="20" t="s">
        <v>7</v>
      </c>
      <c r="J1599" s="21" t="s">
        <v>7</v>
      </c>
      <c r="K1599" s="108" t="s">
        <v>7</v>
      </c>
      <c r="L1599" s="109" t="s">
        <v>7</v>
      </c>
      <c r="M1599" s="110"/>
      <c r="P1599" s="23"/>
      <c r="U1599" s="24"/>
    </row>
    <row r="1600" spans="5:21" s="15" customFormat="1" x14ac:dyDescent="0.3">
      <c r="E1600" s="18"/>
      <c r="F1600" s="25" t="s">
        <v>7</v>
      </c>
      <c r="G1600" s="19" t="s">
        <v>7</v>
      </c>
      <c r="H1600" s="20" t="s">
        <v>7</v>
      </c>
      <c r="I1600" s="20" t="s">
        <v>7</v>
      </c>
      <c r="J1600" s="21" t="s">
        <v>7</v>
      </c>
      <c r="K1600" s="108" t="s">
        <v>7</v>
      </c>
      <c r="L1600" s="109" t="s">
        <v>7</v>
      </c>
      <c r="M1600" s="110"/>
      <c r="P1600" s="23"/>
      <c r="U1600" s="24"/>
    </row>
    <row r="1601" spans="5:21" s="15" customFormat="1" x14ac:dyDescent="0.3">
      <c r="E1601" s="18"/>
      <c r="F1601" s="25" t="s">
        <v>7</v>
      </c>
      <c r="G1601" s="19" t="s">
        <v>7</v>
      </c>
      <c r="H1601" s="20" t="s">
        <v>7</v>
      </c>
      <c r="I1601" s="20" t="s">
        <v>7</v>
      </c>
      <c r="J1601" s="21" t="s">
        <v>7</v>
      </c>
      <c r="K1601" s="108" t="s">
        <v>7</v>
      </c>
      <c r="L1601" s="109" t="s">
        <v>7</v>
      </c>
      <c r="M1601" s="110"/>
      <c r="P1601" s="23"/>
      <c r="U1601" s="24"/>
    </row>
    <row r="1602" spans="5:21" s="15" customFormat="1" x14ac:dyDescent="0.3">
      <c r="E1602" s="18"/>
      <c r="F1602" s="25" t="s">
        <v>7</v>
      </c>
      <c r="G1602" s="19" t="s">
        <v>7</v>
      </c>
      <c r="H1602" s="20" t="s">
        <v>7</v>
      </c>
      <c r="I1602" s="20" t="s">
        <v>7</v>
      </c>
      <c r="J1602" s="21" t="s">
        <v>7</v>
      </c>
      <c r="K1602" s="108" t="s">
        <v>7</v>
      </c>
      <c r="L1602" s="109" t="s">
        <v>7</v>
      </c>
      <c r="M1602" s="110"/>
      <c r="P1602" s="23"/>
      <c r="U1602" s="24"/>
    </row>
    <row r="1603" spans="5:21" s="15" customFormat="1" x14ac:dyDescent="0.3">
      <c r="E1603" s="18"/>
      <c r="F1603" s="25" t="s">
        <v>7</v>
      </c>
      <c r="G1603" s="19" t="s">
        <v>7</v>
      </c>
      <c r="H1603" s="20" t="s">
        <v>7</v>
      </c>
      <c r="I1603" s="20" t="s">
        <v>7</v>
      </c>
      <c r="J1603" s="21" t="s">
        <v>7</v>
      </c>
      <c r="K1603" s="108" t="s">
        <v>7</v>
      </c>
      <c r="L1603" s="109" t="s">
        <v>7</v>
      </c>
      <c r="M1603" s="110"/>
      <c r="P1603" s="23"/>
      <c r="U1603" s="24"/>
    </row>
    <row r="1604" spans="5:21" s="15" customFormat="1" x14ac:dyDescent="0.3">
      <c r="E1604" s="18"/>
      <c r="F1604" s="25" t="s">
        <v>7</v>
      </c>
      <c r="G1604" s="19" t="s">
        <v>7</v>
      </c>
      <c r="H1604" s="20" t="s">
        <v>7</v>
      </c>
      <c r="I1604" s="20" t="s">
        <v>7</v>
      </c>
      <c r="J1604" s="21" t="s">
        <v>7</v>
      </c>
      <c r="K1604" s="108" t="s">
        <v>7</v>
      </c>
      <c r="L1604" s="109" t="s">
        <v>7</v>
      </c>
      <c r="M1604" s="110"/>
      <c r="P1604" s="23"/>
      <c r="U1604" s="24"/>
    </row>
    <row r="1605" spans="5:21" s="15" customFormat="1" x14ac:dyDescent="0.3">
      <c r="E1605" s="18"/>
      <c r="F1605" s="25" t="s">
        <v>7</v>
      </c>
      <c r="G1605" s="19" t="s">
        <v>7</v>
      </c>
      <c r="H1605" s="20" t="s">
        <v>7</v>
      </c>
      <c r="I1605" s="20" t="s">
        <v>7</v>
      </c>
      <c r="J1605" s="21" t="s">
        <v>7</v>
      </c>
      <c r="K1605" s="108" t="s">
        <v>7</v>
      </c>
      <c r="L1605" s="109" t="s">
        <v>7</v>
      </c>
      <c r="M1605" s="110"/>
      <c r="P1605" s="23"/>
      <c r="U1605" s="24"/>
    </row>
    <row r="1606" spans="5:21" s="15" customFormat="1" x14ac:dyDescent="0.3">
      <c r="E1606" s="18"/>
      <c r="F1606" s="25" t="s">
        <v>7</v>
      </c>
      <c r="G1606" s="19" t="s">
        <v>7</v>
      </c>
      <c r="H1606" s="20" t="s">
        <v>7</v>
      </c>
      <c r="I1606" s="20" t="s">
        <v>7</v>
      </c>
      <c r="J1606" s="21" t="s">
        <v>7</v>
      </c>
      <c r="K1606" s="108" t="s">
        <v>7</v>
      </c>
      <c r="L1606" s="109" t="s">
        <v>7</v>
      </c>
      <c r="M1606" s="110"/>
      <c r="P1606" s="23"/>
      <c r="U1606" s="24"/>
    </row>
    <row r="1607" spans="5:21" s="15" customFormat="1" x14ac:dyDescent="0.3">
      <c r="E1607" s="18"/>
      <c r="F1607" s="25" t="s">
        <v>7</v>
      </c>
      <c r="G1607" s="19" t="s">
        <v>7</v>
      </c>
      <c r="H1607" s="20" t="s">
        <v>7</v>
      </c>
      <c r="I1607" s="20" t="s">
        <v>7</v>
      </c>
      <c r="J1607" s="21" t="s">
        <v>7</v>
      </c>
      <c r="K1607" s="108" t="s">
        <v>7</v>
      </c>
      <c r="L1607" s="109" t="s">
        <v>7</v>
      </c>
      <c r="M1607" s="110"/>
      <c r="P1607" s="23"/>
      <c r="U1607" s="24"/>
    </row>
    <row r="1608" spans="5:21" s="15" customFormat="1" x14ac:dyDescent="0.3">
      <c r="E1608" s="18"/>
      <c r="F1608" s="25" t="s">
        <v>7</v>
      </c>
      <c r="G1608" s="19" t="s">
        <v>7</v>
      </c>
      <c r="H1608" s="20" t="s">
        <v>7</v>
      </c>
      <c r="I1608" s="20" t="s">
        <v>7</v>
      </c>
      <c r="J1608" s="21" t="s">
        <v>7</v>
      </c>
      <c r="K1608" s="108" t="s">
        <v>7</v>
      </c>
      <c r="L1608" s="109" t="s">
        <v>7</v>
      </c>
      <c r="M1608" s="110"/>
      <c r="P1608" s="23"/>
      <c r="U1608" s="24"/>
    </row>
    <row r="1609" spans="5:21" s="15" customFormat="1" x14ac:dyDescent="0.3">
      <c r="E1609" s="18"/>
      <c r="F1609" s="25" t="s">
        <v>7</v>
      </c>
      <c r="G1609" s="19" t="s">
        <v>7</v>
      </c>
      <c r="H1609" s="20" t="s">
        <v>7</v>
      </c>
      <c r="I1609" s="20" t="s">
        <v>7</v>
      </c>
      <c r="J1609" s="21" t="s">
        <v>7</v>
      </c>
      <c r="K1609" s="108" t="s">
        <v>7</v>
      </c>
      <c r="L1609" s="109" t="s">
        <v>7</v>
      </c>
      <c r="M1609" s="110"/>
      <c r="P1609" s="23"/>
      <c r="U1609" s="24"/>
    </row>
    <row r="1610" spans="5:21" s="15" customFormat="1" x14ac:dyDescent="0.3">
      <c r="E1610" s="18"/>
      <c r="F1610" s="25" t="s">
        <v>7</v>
      </c>
      <c r="G1610" s="19" t="s">
        <v>7</v>
      </c>
      <c r="H1610" s="20" t="s">
        <v>7</v>
      </c>
      <c r="I1610" s="20" t="s">
        <v>7</v>
      </c>
      <c r="J1610" s="21" t="s">
        <v>7</v>
      </c>
      <c r="K1610" s="108" t="s">
        <v>7</v>
      </c>
      <c r="L1610" s="109" t="s">
        <v>7</v>
      </c>
      <c r="M1610" s="110"/>
      <c r="P1610" s="23"/>
      <c r="U1610" s="24"/>
    </row>
    <row r="1611" spans="5:21" s="15" customFormat="1" x14ac:dyDescent="0.3">
      <c r="E1611" s="18"/>
      <c r="F1611" s="25" t="s">
        <v>7</v>
      </c>
      <c r="G1611" s="19" t="s">
        <v>7</v>
      </c>
      <c r="H1611" s="20" t="s">
        <v>7</v>
      </c>
      <c r="I1611" s="20" t="s">
        <v>7</v>
      </c>
      <c r="J1611" s="21" t="s">
        <v>7</v>
      </c>
      <c r="K1611" s="108" t="s">
        <v>7</v>
      </c>
      <c r="L1611" s="109" t="s">
        <v>7</v>
      </c>
      <c r="M1611" s="110"/>
      <c r="P1611" s="23"/>
      <c r="U1611" s="24"/>
    </row>
    <row r="1612" spans="5:21" s="15" customFormat="1" x14ac:dyDescent="0.3">
      <c r="E1612" s="18"/>
      <c r="F1612" s="25" t="s">
        <v>7</v>
      </c>
      <c r="G1612" s="19" t="s">
        <v>7</v>
      </c>
      <c r="H1612" s="20" t="s">
        <v>7</v>
      </c>
      <c r="I1612" s="20" t="s">
        <v>7</v>
      </c>
      <c r="J1612" s="21" t="s">
        <v>7</v>
      </c>
      <c r="K1612" s="108" t="s">
        <v>7</v>
      </c>
      <c r="L1612" s="109" t="s">
        <v>7</v>
      </c>
      <c r="M1612" s="110"/>
      <c r="P1612" s="23"/>
      <c r="U1612" s="24"/>
    </row>
    <row r="1613" spans="5:21" s="15" customFormat="1" x14ac:dyDescent="0.3">
      <c r="E1613" s="18"/>
      <c r="F1613" s="25" t="s">
        <v>7</v>
      </c>
      <c r="G1613" s="19" t="s">
        <v>7</v>
      </c>
      <c r="H1613" s="20" t="s">
        <v>7</v>
      </c>
      <c r="I1613" s="20" t="s">
        <v>7</v>
      </c>
      <c r="J1613" s="21" t="s">
        <v>7</v>
      </c>
      <c r="K1613" s="108" t="s">
        <v>7</v>
      </c>
      <c r="L1613" s="109" t="s">
        <v>7</v>
      </c>
      <c r="M1613" s="110"/>
      <c r="P1613" s="23"/>
      <c r="U1613" s="24"/>
    </row>
    <row r="1614" spans="5:21" s="15" customFormat="1" x14ac:dyDescent="0.3">
      <c r="E1614" s="18"/>
      <c r="F1614" s="25" t="s">
        <v>7</v>
      </c>
      <c r="G1614" s="19" t="s">
        <v>7</v>
      </c>
      <c r="H1614" s="20" t="s">
        <v>7</v>
      </c>
      <c r="I1614" s="20" t="s">
        <v>7</v>
      </c>
      <c r="J1614" s="21" t="s">
        <v>7</v>
      </c>
      <c r="K1614" s="108" t="s">
        <v>7</v>
      </c>
      <c r="L1614" s="109" t="s">
        <v>7</v>
      </c>
      <c r="M1614" s="110"/>
      <c r="P1614" s="23"/>
      <c r="U1614" s="24"/>
    </row>
  </sheetData>
  <sortState xmlns:xlrd2="http://schemas.microsoft.com/office/spreadsheetml/2017/richdata2" ref="A15:X36">
    <sortCondition descending="1" ref="L15:L36"/>
  </sortState>
  <mergeCells count="2">
    <mergeCell ref="A14:U14"/>
    <mergeCell ref="K37:M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single clif files</vt:lpstr>
      <vt:lpstr>ontologies (import closure) raw</vt:lpstr>
      <vt:lpstr>302 larger ontologies</vt:lpstr>
      <vt:lpstr>302 ontologies by hierarchy</vt:lpstr>
      <vt:lpstr>hierachies only</vt:lpstr>
      <vt:lpstr>paper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</dc:creator>
  <cp:lastModifiedBy>torsten</cp:lastModifiedBy>
  <dcterms:created xsi:type="dcterms:W3CDTF">2021-07-09T16:10:54Z</dcterms:created>
  <dcterms:modified xsi:type="dcterms:W3CDTF">2021-07-12T22:49:22Z</dcterms:modified>
</cp:coreProperties>
</file>