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0"/>
  <workbookPr/>
  <mc:AlternateContent xmlns:mc="http://schemas.openxmlformats.org/markup-compatibility/2006">
    <mc:Choice Requires="x15">
      <x15ac:absPath xmlns:x15ac="http://schemas.microsoft.com/office/spreadsheetml/2010/11/ac" url="/Users/jason/Projects/xlstream-fix-conformance/crates/xlstream-eval/tests/fixtures/engineering/"/>
    </mc:Choice>
  </mc:AlternateContent>
  <xr:revisionPtr revIDLastSave="0" documentId="11_15AD0CF9FB2C1AD73068B1B73E3D82177C77CEA2" xr6:coauthVersionLast="47" xr6:coauthVersionMax="47" xr10:uidLastSave="{00000000-0000-0000-0000-000000000000}"/>
  <bookViews>
    <workbookView xWindow="0" yWindow="500" windowWidth="51200" windowHeight="21100" xr2:uid="{00000000-000D-0000-FFFF-FFFF00000000}"/>
  </bookViews>
  <sheets>
    <sheet name="Sheet1" sheetId="1" r:id="rId1"/>
    <sheet name="Sheet2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2" i="1" l="1"/>
  <c r="D30" i="1"/>
  <c r="D29" i="1"/>
  <c r="D28" i="1"/>
  <c r="D27" i="1"/>
  <c r="E26" i="1"/>
  <c r="D26" i="1"/>
  <c r="E25" i="1"/>
  <c r="D25" i="1"/>
  <c r="D24" i="1"/>
  <c r="D23" i="1"/>
  <c r="D22" i="1"/>
  <c r="D21" i="1"/>
  <c r="D20" i="1"/>
  <c r="D19" i="1"/>
  <c r="D18" i="1"/>
  <c r="D17" i="1"/>
  <c r="D16" i="1"/>
  <c r="D15" i="1"/>
  <c r="D14" i="1"/>
  <c r="D13" i="1"/>
  <c r="D12" i="1"/>
  <c r="D11" i="1"/>
  <c r="D10" i="1"/>
  <c r="D9" i="1"/>
  <c r="D8" i="1"/>
  <c r="D7" i="1"/>
  <c r="D6" i="1"/>
  <c r="D5" i="1"/>
  <c r="D4" i="1"/>
  <c r="D3" i="1"/>
  <c r="D2" i="1"/>
</calcChain>
</file>

<file path=xl/sharedStrings.xml><?xml version="1.0" encoding="utf-8"?>
<sst xmlns="http://schemas.openxmlformats.org/spreadsheetml/2006/main" count="36" uniqueCount="36">
  <si>
    <t>Label</t>
  </si>
  <si>
    <t>Arg1</t>
  </si>
  <si>
    <t>Arg2</t>
  </si>
  <si>
    <t>Result</t>
  </si>
  <si>
    <t>bitand_basic</t>
  </si>
  <si>
    <t>bitand_zero</t>
  </si>
  <si>
    <t>bitand_mask</t>
  </si>
  <si>
    <t>bitor_basic</t>
  </si>
  <si>
    <t>bitor_zero</t>
  </si>
  <si>
    <t>bitor_max</t>
  </si>
  <si>
    <t>bitxor_basic</t>
  </si>
  <si>
    <t>bitxor_same</t>
  </si>
  <si>
    <t>bitxor_zero</t>
  </si>
  <si>
    <t>lshift_basic</t>
  </si>
  <si>
    <t>lshift_large</t>
  </si>
  <si>
    <t>lshift_zero</t>
  </si>
  <si>
    <t>rshift_basic</t>
  </si>
  <si>
    <t>rshift_one</t>
  </si>
  <si>
    <t>lshift_neg</t>
  </si>
  <si>
    <t>rshift_neg</t>
  </si>
  <si>
    <t>rshift_large</t>
  </si>
  <si>
    <t>bitand_max</t>
  </si>
  <si>
    <t>bitand_neg1</t>
  </si>
  <si>
    <t>bitand_neg2</t>
  </si>
  <si>
    <t>bitor_neg</t>
  </si>
  <si>
    <t>lshift_over</t>
  </si>
  <si>
    <t>lshift_over2</t>
  </si>
  <si>
    <t>bitand_na</t>
  </si>
  <si>
    <t>lshift_na</t>
  </si>
  <si>
    <t>bitand_text</t>
  </si>
  <si>
    <t>abc</t>
  </si>
  <si>
    <t>bitand_bool</t>
  </si>
  <si>
    <t>nested</t>
  </si>
  <si>
    <t>if_bitand</t>
  </si>
  <si>
    <t>cross_sheet</t>
  </si>
  <si>
    <t>Val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</si>
</sst>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2"/>
  <sheetViews>
    <sheetView tabSelected="1" workbookViewId="0">
      <selection activeCell="D32" sqref="D32"/>
    </sheetView>
  </sheetViews>
  <sheetFormatPr baseColWidth="10" defaultColWidth="8.83203125" defaultRowHeight="15" x14ac:dyDescent="0.2"/>
  <sheetData>
    <row r="1" spans="1:4" x14ac:dyDescent="0.2">
      <c r="A1" t="s">
        <v>0</v>
      </c>
      <c r="B1" t="s">
        <v>1</v>
      </c>
      <c r="C1" t="s">
        <v>2</v>
      </c>
      <c r="D1" t="s">
        <v>3</v>
      </c>
    </row>
    <row r="2" spans="1:4" x14ac:dyDescent="0.2">
      <c r="A2" t="s">
        <v>4</v>
      </c>
      <c r="B2">
        <v>13</v>
      </c>
      <c r="C2">
        <v>25</v>
      </c>
      <c r="D2">
        <f>_xlfn.BITAND(B2,C2)</f>
        <v>9</v>
      </c>
    </row>
    <row r="3" spans="1:4" x14ac:dyDescent="0.2">
      <c r="A3" t="s">
        <v>5</v>
      </c>
      <c r="B3">
        <v>0</v>
      </c>
      <c r="C3">
        <v>0</v>
      </c>
      <c r="D3">
        <f>_xlfn.BITAND(B3,C3)</f>
        <v>0</v>
      </c>
    </row>
    <row r="4" spans="1:4" x14ac:dyDescent="0.2">
      <c r="A4" t="s">
        <v>6</v>
      </c>
      <c r="B4">
        <v>255</v>
      </c>
      <c r="C4">
        <v>15</v>
      </c>
      <c r="D4">
        <f>_xlfn.BITAND(B4,C4)</f>
        <v>15</v>
      </c>
    </row>
    <row r="5" spans="1:4" x14ac:dyDescent="0.2">
      <c r="A5" t="s">
        <v>7</v>
      </c>
      <c r="B5">
        <v>13</v>
      </c>
      <c r="C5">
        <v>25</v>
      </c>
      <c r="D5">
        <f>_xlfn.BITOR(B5,C5)</f>
        <v>29</v>
      </c>
    </row>
    <row r="6" spans="1:4" x14ac:dyDescent="0.2">
      <c r="A6" t="s">
        <v>8</v>
      </c>
      <c r="B6">
        <v>0</v>
      </c>
      <c r="C6">
        <v>0</v>
      </c>
      <c r="D6">
        <f>_xlfn.BITOR(B6,C6)</f>
        <v>0</v>
      </c>
    </row>
    <row r="7" spans="1:4" x14ac:dyDescent="0.2">
      <c r="A7" t="s">
        <v>9</v>
      </c>
      <c r="B7">
        <v>281474976710655</v>
      </c>
      <c r="C7">
        <v>281474976710655</v>
      </c>
      <c r="D7">
        <f>_xlfn.BITOR(B7,C7)</f>
        <v>281474976710655</v>
      </c>
    </row>
    <row r="8" spans="1:4" x14ac:dyDescent="0.2">
      <c r="A8" t="s">
        <v>10</v>
      </c>
      <c r="B8">
        <v>13</v>
      </c>
      <c r="C8">
        <v>25</v>
      </c>
      <c r="D8">
        <f>_xlfn.BITXOR(B8,C8)</f>
        <v>20</v>
      </c>
    </row>
    <row r="9" spans="1:4" x14ac:dyDescent="0.2">
      <c r="A9" t="s">
        <v>11</v>
      </c>
      <c r="B9">
        <v>42</v>
      </c>
      <c r="C9">
        <v>42</v>
      </c>
      <c r="D9">
        <f>_xlfn.BITXOR(B9,C9)</f>
        <v>0</v>
      </c>
    </row>
    <row r="10" spans="1:4" x14ac:dyDescent="0.2">
      <c r="A10" t="s">
        <v>12</v>
      </c>
      <c r="B10">
        <v>0</v>
      </c>
      <c r="C10">
        <v>0</v>
      </c>
      <c r="D10">
        <f>_xlfn.BITXOR(B10,C10)</f>
        <v>0</v>
      </c>
    </row>
    <row r="11" spans="1:4" x14ac:dyDescent="0.2">
      <c r="A11" t="s">
        <v>13</v>
      </c>
      <c r="B11">
        <v>4</v>
      </c>
      <c r="C11">
        <v>2</v>
      </c>
      <c r="D11">
        <f>_xlfn.BITLSHIFT(B11,C11)</f>
        <v>16</v>
      </c>
    </row>
    <row r="12" spans="1:4" x14ac:dyDescent="0.2">
      <c r="A12" t="s">
        <v>14</v>
      </c>
      <c r="B12">
        <v>1</v>
      </c>
      <c r="C12">
        <v>47</v>
      </c>
      <c r="D12">
        <f>_xlfn.BITLSHIFT(B12,C12)</f>
        <v>140737488355328</v>
      </c>
    </row>
    <row r="13" spans="1:4" x14ac:dyDescent="0.2">
      <c r="A13" t="s">
        <v>15</v>
      </c>
      <c r="B13">
        <v>255</v>
      </c>
      <c r="C13">
        <v>0</v>
      </c>
      <c r="D13">
        <f>_xlfn.BITLSHIFT(B13,C13)</f>
        <v>255</v>
      </c>
    </row>
    <row r="14" spans="1:4" x14ac:dyDescent="0.2">
      <c r="A14" t="s">
        <v>16</v>
      </c>
      <c r="B14">
        <v>16</v>
      </c>
      <c r="C14">
        <v>2</v>
      </c>
      <c r="D14">
        <f>_xlfn.BITRSHIFT(B14,C14)</f>
        <v>4</v>
      </c>
    </row>
    <row r="15" spans="1:4" x14ac:dyDescent="0.2">
      <c r="A15" t="s">
        <v>17</v>
      </c>
      <c r="B15">
        <v>3</v>
      </c>
      <c r="C15">
        <v>1</v>
      </c>
      <c r="D15">
        <f>_xlfn.BITRSHIFT(B15,C15)</f>
        <v>1</v>
      </c>
    </row>
    <row r="16" spans="1:4" x14ac:dyDescent="0.2">
      <c r="A16" t="s">
        <v>18</v>
      </c>
      <c r="B16">
        <v>16</v>
      </c>
      <c r="C16">
        <v>-2</v>
      </c>
      <c r="D16">
        <f>_xlfn.BITLSHIFT(B16,C16)</f>
        <v>4</v>
      </c>
    </row>
    <row r="17" spans="1:5" x14ac:dyDescent="0.2">
      <c r="A17" t="s">
        <v>19</v>
      </c>
      <c r="B17">
        <v>4</v>
      </c>
      <c r="C17">
        <v>-2</v>
      </c>
      <c r="D17">
        <f>_xlfn.BITRSHIFT(B17,C17)</f>
        <v>16</v>
      </c>
    </row>
    <row r="18" spans="1:5" x14ac:dyDescent="0.2">
      <c r="A18" t="s">
        <v>20</v>
      </c>
      <c r="B18">
        <v>255</v>
      </c>
      <c r="C18">
        <v>5</v>
      </c>
      <c r="D18">
        <f>_xlfn.BITRSHIFT(B18,C18)</f>
        <v>7</v>
      </c>
    </row>
    <row r="19" spans="1:5" x14ac:dyDescent="0.2">
      <c r="A19" t="s">
        <v>21</v>
      </c>
      <c r="B19">
        <v>281474976710655</v>
      </c>
      <c r="C19">
        <v>281474976710655</v>
      </c>
      <c r="D19">
        <f>_xlfn.BITAND(B19,C19)</f>
        <v>281474976710655</v>
      </c>
    </row>
    <row r="20" spans="1:5" x14ac:dyDescent="0.2">
      <c r="A20" t="s">
        <v>22</v>
      </c>
      <c r="B20">
        <v>-1</v>
      </c>
      <c r="C20">
        <v>1</v>
      </c>
      <c r="D20" t="e">
        <f>_xlfn.BITAND(B20,C20)</f>
        <v>#NUM!</v>
      </c>
    </row>
    <row r="21" spans="1:5" x14ac:dyDescent="0.2">
      <c r="A21" t="s">
        <v>23</v>
      </c>
      <c r="B21">
        <v>1</v>
      </c>
      <c r="C21">
        <v>-1</v>
      </c>
      <c r="D21" t="e">
        <f>_xlfn.BITAND(B21,C21)</f>
        <v>#NUM!</v>
      </c>
    </row>
    <row r="22" spans="1:5" x14ac:dyDescent="0.2">
      <c r="A22" t="s">
        <v>24</v>
      </c>
      <c r="B22">
        <v>-1</v>
      </c>
      <c r="C22">
        <v>1</v>
      </c>
      <c r="D22" t="e">
        <f>_xlfn.BITOR(B22,C22)</f>
        <v>#NUM!</v>
      </c>
    </row>
    <row r="23" spans="1:5" x14ac:dyDescent="0.2">
      <c r="A23" t="s">
        <v>25</v>
      </c>
      <c r="B23">
        <v>1</v>
      </c>
      <c r="C23">
        <v>54</v>
      </c>
      <c r="D23" t="e">
        <f>_xlfn.BITLSHIFT(B23,C23)</f>
        <v>#NUM!</v>
      </c>
    </row>
    <row r="24" spans="1:5" x14ac:dyDescent="0.2">
      <c r="A24" t="s">
        <v>26</v>
      </c>
      <c r="B24">
        <v>281474976710655</v>
      </c>
      <c r="C24">
        <v>1</v>
      </c>
      <c r="D24" t="e">
        <f>_xlfn.BITLSHIFT(B24,C24)</f>
        <v>#NUM!</v>
      </c>
    </row>
    <row r="25" spans="1:5" x14ac:dyDescent="0.2">
      <c r="A25" t="s">
        <v>27</v>
      </c>
      <c r="C25">
        <v>1</v>
      </c>
      <c r="D25" t="e">
        <f>_xlfn.BITAND(E25,C25)</f>
        <v>#N/A</v>
      </c>
      <c r="E25" t="e">
        <f>NA()</f>
        <v>#N/A</v>
      </c>
    </row>
    <row r="26" spans="1:5" x14ac:dyDescent="0.2">
      <c r="A26" t="s">
        <v>28</v>
      </c>
      <c r="C26">
        <v>1</v>
      </c>
      <c r="D26" t="e">
        <f>_xlfn.BITLSHIFT(E26,C26)</f>
        <v>#N/A</v>
      </c>
      <c r="E26" t="e">
        <f>NA()</f>
        <v>#N/A</v>
      </c>
    </row>
    <row r="27" spans="1:5" x14ac:dyDescent="0.2">
      <c r="A27" t="s">
        <v>29</v>
      </c>
      <c r="B27" t="s">
        <v>30</v>
      </c>
      <c r="C27">
        <v>1</v>
      </c>
      <c r="D27" t="e">
        <f>_xlfn.BITAND(B27,C27)</f>
        <v>#VALUE!</v>
      </c>
    </row>
    <row r="28" spans="1:5" x14ac:dyDescent="0.2">
      <c r="A28" t="s">
        <v>31</v>
      </c>
      <c r="B28" t="b">
        <v>1</v>
      </c>
      <c r="C28">
        <v>1</v>
      </c>
      <c r="D28">
        <f>_xlfn.BITAND(B28,C28)</f>
        <v>1</v>
      </c>
    </row>
    <row r="29" spans="1:5" x14ac:dyDescent="0.2">
      <c r="A29" t="s">
        <v>32</v>
      </c>
      <c r="B29">
        <v>9</v>
      </c>
      <c r="C29">
        <v>7</v>
      </c>
      <c r="D29">
        <f>_xlfn.BITOR(_xlfn.BITAND(B29,C29),16)</f>
        <v>17</v>
      </c>
    </row>
    <row r="30" spans="1:5" x14ac:dyDescent="0.2">
      <c r="A30" t="s">
        <v>33</v>
      </c>
      <c r="B30">
        <v>7</v>
      </c>
      <c r="C30">
        <v>1</v>
      </c>
      <c r="D30" t="str">
        <f>IF(_xlfn.BITAND(B30,C30)=1,"odd","even")</f>
        <v>odd</v>
      </c>
    </row>
    <row r="32" spans="1:5" x14ac:dyDescent="0.2">
      <c r="A32" t="s">
        <v>34</v>
      </c>
      <c r="D32">
        <f>_xlfn.BITXOR(13,25)</f>
        <v>20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8.83203125" defaultRowHeight="15" x14ac:dyDescent="0.2"/>
  <sheetData>
    <row r="1" spans="1:1" x14ac:dyDescent="0.2">
      <c r="A1" t="s">
        <v>35</v>
      </c>
    </row>
    <row r="2" spans="1:1" x14ac:dyDescent="0.2">
      <c r="A2">
        <v>13</v>
      </c>
    </row>
    <row r="3" spans="1:1" x14ac:dyDescent="0.2">
      <c r="A3">
        <v>25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Priscilla Emasoga</cp:lastModifiedBy>
  <dcterms:created xsi:type="dcterms:W3CDTF">2026-05-14T21:27:18Z</dcterms:created>
  <dcterms:modified xsi:type="dcterms:W3CDTF">2026-05-14T22:08:25Z</dcterms:modified>
</cp:coreProperties>
</file>