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engineering/"/>
    </mc:Choice>
  </mc:AlternateContent>
  <xr:revisionPtr revIDLastSave="0" documentId="11_AF5DFE43F0369E963657A583A4B427BFAC827B91" xr6:coauthVersionLast="47" xr6:coauthVersionMax="47" xr10:uidLastSave="{00000000-0000-0000-0000-000000000000}"/>
  <bookViews>
    <workbookView xWindow="0" yWindow="500" windowWidth="16380" windowHeight="8200" xr2:uid="{00000000-000D-0000-FFFF-FFFF00000000}"/>
  </bookViews>
  <sheets>
    <sheet name="Sheet1" sheetId="1" r:id="rId1"/>
    <sheet name="Sheet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" l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E24" i="1"/>
  <c r="D24" i="1" s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<sst xmlns="http://schemas.openxmlformats.org/spreadsheetml/2006/main" count="20" uniqueCount="16">
  <si>
    <t>Number</t>
  </si>
  <si>
    <t>From</t>
  </si>
  <si>
    <t>To</t>
  </si>
  <si>
    <t>Result</t>
  </si>
  <si>
    <t>Extra</t>
  </si>
  <si>
    <t>lbm</t>
  </si>
  <si>
    <t>kg</t>
  </si>
  <si>
    <t>km</t>
  </si>
  <si>
    <t>mi</t>
  </si>
  <si>
    <t>F</t>
  </si>
  <si>
    <t>C</t>
  </si>
  <si>
    <t>byte</t>
  </si>
  <si>
    <t>kbyte</t>
  </si>
  <si>
    <t>m</t>
  </si>
  <si>
    <t>100</t>
  </si>
  <si>
    <t>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</si>
</sst>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zoomScaleNormal="100" workbookViewId="0">
      <selection activeCell="G4" sqref="G4"/>
    </sheetView>
  </sheetViews>
  <sheetFormatPr baseColWidth="10" defaultColWidth="8.6640625" defaultRowHeight="1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1</v>
      </c>
      <c r="B2" t="s">
        <v>5</v>
      </c>
      <c r="C2" t="s">
        <v>6</v>
      </c>
      <c r="D2">
        <f t="shared" ref="D2:D7" si="0">CONVERT(A2, B2, C2)</f>
        <v>0.45359237000000002</v>
      </c>
    </row>
    <row r="3" spans="1:5" x14ac:dyDescent="0.2">
      <c r="A3">
        <v>100</v>
      </c>
      <c r="B3" t="s">
        <v>7</v>
      </c>
      <c r="C3" t="s">
        <v>8</v>
      </c>
      <c r="D3">
        <f t="shared" si="0"/>
        <v>62.1371192237334</v>
      </c>
    </row>
    <row r="4" spans="1:5" x14ac:dyDescent="0.2">
      <c r="A4">
        <v>68</v>
      </c>
      <c r="B4" t="s">
        <v>9</v>
      </c>
      <c r="C4" t="s">
        <v>10</v>
      </c>
      <c r="D4">
        <f t="shared" si="0"/>
        <v>20</v>
      </c>
    </row>
    <row r="5" spans="1:5" x14ac:dyDescent="0.2">
      <c r="A5">
        <v>0</v>
      </c>
      <c r="B5" t="s">
        <v>10</v>
      </c>
      <c r="C5" t="s">
        <v>9</v>
      </c>
      <c r="D5">
        <f t="shared" si="0"/>
        <v>32</v>
      </c>
    </row>
    <row r="6" spans="1:5" x14ac:dyDescent="0.2">
      <c r="A6">
        <v>1024</v>
      </c>
      <c r="B6" t="s">
        <v>11</v>
      </c>
      <c r="C6" t="s">
        <v>12</v>
      </c>
      <c r="D6">
        <f t="shared" si="0"/>
        <v>1.024</v>
      </c>
    </row>
    <row r="7" spans="1:5" x14ac:dyDescent="0.2">
      <c r="A7">
        <v>42</v>
      </c>
      <c r="B7" t="s">
        <v>13</v>
      </c>
      <c r="C7" t="s">
        <v>13</v>
      </c>
      <c r="D7">
        <f t="shared" si="0"/>
        <v>42</v>
      </c>
    </row>
    <row r="8" spans="1:5" x14ac:dyDescent="0.2">
      <c r="D8">
        <f>CONVERT(100, "C", "F")</f>
        <v>212</v>
      </c>
    </row>
    <row r="9" spans="1:5" x14ac:dyDescent="0.2">
      <c r="D9">
        <f>CONVERT(0, "C", "K")</f>
        <v>273.14999999999998</v>
      </c>
    </row>
    <row r="10" spans="1:5" x14ac:dyDescent="0.2">
      <c r="D10">
        <f>CONVERT(0, "K", "C")</f>
        <v>-273.14999999999998</v>
      </c>
    </row>
    <row r="11" spans="1:5" x14ac:dyDescent="0.2">
      <c r="D11">
        <f>CONVERT(-40, "C", "F")</f>
        <v>-40</v>
      </c>
    </row>
    <row r="12" spans="1:5" x14ac:dyDescent="0.2">
      <c r="D12">
        <f>CONVERT(80, "Reau", "C")</f>
        <v>100</v>
      </c>
    </row>
    <row r="13" spans="1:5" x14ac:dyDescent="0.2">
      <c r="D13">
        <f>CONVERT(1, "m", "km")</f>
        <v>1E-3</v>
      </c>
    </row>
    <row r="14" spans="1:5" x14ac:dyDescent="0.2">
      <c r="D14">
        <f>CONVERT(1, "km", "m")</f>
        <v>1000</v>
      </c>
    </row>
    <row r="15" spans="1:5" x14ac:dyDescent="0.2">
      <c r="D15">
        <f>CONVERT(1, "kg", "g")</f>
        <v>1000</v>
      </c>
    </row>
    <row r="16" spans="1:5" x14ac:dyDescent="0.2">
      <c r="D16">
        <f>CONVERT(1, "mg", "g")</f>
        <v>1E-3</v>
      </c>
    </row>
    <row r="17" spans="4:5" x14ac:dyDescent="0.2">
      <c r="D17">
        <f>CONVERT(1, "MW", "W")</f>
        <v>1000000</v>
      </c>
    </row>
    <row r="18" spans="4:5" x14ac:dyDescent="0.2">
      <c r="D18">
        <f>CONVERT(1, "Mibyte", "byte")</f>
        <v>1048576</v>
      </c>
    </row>
    <row r="19" spans="4:5" x14ac:dyDescent="0.2">
      <c r="D19">
        <f>CONVERT(1, "Gibit", "bit")</f>
        <v>1073741824</v>
      </c>
    </row>
    <row r="20" spans="4:5" x14ac:dyDescent="0.2">
      <c r="D20">
        <f>CONVERT(1, "stone", "lbm")</f>
        <v>13.999999999999998</v>
      </c>
    </row>
    <row r="21" spans="4:5" x14ac:dyDescent="0.2">
      <c r="D21">
        <f>CONVERT(1, "ozm", "g")</f>
        <v>28.349523125000001</v>
      </c>
    </row>
    <row r="22" spans="4:5" x14ac:dyDescent="0.2">
      <c r="D22">
        <f>CONVERT(1, "Nmi", "m")</f>
        <v>1852</v>
      </c>
    </row>
    <row r="23" spans="4:5" x14ac:dyDescent="0.2">
      <c r="D23">
        <f>CONVERT(1, "in", "cm")</f>
        <v>2.54</v>
      </c>
    </row>
    <row r="24" spans="4:5" x14ac:dyDescent="0.2">
      <c r="D24" t="e">
        <f>CONVERT(E24, "m", "km")</f>
        <v>#N/A</v>
      </c>
      <c r="E24" t="e">
        <f>NA()</f>
        <v>#N/A</v>
      </c>
    </row>
    <row r="25" spans="4:5" x14ac:dyDescent="0.2">
      <c r="D25">
        <f>CONVERT(100, "km", "mi")</f>
        <v>62.1371192237334</v>
      </c>
      <c r="E25" t="s">
        <v>14</v>
      </c>
    </row>
    <row r="26" spans="4:5" x14ac:dyDescent="0.2">
      <c r="D26">
        <f>CONVERT(1, "yr", "day")</f>
        <v>365.25</v>
      </c>
    </row>
    <row r="27" spans="4:5" x14ac:dyDescent="0.2">
      <c r="D27">
        <f>CONVERT(1, "atm", "psi")</f>
        <v>14.695948775513449</v>
      </c>
    </row>
    <row r="28" spans="4:5" x14ac:dyDescent="0.2">
      <c r="D28">
        <f>CONVERT(1, "BTU", "J")</f>
        <v>1055.05585262</v>
      </c>
    </row>
    <row r="29" spans="4:5" x14ac:dyDescent="0.2">
      <c r="D29">
        <f>CONVERT(1, "HP", "W")</f>
        <v>745.69987158227025</v>
      </c>
    </row>
    <row r="30" spans="4:5" x14ac:dyDescent="0.2">
      <c r="D30">
        <f>CONVERT(1, "T", "ga")</f>
        <v>10000</v>
      </c>
    </row>
    <row r="31" spans="4:5" x14ac:dyDescent="0.2">
      <c r="D31" t="e">
        <f>CONVERT(1, "kg", "m")</f>
        <v>#N/A</v>
      </c>
    </row>
    <row r="32" spans="4:5" x14ac:dyDescent="0.2">
      <c r="D32" t="e">
        <f>CONVERT(1, "C", "m")</f>
        <v>#N/A</v>
      </c>
    </row>
    <row r="33" spans="4:4" x14ac:dyDescent="0.2">
      <c r="D33" t="e">
        <f>CONVERT(1, "xyz", "m")</f>
        <v>#N/A</v>
      </c>
    </row>
    <row r="34" spans="4:4" x14ac:dyDescent="0.2">
      <c r="D34">
        <f>CONVERT(1, "gal", "l")</f>
        <v>3.7854117839999999</v>
      </c>
    </row>
    <row r="35" spans="4:4" x14ac:dyDescent="0.2">
      <c r="D35">
        <f>CONVERT(1, "ha", "ar")</f>
        <v>100</v>
      </c>
    </row>
    <row r="36" spans="4:4" x14ac:dyDescent="0.2">
      <c r="D36">
        <f>CONVERT(1, "mph", "m/s")</f>
        <v>0.44703999999999999</v>
      </c>
    </row>
    <row r="37" spans="4:4" x14ac:dyDescent="0.2">
      <c r="D37">
        <f>CONVERT(1, "byte", "bit")</f>
        <v>8</v>
      </c>
    </row>
    <row r="38" spans="4:4" x14ac:dyDescent="0.2">
      <c r="D38">
        <f>CONVERT(1, "day", "hr")</f>
        <v>24</v>
      </c>
    </row>
    <row r="39" spans="4:4" x14ac:dyDescent="0.2">
      <c r="D39" t="str">
        <f>IF(CONVERT(1, "kg", "lbm")&gt;2, "heavy", "light")</f>
        <v>heavy</v>
      </c>
    </row>
    <row r="40" spans="4:4" x14ac:dyDescent="0.2">
      <c r="D40">
        <f>CONVERT(1, "m", "ft")</f>
        <v>3.2808398950131235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/>
  </sheetViews>
  <sheetFormatPr baseColWidth="10" defaultColWidth="8.6640625" defaultRowHeight="15" x14ac:dyDescent="0.2"/>
  <sheetData>
    <row r="1" spans="1:1" x14ac:dyDescent="0.2">
      <c r="A1" t="s">
        <v>15</v>
      </c>
    </row>
    <row r="2" spans="1:1" x14ac:dyDescent="0.2">
      <c r="A2">
        <v>1</v>
      </c>
    </row>
    <row r="3" spans="1:1" x14ac:dyDescent="0.2">
      <c r="A3" t="s">
        <v>13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cp:revision>0</cp:revision>
  <dcterms:created xsi:type="dcterms:W3CDTF">2026-05-14T20:07:06Z</dcterms:created>
  <dcterms:modified xsi:type="dcterms:W3CDTF">2026-05-14T23:20:40Z</dcterms:modified>
  <dc:language>en-GB</dc:language>
</cp:coreProperties>
</file>