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6F1A440BA0622F54373AE2938E0C8E0F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31" i="1"/>
  <c r="C30" i="1"/>
  <c r="C29" i="1"/>
  <c r="C28" i="1"/>
  <c r="D27" i="1"/>
  <c r="C27" i="1"/>
  <c r="D26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<sst xmlns="http://schemas.openxmlformats.org/spreadsheetml/2006/main" count="5" uniqueCount="5">
  <si>
    <t>Arg1</t>
  </si>
  <si>
    <t>Arg2</t>
  </si>
  <si>
    <t>Result</t>
  </si>
  <si>
    <t>ErrSrc</t>
  </si>
  <si>
    <t>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</si>
</sst>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topLeftCell="A26" zoomScaleNormal="100" workbookViewId="0">
      <selection activeCell="C32" sqref="C32"/>
    </sheetView>
  </sheetViews>
  <sheetFormatPr baseColWidth="10" defaultColWidth="8.6640625" defaultRowHeight="15" x14ac:dyDescent="0.2"/>
  <sheetData>
    <row r="1" spans="1:4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">
      <c r="A2">
        <v>0</v>
      </c>
      <c r="C2">
        <f t="shared" ref="C2:C10" si="0">ERF(A2)</f>
        <v>0</v>
      </c>
    </row>
    <row r="3" spans="1:4" ht="15" customHeight="1" x14ac:dyDescent="0.2">
      <c r="A3">
        <v>0.5</v>
      </c>
      <c r="C3">
        <f t="shared" si="0"/>
        <v>0.52049987781304652</v>
      </c>
    </row>
    <row r="4" spans="1:4" ht="15" customHeight="1" x14ac:dyDescent="0.2">
      <c r="A4">
        <v>1</v>
      </c>
      <c r="C4">
        <f t="shared" si="0"/>
        <v>0.84270079294971489</v>
      </c>
    </row>
    <row r="5" spans="1:4" ht="15" customHeight="1" x14ac:dyDescent="0.2">
      <c r="A5">
        <v>1.5</v>
      </c>
      <c r="C5">
        <f t="shared" si="0"/>
        <v>0.96610514647531076</v>
      </c>
    </row>
    <row r="6" spans="1:4" ht="15" customHeight="1" x14ac:dyDescent="0.2">
      <c r="A6">
        <v>2</v>
      </c>
      <c r="C6">
        <f t="shared" si="0"/>
        <v>0.99532226501895271</v>
      </c>
    </row>
    <row r="7" spans="1:4" ht="15" customHeight="1" x14ac:dyDescent="0.2">
      <c r="A7">
        <v>3</v>
      </c>
      <c r="C7">
        <f t="shared" si="0"/>
        <v>0.99997790950300136</v>
      </c>
    </row>
    <row r="8" spans="1:4" ht="15" customHeight="1" x14ac:dyDescent="0.2">
      <c r="A8">
        <v>-1</v>
      </c>
      <c r="C8">
        <f t="shared" si="0"/>
        <v>-0.84270079294971489</v>
      </c>
    </row>
    <row r="9" spans="1:4" ht="15" customHeight="1" x14ac:dyDescent="0.2">
      <c r="A9">
        <v>-0.5</v>
      </c>
      <c r="C9">
        <f t="shared" si="0"/>
        <v>-0.52049987781304652</v>
      </c>
    </row>
    <row r="10" spans="1:4" ht="15" customHeight="1" x14ac:dyDescent="0.2">
      <c r="A10">
        <v>10</v>
      </c>
      <c r="C10">
        <f t="shared" si="0"/>
        <v>1</v>
      </c>
    </row>
    <row r="11" spans="1:4" ht="15" customHeight="1" x14ac:dyDescent="0.2">
      <c r="A11">
        <v>0</v>
      </c>
      <c r="B11">
        <v>1</v>
      </c>
      <c r="C11">
        <f t="shared" ref="C11:C16" si="1">ERF(A11,B11)</f>
        <v>0.84270079294971489</v>
      </c>
    </row>
    <row r="12" spans="1:4" ht="15" customHeight="1" x14ac:dyDescent="0.2">
      <c r="A12">
        <v>1</v>
      </c>
      <c r="B12">
        <v>2</v>
      </c>
      <c r="C12">
        <f t="shared" si="1"/>
        <v>0.15262147206923782</v>
      </c>
    </row>
    <row r="13" spans="1:4" ht="15" customHeight="1" x14ac:dyDescent="0.2">
      <c r="A13">
        <v>0</v>
      </c>
      <c r="B13">
        <v>0</v>
      </c>
      <c r="C13">
        <f t="shared" si="1"/>
        <v>0</v>
      </c>
    </row>
    <row r="14" spans="1:4" ht="15" customHeight="1" x14ac:dyDescent="0.2">
      <c r="A14">
        <v>-1</v>
      </c>
      <c r="B14">
        <v>1</v>
      </c>
      <c r="C14">
        <f t="shared" si="1"/>
        <v>1.6854015858994298</v>
      </c>
    </row>
    <row r="15" spans="1:4" ht="15" customHeight="1" x14ac:dyDescent="0.2">
      <c r="A15">
        <v>-2</v>
      </c>
      <c r="B15">
        <v>-1</v>
      </c>
      <c r="C15">
        <f t="shared" si="1"/>
        <v>0.15262147206923782</v>
      </c>
    </row>
    <row r="16" spans="1:4" ht="15" customHeight="1" x14ac:dyDescent="0.2">
      <c r="A16">
        <v>2</v>
      </c>
      <c r="B16">
        <v>1</v>
      </c>
      <c r="C16">
        <f t="shared" si="1"/>
        <v>-0.15262147206923782</v>
      </c>
    </row>
    <row r="17" spans="1:4" ht="15" customHeight="1" x14ac:dyDescent="0.2">
      <c r="A17">
        <v>0</v>
      </c>
      <c r="C17">
        <f>ERFC(A17)</f>
        <v>1</v>
      </c>
    </row>
    <row r="18" spans="1:4" ht="15" customHeight="1" x14ac:dyDescent="0.2">
      <c r="A18">
        <v>1</v>
      </c>
      <c r="C18">
        <f>ERFC(A18)</f>
        <v>0.15729920705028513</v>
      </c>
    </row>
    <row r="19" spans="1:4" ht="15" customHeight="1" x14ac:dyDescent="0.2">
      <c r="A19">
        <v>2</v>
      </c>
      <c r="C19">
        <f>ERFC(A19)</f>
        <v>4.6777349810472645E-3</v>
      </c>
    </row>
    <row r="20" spans="1:4" ht="15" customHeight="1" x14ac:dyDescent="0.2">
      <c r="A20">
        <v>-1</v>
      </c>
      <c r="C20">
        <f>ERFC(A20)</f>
        <v>1.8427007929497148</v>
      </c>
    </row>
    <row r="21" spans="1:4" ht="15" customHeight="1" x14ac:dyDescent="0.2">
      <c r="A21">
        <v>10</v>
      </c>
      <c r="C21">
        <f>ERFC(A21)</f>
        <v>2.0884875837625446E-45</v>
      </c>
    </row>
    <row r="22" spans="1:4" ht="15" customHeight="1" x14ac:dyDescent="0.2">
      <c r="A22">
        <v>1</v>
      </c>
      <c r="C22">
        <f>_xlfn.ERF.PRECISE(A22)</f>
        <v>0.84270079294971489</v>
      </c>
    </row>
    <row r="23" spans="1:4" ht="15" customHeight="1" x14ac:dyDescent="0.2">
      <c r="A23">
        <v>0</v>
      </c>
      <c r="C23">
        <f>_xlfn.ERF.PRECISE(A23)</f>
        <v>0</v>
      </c>
    </row>
    <row r="24" spans="1:4" ht="15" customHeight="1" x14ac:dyDescent="0.2">
      <c r="A24">
        <v>1</v>
      </c>
      <c r="C24">
        <f>_xlfn.ERFC.PRECISE(A24)</f>
        <v>0.15729920705028513</v>
      </c>
    </row>
    <row r="25" spans="1:4" ht="15" customHeight="1" x14ac:dyDescent="0.2">
      <c r="A25">
        <v>0</v>
      </c>
      <c r="C25">
        <f>_xlfn.ERFC.PRECISE(A25)</f>
        <v>1</v>
      </c>
    </row>
    <row r="26" spans="1:4" ht="15" customHeight="1" x14ac:dyDescent="0.2">
      <c r="C26" t="e">
        <f>ERF(D26)</f>
        <v>#N/A</v>
      </c>
      <c r="D26" t="e">
        <f>NA()</f>
        <v>#N/A</v>
      </c>
    </row>
    <row r="27" spans="1:4" ht="15" customHeight="1" x14ac:dyDescent="0.2">
      <c r="C27" t="e">
        <f>ERFC(D27)</f>
        <v>#N/A</v>
      </c>
      <c r="D27" t="e">
        <f>NA()</f>
        <v>#N/A</v>
      </c>
    </row>
    <row r="28" spans="1:4" ht="15" customHeight="1" x14ac:dyDescent="0.2">
      <c r="C28" t="e">
        <f>ERF("abc")</f>
        <v>#VALUE!</v>
      </c>
    </row>
    <row r="29" spans="1:4" ht="15" customHeight="1" x14ac:dyDescent="0.2">
      <c r="C29">
        <f>ERF("0.5")</f>
        <v>0.52049987781304652</v>
      </c>
    </row>
    <row r="30" spans="1:4" ht="15" customHeight="1" x14ac:dyDescent="0.2">
      <c r="A30">
        <v>1</v>
      </c>
      <c r="C30">
        <f>ERF(A30)+ERFC(A30)</f>
        <v>1</v>
      </c>
    </row>
    <row r="31" spans="1:4" ht="15" customHeight="1" x14ac:dyDescent="0.2">
      <c r="A31">
        <v>1</v>
      </c>
      <c r="C31" t="str">
        <f>IF(ERFC(A31)&lt;0.5,"tail","body")</f>
        <v>tail</v>
      </c>
    </row>
    <row r="32" spans="1:4" ht="15" customHeight="1" x14ac:dyDescent="0.2">
      <c r="C32">
        <f>ERF(1)</f>
        <v>0.84270079294971489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4</v>
      </c>
    </row>
    <row r="2" spans="1:1" ht="15" customHeight="1" x14ac:dyDescent="0.2">
      <c r="A2">
        <v>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2026-05-13T22:26:56Z</dcterms:created>
  <dcterms:modified xsi:type="dcterms:W3CDTF">2026-05-14T22:19:22Z</dcterms:modified>
  <dc:language>en-GB</dc:language>
</cp:coreProperties>
</file>