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topo/crates/xlstream-eval/tests/fixtures/financial/"/>
    </mc:Choice>
  </mc:AlternateContent>
  <xr:revisionPtr revIDLastSave="0" documentId="11_2B59D2BFD310DD432561D3F050DB30F35E1BFA3F" xr6:coauthVersionLast="47" xr6:coauthVersionMax="47" xr10:uidLastSave="{00000000-0000-0000-0000-000000000000}"/>
  <bookViews>
    <workbookView xWindow="0" yWindow="500" windowWidth="51200" windowHeight="211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G9" i="1"/>
  <c r="F9" i="1"/>
  <c r="I9" i="1" s="1"/>
  <c r="H8" i="1"/>
  <c r="G8" i="1"/>
  <c r="F8" i="1"/>
  <c r="I8" i="1" s="1"/>
  <c r="H7" i="1"/>
  <c r="G7" i="1"/>
  <c r="F7" i="1"/>
  <c r="I7" i="1" s="1"/>
  <c r="H6" i="1"/>
  <c r="G6" i="1"/>
  <c r="F6" i="1"/>
  <c r="I6" i="1" s="1"/>
  <c r="H5" i="1"/>
  <c r="G5" i="1"/>
  <c r="F5" i="1"/>
  <c r="I5" i="1" s="1"/>
  <c r="I4" i="1"/>
  <c r="H4" i="1"/>
  <c r="G4" i="1"/>
  <c r="F4" i="1"/>
  <c r="I3" i="1"/>
  <c r="H3" i="1"/>
  <c r="G3" i="1"/>
  <c r="F3" i="1"/>
  <c r="H2" i="1"/>
  <c r="G2" i="1"/>
  <c r="F2" i="1"/>
  <c r="I2" i="1" s="1"/>
</calcChain>
</file>

<file path=xl/sharedStrings.xml><?xml version="1.0" encoding="utf-8"?>
<sst xmlns="http://schemas.openxmlformats.org/spreadsheetml/2006/main" count="9" uniqueCount="9">
  <si>
    <t>rate</t>
  </si>
  <si>
    <t>nper</t>
  </si>
  <si>
    <t>pv</t>
  </si>
  <si>
    <t>fv</t>
  </si>
  <si>
    <t>payment</t>
  </si>
  <si>
    <t>pmt</t>
  </si>
  <si>
    <t>pv_calc</t>
  </si>
  <si>
    <t>fv_calc</t>
  </si>
  <si>
    <t>rate_calc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</si>
</sst>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H12" sqref="H12"/>
    </sheetView>
  </sheetViews>
  <sheetFormatPr baseColWidth="10" defaultColWidth="8.83203125" defaultRowHeight="15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>
        <v>4.1666666666666701E-3</v>
      </c>
      <c r="B2">
        <v>360</v>
      </c>
      <c r="C2">
        <v>-200000</v>
      </c>
      <c r="D2">
        <v>0</v>
      </c>
      <c r="E2">
        <v>0</v>
      </c>
      <c r="F2">
        <f t="shared" ref="F2:F9" si="0">PMT(A2,B2,C2)</f>
        <v>1073.6432460242786</v>
      </c>
      <c r="G2">
        <f t="shared" ref="G2:G9" si="1">PV(A2,B2,E2)</f>
        <v>0</v>
      </c>
      <c r="H2">
        <f t="shared" ref="H2:H9" si="2">FV(A2,B2,E2)</f>
        <v>0</v>
      </c>
      <c r="I2">
        <f>RATE(B2,F2,C2)</f>
        <v>4.1666666666673111E-3</v>
      </c>
    </row>
    <row r="3" spans="1:9" x14ac:dyDescent="0.2">
      <c r="A3">
        <v>6.6666666666666697E-3</v>
      </c>
      <c r="B3">
        <v>120</v>
      </c>
      <c r="C3">
        <v>0</v>
      </c>
      <c r="D3">
        <v>0</v>
      </c>
      <c r="E3">
        <v>-500</v>
      </c>
      <c r="F3">
        <f t="shared" si="0"/>
        <v>0</v>
      </c>
      <c r="G3">
        <f t="shared" si="1"/>
        <v>41210.740446690535</v>
      </c>
      <c r="H3">
        <f t="shared" si="2"/>
        <v>91473.017590853531</v>
      </c>
      <c r="I3" t="e">
        <f>RATE(B3,E3,C3)</f>
        <v>#NUM!</v>
      </c>
    </row>
    <row r="4" spans="1:9" x14ac:dyDescent="0.2">
      <c r="A4">
        <v>5.0000000000000001E-3</v>
      </c>
      <c r="B4">
        <v>240</v>
      </c>
      <c r="C4">
        <v>0</v>
      </c>
      <c r="D4">
        <v>0</v>
      </c>
      <c r="E4">
        <v>-200</v>
      </c>
      <c r="F4">
        <f t="shared" si="0"/>
        <v>0</v>
      </c>
      <c r="G4">
        <f t="shared" si="1"/>
        <v>27916.154336585394</v>
      </c>
      <c r="H4">
        <f t="shared" si="2"/>
        <v>92408.17903229309</v>
      </c>
      <c r="I4" t="e">
        <f>RATE(B4,E4,C4)</f>
        <v>#NUM!</v>
      </c>
    </row>
    <row r="5" spans="1:9" x14ac:dyDescent="0.2">
      <c r="A5">
        <v>8.3333333333333297E-3</v>
      </c>
      <c r="B5">
        <v>60</v>
      </c>
      <c r="C5">
        <v>-10000</v>
      </c>
      <c r="D5">
        <v>0</v>
      </c>
      <c r="E5">
        <v>0</v>
      </c>
      <c r="F5">
        <f t="shared" si="0"/>
        <v>212.47044711268273</v>
      </c>
      <c r="G5">
        <f t="shared" si="1"/>
        <v>0</v>
      </c>
      <c r="H5">
        <f t="shared" si="2"/>
        <v>0</v>
      </c>
      <c r="I5">
        <f>RATE(B5,F5,C5)</f>
        <v>8.3333333333333297E-3</v>
      </c>
    </row>
    <row r="6" spans="1:9" x14ac:dyDescent="0.2">
      <c r="A6">
        <v>0</v>
      </c>
      <c r="B6">
        <v>12</v>
      </c>
      <c r="C6">
        <v>-1200</v>
      </c>
      <c r="D6">
        <v>0</v>
      </c>
      <c r="E6">
        <v>0</v>
      </c>
      <c r="F6">
        <f t="shared" si="0"/>
        <v>100</v>
      </c>
      <c r="G6">
        <f t="shared" si="1"/>
        <v>0</v>
      </c>
      <c r="H6">
        <f t="shared" si="2"/>
        <v>0</v>
      </c>
      <c r="I6">
        <f>RATE(B6,F6,C6)</f>
        <v>-9.0484576370456453E-10</v>
      </c>
    </row>
    <row r="7" spans="1:9" x14ac:dyDescent="0.2">
      <c r="A7">
        <v>0.01</v>
      </c>
      <c r="B7">
        <v>120</v>
      </c>
      <c r="C7">
        <v>-100000</v>
      </c>
      <c r="D7">
        <v>0</v>
      </c>
      <c r="E7">
        <v>0</v>
      </c>
      <c r="F7">
        <f t="shared" si="0"/>
        <v>1434.7094840258735</v>
      </c>
      <c r="G7">
        <f t="shared" si="1"/>
        <v>0</v>
      </c>
      <c r="H7">
        <f t="shared" si="2"/>
        <v>0</v>
      </c>
      <c r="I7">
        <f>RATE(B7,F7,C7)</f>
        <v>1.0000000000002235E-2</v>
      </c>
    </row>
    <row r="8" spans="1:9" x14ac:dyDescent="0.2">
      <c r="A8">
        <v>4.1666666666666701E-3</v>
      </c>
      <c r="B8">
        <v>360</v>
      </c>
      <c r="C8">
        <v>-200000</v>
      </c>
      <c r="D8">
        <v>0</v>
      </c>
      <c r="E8">
        <v>0</v>
      </c>
      <c r="F8">
        <f t="shared" si="0"/>
        <v>1073.6432460242786</v>
      </c>
      <c r="G8">
        <f t="shared" si="1"/>
        <v>0</v>
      </c>
      <c r="H8">
        <f t="shared" si="2"/>
        <v>0</v>
      </c>
      <c r="I8">
        <f>RATE(B8,F8,C8)</f>
        <v>4.1666666666673111E-3</v>
      </c>
    </row>
    <row r="9" spans="1:9" x14ac:dyDescent="0.2">
      <c r="A9">
        <v>2.5000000000000001E-3</v>
      </c>
      <c r="B9">
        <v>480</v>
      </c>
      <c r="C9">
        <v>-300000</v>
      </c>
      <c r="D9">
        <v>0</v>
      </c>
      <c r="E9">
        <v>0</v>
      </c>
      <c r="F9">
        <f t="shared" si="0"/>
        <v>1073.9532660861989</v>
      </c>
      <c r="G9">
        <f t="shared" si="1"/>
        <v>0</v>
      </c>
      <c r="H9">
        <f t="shared" si="2"/>
        <v>0</v>
      </c>
      <c r="I9">
        <f>RATE(B9,F9,C9)</f>
        <v>2.5000000000001701E-3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dcterms:created xsi:type="dcterms:W3CDTF">2026-05-16T14:07:54Z</dcterms:created>
  <dcterms:modified xsi:type="dcterms:W3CDTF">2026-05-16T14:08:56Z</dcterms:modified>
</cp:coreProperties>
</file>