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  <sheet name="Sheet2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<sst xmlns="http://schemas.openxmlformats.org/spreadsheetml/2006/main" count="8" uniqueCount="8">
  <si>
    <t xml:space="preserve">x</t>
  </si>
  <si>
    <t xml:space="preserve">cot</t>
  </si>
  <si>
    <t xml:space="preserve">csc</t>
  </si>
  <si>
    <t xml:space="preserve">sec</t>
  </si>
  <si>
    <t xml:space="preserve">coth</t>
  </si>
  <si>
    <t xml:space="preserve">csch</t>
  </si>
  <si>
    <t xml:space="preserve">sech</t>
  </si>
  <si>
    <t xml:space="preserve">Val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</si>
</sst>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false">
    <pageSetUpPr fitToPage="false"/>
  </sheetPr>
  <dimension ref="A1:G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</row>
    <row r="2" customFormat="false" ht="15" hidden="false" customHeight="false" outlineLevel="0" collapsed="false">
      <c r="A2" s="0" t="n">
        <v>1</v>
      </c>
      <c r="B2" s="0">
        <f aca="false">cot(A2)</f>
        <v>0.6420926159343308</v>
      </c>
      <c r="C2" s="0">
        <f aca="false">csc(A2)</f>
        <v>1.1883951057781212</v>
      </c>
      <c r="D2" s="0">
        <f aca="false">sec(A2)</f>
        <v>1.8508157176809255</v>
      </c>
      <c r="E2" s="0">
        <f aca="false">coth(A2)</f>
        <v>1.3130352854993312</v>
      </c>
      <c r="F2" s="0">
        <f aca="false">csch(A2)</f>
        <v>0.8509181282393216</v>
      </c>
      <c r="G2" s="0">
        <f aca="false">sech(A2)</f>
        <v>0.6480542736638855</v>
      </c>
    </row>
    <row r="3" customFormat="false" ht="15" hidden="false" customHeight="false" outlineLevel="0" collapsed="false">
      <c r="A3" s="0" t="n">
        <v>0</v>
      </c>
      <c r="B3" s="0" t="e">
        <f aca="false">cot(A3)</f>
        <v>#DIV/0!</v>
      </c>
      <c r="C3" s="0" t="e">
        <f aca="false">csc(A3)</f>
        <v>#DIV/0!</v>
      </c>
      <c r="D3" s="0">
        <f aca="false">sec(A3)</f>
        <v>1.0</v>
      </c>
      <c r="E3" s="0" t="e">
        <f aca="false">coth(A3)</f>
        <v>#DIV/0!</v>
      </c>
      <c r="F3" s="0" t="e">
        <f aca="false">csch(A3)</f>
        <v>#DIV/0!</v>
      </c>
      <c r="G3" s="0">
        <f aca="false">sech(A3)</f>
        <v>1.0</v>
      </c>
    </row>
    <row r="4" customFormat="false" ht="15" hidden="false" customHeight="false" outlineLevel="0" collapsed="false">
      <c r="A4" s="0" t="n">
        <v>0.785398163397448</v>
      </c>
      <c r="B4" s="0">
        <f aca="false">cot(A4)</f>
        <v>1.0000000000000002</v>
      </c>
      <c r="C4" s="0">
        <f aca="false">csc(A4)</f>
        <v>1.4142135623730951</v>
      </c>
      <c r="D4" s="0">
        <f aca="false">sec(A4)</f>
        <v>1.414213562373095</v>
      </c>
    </row>
    <row r="5" customFormat="false" ht="15" hidden="false" customHeight="false" outlineLevel="0" collapsed="false">
      <c r="A5" s="0" t="n">
        <v>-1</v>
      </c>
      <c r="B5" s="0">
        <f aca="false">cot(A5)</f>
        <v>-0.6420926159343308</v>
      </c>
      <c r="C5" s="0">
        <f aca="false">csc(A5)</f>
        <v>-1.1883951057781212</v>
      </c>
      <c r="D5" s="0">
        <f aca="false">sec(A5)</f>
        <v>1.8508157176809255</v>
      </c>
      <c r="E5" s="0">
        <f aca="false">coth(A5)</f>
        <v>-1.3130352854993312</v>
      </c>
      <c r="F5" s="0">
        <f aca="false">csch(A5)</f>
        <v>-0.8509181282393216</v>
      </c>
      <c r="G5" s="0">
        <f aca="false">sech(A5)</f>
        <v>0.6480542736638855</v>
      </c>
    </row>
    <row r="6" customFormat="false" ht="15" hidden="false" customHeight="false" outlineLevel="0" collapsed="false">
      <c r="A6" s="0" t="n">
        <v>2</v>
      </c>
      <c r="B6" s="0">
        <f aca="false">cot(A6)</f>
        <v>-0.45765755436028577</v>
      </c>
      <c r="C6" s="0">
        <f aca="false">csc(A6)</f>
        <v>1.0997501702946164</v>
      </c>
      <c r="D6" s="0">
        <f aca="false">sec(A6)</f>
        <v>-2.402997961722381</v>
      </c>
      <c r="E6" s="0">
        <f aca="false">coth(A6)</f>
        <v>1.0373147207275482</v>
      </c>
      <c r="F6" s="0">
        <f aca="false">csch(A6)</f>
        <v>0.27572056477178325</v>
      </c>
      <c r="G6" s="0">
        <f aca="false">sech(A6)</f>
        <v>0.2658022288340797</v>
      </c>
    </row>
    <row r="7" customFormat="false" ht="15" hidden="false" customHeight="false" outlineLevel="0" collapsed="false">
      <c r="A7" s="0" t="n">
        <v>0.523598775598299</v>
      </c>
      <c r="B7" s="0">
        <f aca="false">cot(A7)</f>
        <v>1.7320508075688776</v>
      </c>
      <c r="C7" s="0">
        <f aca="false">csc(A7)</f>
        <v>2.0000000000000004</v>
      </c>
      <c r="D7" s="0">
        <f aca="false">sec(A7)</f>
        <v>1.1547005383792515</v>
      </c>
    </row>
    <row r="8" customFormat="false" ht="15" hidden="false" customHeight="false" outlineLevel="0" collapsed="false">
      <c r="A8" s="0" t="n">
        <v>1.0471975511966</v>
      </c>
      <c r="B8" s="0">
        <f aca="false">cot(A8)</f>
        <v>0.577350269189626</v>
      </c>
      <c r="C8" s="0">
        <f aca="false">csc(A8)</f>
        <v>1.1547005383792517</v>
      </c>
      <c r="D8" s="0">
        <f aca="false">sec(A8)</f>
        <v>1.9999999999999996</v>
      </c>
    </row>
    <row r="9" customFormat="false" ht="15" hidden="false" customHeight="false" outlineLevel="0" collapsed="false">
      <c r="A9" s="0" t="n">
        <v>1.5707963267949</v>
      </c>
      <c r="B9" s="0">
        <f aca="false">cot(A9)</f>
        <v>6.123233995736766e-17</v>
      </c>
      <c r="C9" s="0">
        <f aca="false">csc(A9)</f>
        <v>1.0</v>
      </c>
      <c r="D9" s="0">
        <f aca="false">sec(A9)</f>
        <v>-286411383293069.44</v>
      </c>
    </row>
    <row r="10" customFormat="false" ht="15" hidden="false" customHeight="false" outlineLevel="0" collapsed="false">
      <c r="A10" s="0" t="n">
        <v>100</v>
      </c>
      <c r="E10" s="0">
        <f aca="false">coth(A10)</f>
        <v>1.0</v>
      </c>
      <c r="F10" s="0">
        <f aca="false">csch(A10)</f>
        <v>7.440151952041671e-44</v>
      </c>
      <c r="G10" s="0">
        <f aca="false">sech(A10)</f>
        <v>7.440151952041671e-44</v>
      </c>
    </row>
    <row r="11" customFormat="false" ht="15" hidden="false" customHeight="false" outlineLevel="0" collapsed="false">
      <c r="B11" s="0" t="e">
        <f aca="false">cot(NA())</f>
        <v>#N/A</v>
      </c>
      <c r="C11" s="0" t="e">
        <f aca="false">csc(NA())</f>
        <v>#N/A</v>
      </c>
      <c r="D11" s="0" t="e">
        <f aca="false">sec(NA())</f>
        <v>#N/A</v>
      </c>
      <c r="E11" s="0" t="e">
        <f aca="false">coth(NA())</f>
        <v>#N/A</v>
      </c>
      <c r="F11" s="0" t="e">
        <f aca="false">csch(NA())</f>
        <v>#N/A</v>
      </c>
      <c r="G11" s="0" t="e">
        <f aca="false">sech(NA())</f>
        <v>#N/A</v>
      </c>
    </row>
    <row r="12" customFormat="false" ht="15" hidden="false" customHeight="false" outlineLevel="0" collapsed="false">
      <c r="B12" s="0" t="e">
        <f aca="false">cot("abc")</f>
        <v>#VALUE!</v>
      </c>
      <c r="C12" s="0" t="e">
        <f aca="false">csc("abc")</f>
        <v>#VALUE!</v>
      </c>
    </row>
    <row r="13" customFormat="false" ht="15" hidden="false" customHeight="false" outlineLevel="0" collapsed="false">
      <c r="B13" s="0">
        <f aca="false">cot(TRUE())</f>
        <v>0.6420926159343308</v>
      </c>
      <c r="C13" s="0">
        <f aca="false">csc(TRUE())</f>
        <v>1.1883951057781212</v>
      </c>
    </row>
    <row r="14" customFormat="false" ht="15" hidden="false" customHeight="false" outlineLevel="0" collapsed="false">
      <c r="C14" s="0">
        <f aca="false">csc("1")</f>
        <v>1.1883951057781212</v>
      </c>
      <c r="D14" s="0">
        <f aca="false">sec("1")</f>
        <v>1.8508157176809255</v>
      </c>
    </row>
    <row r="15" customFormat="false" ht="15" hidden="false" customHeight="false" outlineLevel="0" collapsed="false">
      <c r="B15" s="0" t="str">
        <f aca="false">IF(sech(0)=1,"yes","no")</f>
        <v>yes</v>
      </c>
    </row>
    <row r="16" customFormat="false" ht="15" hidden="false" customHeight="false" outlineLevel="0" collapsed="false">
      <c r="B16" s="0" t="str">
        <f aca="false">IFERROR(cot(0),"div0")</f>
        <v>div0</v>
      </c>
    </row>
    <row r="17" customFormat="false" ht="15" hidden="false" customHeight="false" outlineLevel="0" collapsed="false">
      <c r="A17" s="0" t="n">
        <v>1</v>
      </c>
      <c r="B17" s="0">
        <f aca="false">SIN(A17)*csc(A17)</f>
        <v>1.0</v>
      </c>
    </row>
    <row r="18" customFormat="false" ht="15" hidden="false" customHeight="false" outlineLevel="0" collapsed="false">
      <c r="A18" s="0" t="n">
        <v>1</v>
      </c>
      <c r="B18" s="0">
        <f aca="false">COS(A18)*sec(A18)</f>
        <v>1.0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>
  <sheetPr filterMode="false">
    <pageSetUpPr fitToPage="false"/>
  </sheetPr>
  <dimension ref="A1:B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7</v>
      </c>
    </row>
    <row r="2" customFormat="false" ht="15" hidden="false" customHeight="false" outlineLevel="0" collapsed="false">
      <c r="A2" s="0" t="n">
        <v>1</v>
      </c>
      <c r="B2" s="0">
        <f aca="false">cot(A2)</f>
        <v>0.6420926159343308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2026-05-16T15:12:56Z</dcterms:created>
  <dc:creator>openpyxl</dc:creator>
  <dc:description/>
  <dc:language>en-GB</dc:language>
  <cp:lastModifiedBy/>
  <dcterms:modified xsi:type="dcterms:W3CDTF">2026-05-16T15:12:56Z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