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<sst xmlns="http://schemas.openxmlformats.org/spreadsheetml/2006/main" count="21" uniqueCount="21">
  <si>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PMF k=0 n=10 p=0.5</t>
  </si>
  <si>
    <t xml:space="preserve">PMF k=1 n=10 p=0.5</t>
  </si>
  <si>
    <t xml:space="preserve">PMF k=5 n=10 p=0.5</t>
  </si>
  <si>
    <t xml:space="preserve">PMF k=10 n=10 p=0.5</t>
  </si>
  <si>
    <t xml:space="preserve">PMF k=3 n=10 p=0.3</t>
  </si>
  <si>
    <t xml:space="preserve">CDF k=5 n=10 p=0.5</t>
  </si>
  <si>
    <t xml:space="preserve">CDF k=0 n=10 p=0.5</t>
  </si>
  <si>
    <t xml:space="preserve">CDF k=10 n=10 p=0.5</t>
  </si>
  <si>
    <t xml:space="preserve">CDF k=3 n=10 p=0.3</t>
  </si>
  <si>
    <t xml:space="preserve">CDF k=7 n=20 p=0.3</t>
  </si>
  <si>
    <t xml:space="preserve">INV n=10 p=0.5 a=0.5</t>
  </si>
  <si>
    <t xml:space="preserve">INV n=10 p=0.5 a=0.623</t>
  </si>
  <si>
    <t xml:space="preserve">INV n=10 p=0.5 a=0.624</t>
  </si>
  <si>
    <t xml:space="preserve">INV n=10 p=0.5 a=0.001</t>
  </si>
  <si>
    <t xml:space="preserve">INV n=10 p=0.3 a=0.5</t>
  </si>
  <si>
    <t xml:space="preserve">p=0 k=0</t>
  </si>
  <si>
    <t xml:space="preserve">p=0 k=0 (1)</t>
  </si>
  <si>
    <t xml:space="preserve">p=1 k=10</t>
  </si>
  <si>
    <t xml:space="preserve">n=0 k=0</t>
  </si>
  <si>
    <t xml:space="preserve">ROUND(PMF)</t>
  </si>
  <si>
    <t xml:space="preserve">IF(CDF)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</si>
</sst>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n">
        <f aca="false">_xlfn.BINOM.DIST(0,10,0.5,FALSE())</f>
        <v>0.0009765625</v>
      </c>
    </row>
    <row r="2" customFormat="false" ht="15" hidden="false" customHeight="false" outlineLevel="0" collapsed="false">
      <c r="A2" s="0" t="s">
        <v>1</v>
      </c>
      <c r="B2" s="0" t="n">
        <f aca="false">_xlfn.BINOM.DIST(1,10,0.5,FALSE())</f>
        <v>0.009765625</v>
      </c>
    </row>
    <row r="3" customFormat="false" ht="15" hidden="false" customHeight="false" outlineLevel="0" collapsed="false">
      <c r="A3" s="0" t="s">
        <v>2</v>
      </c>
      <c r="B3" s="0" t="n">
        <f aca="false">_xlfn.BINOM.DIST(5,10,0.5,FALSE())</f>
        <v>0.24609375</v>
      </c>
    </row>
    <row r="4" customFormat="false" ht="15" hidden="false" customHeight="false" outlineLevel="0" collapsed="false">
      <c r="A4" s="0" t="s">
        <v>3</v>
      </c>
      <c r="B4" s="0" t="n">
        <f aca="false">_xlfn.BINOM.DIST(10,10,0.5,FALSE())</f>
        <v>0.0009765625</v>
      </c>
    </row>
    <row r="5" customFormat="false" ht="15" hidden="false" customHeight="false" outlineLevel="0" collapsed="false">
      <c r="A5" s="0" t="s">
        <v>4</v>
      </c>
      <c r="B5" s="0" t="n">
        <f aca="false">_xlfn.BINOM.DIST(3,10,0.3,FALSE())</f>
        <v>0.266827932</v>
      </c>
    </row>
    <row r="6" customFormat="false" ht="15" hidden="false" customHeight="false" outlineLevel="0" collapsed="false">
      <c r="A6" s="0" t="s">
        <v>5</v>
      </c>
      <c r="B6" s="0" t="n">
        <f aca="false">_xlfn.BINOM.DIST(5,10,0.5,TRUE())</f>
        <v>0.623046875</v>
      </c>
    </row>
    <row r="7" customFormat="false" ht="15" hidden="false" customHeight="false" outlineLevel="0" collapsed="false">
      <c r="A7" s="0" t="s">
        <v>6</v>
      </c>
      <c r="B7" s="0" t="n">
        <f aca="false">_xlfn.BINOM.DIST(0,10,0.5,TRUE())</f>
        <v>0.0009765625</v>
      </c>
    </row>
    <row r="8" customFormat="false" ht="15" hidden="false" customHeight="false" outlineLevel="0" collapsed="false">
      <c r="A8" s="0" t="s">
        <v>7</v>
      </c>
      <c r="B8" s="0" t="n">
        <f aca="false">_xlfn.BINOM.DIST(10,10,0.5,TRUE())</f>
        <v>1</v>
      </c>
    </row>
    <row r="9" customFormat="false" ht="15" hidden="false" customHeight="false" outlineLevel="0" collapsed="false">
      <c r="A9" s="0" t="s">
        <v>8</v>
      </c>
      <c r="B9" s="0" t="n">
        <f aca="false">_xlfn.BINOM.DIST(3,10,0.3,TRUE())</f>
        <v>0.6496107184</v>
      </c>
    </row>
    <row r="10" customFormat="false" ht="15" hidden="false" customHeight="false" outlineLevel="0" collapsed="false">
      <c r="A10" s="0" t="s">
        <v>9</v>
      </c>
      <c r="B10" s="0" t="n">
        <f aca="false">_xlfn.BINOM.DIST(7,20,0.3,TRUE())</f>
        <v>0.772271797418159</v>
      </c>
    </row>
    <row r="11" customFormat="false" ht="15" hidden="false" customHeight="false" outlineLevel="0" collapsed="false">
      <c r="A11" s="0" t="s">
        <v>10</v>
      </c>
      <c r="B11" s="0" t="n">
        <f aca="false">_xlfn.BINOM.INV(10,0.5,0.5)</f>
        <v>5</v>
      </c>
    </row>
    <row r="12" customFormat="false" ht="15" hidden="false" customHeight="false" outlineLevel="0" collapsed="false">
      <c r="A12" s="0" t="s">
        <v>11</v>
      </c>
      <c r="B12" s="0" t="n">
        <f aca="false">_xlfn.BINOM.INV(10,0.5,0.623)</f>
        <v>5</v>
      </c>
    </row>
    <row r="13" customFormat="false" ht="15" hidden="false" customHeight="false" outlineLevel="0" collapsed="false">
      <c r="A13" s="0" t="s">
        <v>12</v>
      </c>
      <c r="B13" s="0" t="n">
        <f aca="false">_xlfn.BINOM.INV(10,0.5,0.624)</f>
        <v>6</v>
      </c>
    </row>
    <row r="14" customFormat="false" ht="15" hidden="false" customHeight="false" outlineLevel="0" collapsed="false">
      <c r="A14" s="0" t="s">
        <v>13</v>
      </c>
      <c r="B14" s="0" t="n">
        <f aca="false">_xlfn.BINOM.INV(10,0.5,0.001)</f>
        <v>1</v>
      </c>
    </row>
    <row r="15" customFormat="false" ht="15" hidden="false" customHeight="false" outlineLevel="0" collapsed="false">
      <c r="A15" s="0" t="s">
        <v>14</v>
      </c>
      <c r="B15" s="0" t="n">
        <f aca="false">_xlfn.BINOM.INV(10,0.3,0.5)</f>
        <v>3</v>
      </c>
    </row>
    <row r="16" customFormat="false" ht="15" hidden="false" customHeight="false" outlineLevel="0" collapsed="false">
      <c r="A16" s="0" t="s">
        <v>15</v>
      </c>
      <c r="B16" s="0" t="n">
        <f aca="false">_xlfn.BINOM.DIST(0,10,0,FALSE())</f>
        <v>1</v>
      </c>
    </row>
    <row r="17" customFormat="false" ht="15" hidden="false" customHeight="false" outlineLevel="0" collapsed="false">
      <c r="A17" s="0" t="s">
        <v>16</v>
      </c>
      <c r="B17" s="0" t="n">
        <f aca="false">_xlfn.BINOM.DIST(0,10,1,FALSE())</f>
        <v>0</v>
      </c>
    </row>
    <row r="18" customFormat="false" ht="15" hidden="false" customHeight="false" outlineLevel="0" collapsed="false">
      <c r="A18" s="0" t="s">
        <v>17</v>
      </c>
      <c r="B18" s="0" t="n">
        <f aca="false">_xlfn.BINOM.DIST(10,10,1,FALSE())</f>
        <v>1</v>
      </c>
    </row>
    <row r="19" customFormat="false" ht="15" hidden="false" customHeight="false" outlineLevel="0" collapsed="false">
      <c r="A19" s="0" t="s">
        <v>18</v>
      </c>
      <c r="B19" s="0" t="n">
        <f aca="false">_xlfn.BINOM.DIST(0,0,0.5,FALSE())</f>
        <v>1</v>
      </c>
    </row>
    <row r="20" customFormat="false" ht="15" hidden="false" customHeight="false" outlineLevel="0" collapsed="false">
      <c r="A20" s="0" t="s">
        <v>19</v>
      </c>
      <c r="B20" s="0" t="n">
        <f aca="false">ROUND(_xlfn.BINOM.DIST(5,10,0.5,FALSE()),4)</f>
        <v>0.2461</v>
      </c>
    </row>
    <row r="21" customFormat="false" ht="15" hidden="false" customHeight="false" outlineLevel="0" collapsed="false">
      <c r="A21" s="0" t="s">
        <v>20</v>
      </c>
      <c r="B21" s="0" t="str">
        <f aca="false">IF(_xlfn.BINOM.DIST(8,10,0.5,TRUE())&gt;0.95,"unlikely","plausible")</f>
        <v>unlikely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2026-05-13T15:13:28Z</dcterms:created>
  <dc:creator>openpyxl</dc:creator>
  <dc:description/>
  <dc:language>en-GB</dc:language>
  <cp:lastModifiedBy/>
  <dcterms:modified xsi:type="dcterms:W3CDTF">2026-05-13T15:13:28Z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