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/>
  <mc:AlternateContent xmlns:mc="http://schemas.openxmlformats.org/markup-compatibility/2006">
    <mc:Choice Requires="x15">
      <x15ac:absPath xmlns:x15ac="http://schemas.microsoft.com/office/spreadsheetml/2010/11/ac" url="/Users/jason/Projects/xlstream-fix-conformance/crates/xlstream-eval/tests/fixtures/statistical/"/>
    </mc:Choice>
  </mc:AlternateContent>
  <xr:revisionPtr revIDLastSave="0" documentId="11_AF5DFE433EAE5C86AA36D9ADF4B42123AC827BFC" xr6:coauthVersionLast="47" xr6:coauthVersionMax="47" xr10:uidLastSave="{00000000-0000-0000-0000-000000000000}"/>
  <bookViews>
    <workbookView xWindow="0" yWindow="500" windowWidth="16380" windowHeight="8200" xr2:uid="{00000000-000D-0000-FFFF-FFFF00000000}"/>
  </bookViews>
  <sheets>
    <sheet name="Sheet1" sheetId="1" r:id="rId1"/>
    <sheet name="Sheet2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1" l="1"/>
  <c r="G16" i="1"/>
  <c r="G15" i="1"/>
  <c r="G14" i="1"/>
  <c r="G13" i="1"/>
  <c r="G12" i="1"/>
  <c r="G8" i="1"/>
  <c r="G7" i="1"/>
  <c r="G6" i="1"/>
  <c r="G5" i="1"/>
  <c r="E5" i="1"/>
  <c r="G4" i="1"/>
  <c r="G3" i="1"/>
  <c r="F3" i="1"/>
  <c r="G11" i="1" s="1"/>
  <c r="G2" i="1"/>
</calcChain>
</file>

<file path=xl/sharedStrings.xml><?xml version="1.0" encoding="utf-8"?>
<sst xmlns="http://schemas.openxmlformats.org/spreadsheetml/2006/main" count="10" uniqueCount="8">
  <si>
    <t>X</t>
  </si>
  <si>
    <t>Y</t>
  </si>
  <si>
    <t>Y_neg</t>
  </si>
  <si>
    <t>Const</t>
  </si>
  <si>
    <t>Mixed</t>
  </si>
  <si>
    <t>Error</t>
  </si>
  <si>
    <t>Result</t>
  </si>
  <si>
    <t>text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</si>
</sst>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zoomScaleNormal="100" workbookViewId="0">
      <selection activeCell="I3" sqref="I3"/>
    </sheetView>
  </sheetViews>
  <sheetFormatPr baseColWidth="10" defaultColWidth="8.6640625" defaultRowHeight="15" x14ac:dyDescent="0.2"/>
  <sheetData>
    <row r="1" spans="1:7" ht="15" customHeight="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ht="15" customHeight="1" x14ac:dyDescent="0.2">
      <c r="A2">
        <v>1</v>
      </c>
      <c r="B2">
        <v>2</v>
      </c>
      <c r="C2">
        <v>20</v>
      </c>
      <c r="D2">
        <v>5</v>
      </c>
      <c r="E2">
        <v>1</v>
      </c>
      <c r="F2">
        <v>1</v>
      </c>
      <c r="G2">
        <f>_xlfn.COVARIANCE.P(A2:A11,B2:B11)</f>
        <v>16.5</v>
      </c>
    </row>
    <row r="3" spans="1:7" ht="15" customHeight="1" x14ac:dyDescent="0.2">
      <c r="A3">
        <v>2</v>
      </c>
      <c r="B3">
        <v>4</v>
      </c>
      <c r="C3">
        <v>18</v>
      </c>
      <c r="D3">
        <v>5</v>
      </c>
      <c r="E3" t="s">
        <v>7</v>
      </c>
      <c r="F3" t="e">
        <f>NA()</f>
        <v>#N/A</v>
      </c>
      <c r="G3">
        <f>_xlfn.COVARIANCE.S(A2:A11,B2:B11)</f>
        <v>18.333333333333332</v>
      </c>
    </row>
    <row r="4" spans="1:7" ht="15" customHeight="1" x14ac:dyDescent="0.2">
      <c r="A4">
        <v>3</v>
      </c>
      <c r="B4">
        <v>6</v>
      </c>
      <c r="C4">
        <v>16</v>
      </c>
      <c r="D4">
        <v>5</v>
      </c>
      <c r="E4">
        <v>3</v>
      </c>
      <c r="F4">
        <v>3</v>
      </c>
      <c r="G4">
        <f>_xlfn.COVARIANCE.P(A2:A11,C2:C11)</f>
        <v>-16.5</v>
      </c>
    </row>
    <row r="5" spans="1:7" ht="15" customHeight="1" x14ac:dyDescent="0.2">
      <c r="A5">
        <v>4</v>
      </c>
      <c r="B5">
        <v>8</v>
      </c>
      <c r="C5">
        <v>14</v>
      </c>
      <c r="D5">
        <v>5</v>
      </c>
      <c r="E5" t="b">
        <f>TRUE()</f>
        <v>1</v>
      </c>
      <c r="G5">
        <f>_xlfn.COVARIANCE.S(A2:A11,C2:C11)</f>
        <v>-18.333333333333332</v>
      </c>
    </row>
    <row r="6" spans="1:7" ht="15" customHeight="1" x14ac:dyDescent="0.2">
      <c r="A6">
        <v>5</v>
      </c>
      <c r="B6">
        <v>10</v>
      </c>
      <c r="C6">
        <v>12</v>
      </c>
      <c r="D6">
        <v>5</v>
      </c>
      <c r="E6">
        <v>5</v>
      </c>
      <c r="G6">
        <f>_xlfn.COVARIANCE.P(A2:A3,B2:B3)</f>
        <v>0.5</v>
      </c>
    </row>
    <row r="7" spans="1:7" ht="15" customHeight="1" x14ac:dyDescent="0.2">
      <c r="A7">
        <v>6</v>
      </c>
      <c r="B7">
        <v>12</v>
      </c>
      <c r="C7">
        <v>10</v>
      </c>
      <c r="G7">
        <f>_xlfn.COVARIANCE.S(A2:A3,B2:B3)</f>
        <v>1</v>
      </c>
    </row>
    <row r="8" spans="1:7" ht="15" customHeight="1" x14ac:dyDescent="0.2">
      <c r="A8">
        <v>7</v>
      </c>
      <c r="B8">
        <v>14</v>
      </c>
      <c r="C8">
        <v>8</v>
      </c>
      <c r="G8">
        <f>_xlfn.COVARIANCE.P(A2:A6,D2:D6)</f>
        <v>0</v>
      </c>
    </row>
    <row r="9" spans="1:7" ht="15" customHeight="1" x14ac:dyDescent="0.2">
      <c r="A9">
        <v>8</v>
      </c>
      <c r="B9">
        <v>16</v>
      </c>
      <c r="C9">
        <v>6</v>
      </c>
    </row>
    <row r="10" spans="1:7" ht="15" customHeight="1" x14ac:dyDescent="0.2">
      <c r="A10">
        <v>9</v>
      </c>
      <c r="B10">
        <v>18</v>
      </c>
      <c r="C10">
        <v>4</v>
      </c>
    </row>
    <row r="11" spans="1:7" ht="15" customHeight="1" x14ac:dyDescent="0.2">
      <c r="A11">
        <v>10</v>
      </c>
      <c r="B11">
        <v>20</v>
      </c>
      <c r="C11">
        <v>2</v>
      </c>
      <c r="G11" t="e">
        <f>_xlfn.COVARIANCE.P(A2:A4,F2:F4)</f>
        <v>#N/A</v>
      </c>
    </row>
    <row r="12" spans="1:7" ht="15" customHeight="1" x14ac:dyDescent="0.2">
      <c r="G12" t="str">
        <f>IF(_xlfn.COVARIANCE.P(A2:A11,B2:B11)&gt;10,"high","low")</f>
        <v>high</v>
      </c>
    </row>
    <row r="13" spans="1:7" ht="15" customHeight="1" x14ac:dyDescent="0.2">
      <c r="G13">
        <f>IFERROR(_xlfn.COVARIANCE.S(A2:A3,D2:D3),"n/a")</f>
        <v>0</v>
      </c>
    </row>
    <row r="14" spans="1:7" ht="15" customHeight="1" x14ac:dyDescent="0.2">
      <c r="G14">
        <f>_xlfn.COVARIANCE.P(A2:A11,A2:A11)</f>
        <v>8.25</v>
      </c>
    </row>
    <row r="15" spans="1:7" ht="15" customHeight="1" x14ac:dyDescent="0.2">
      <c r="G15">
        <f>_xlfn.COVARIANCE.S(A2:A11,A2:A11)</f>
        <v>9.1666666666666661</v>
      </c>
    </row>
    <row r="16" spans="1:7" ht="15" customHeight="1" x14ac:dyDescent="0.2">
      <c r="G16">
        <f>_xlfn.COVARIANCE.S(A2:A11,B2:B11)/_xlfn.COVARIANCE.S(A2:A11,A2:A11)</f>
        <v>2</v>
      </c>
    </row>
    <row r="17" spans="7:7" ht="15" customHeight="1" x14ac:dyDescent="0.2">
      <c r="G17">
        <f>_xlfn.COVARIANCE.P(Sheet2!A2:A6,Sheet2!B2:B6)</f>
        <v>6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6"/>
  <sheetViews>
    <sheetView zoomScaleNormal="100" workbookViewId="0"/>
  </sheetViews>
  <sheetFormatPr baseColWidth="10" defaultColWidth="8.6640625" defaultRowHeight="15" x14ac:dyDescent="0.2"/>
  <sheetData>
    <row r="1" spans="1:2" ht="15" customHeight="1" x14ac:dyDescent="0.2">
      <c r="A1" t="s">
        <v>0</v>
      </c>
      <c r="B1" t="s">
        <v>1</v>
      </c>
    </row>
    <row r="2" spans="1:2" ht="15" customHeight="1" x14ac:dyDescent="0.2">
      <c r="A2">
        <v>1</v>
      </c>
      <c r="B2">
        <v>3</v>
      </c>
    </row>
    <row r="3" spans="1:2" ht="15" customHeight="1" x14ac:dyDescent="0.2">
      <c r="A3">
        <v>2</v>
      </c>
      <c r="B3">
        <v>6</v>
      </c>
    </row>
    <row r="4" spans="1:2" ht="15" customHeight="1" x14ac:dyDescent="0.2">
      <c r="A4">
        <v>3</v>
      </c>
      <c r="B4">
        <v>9</v>
      </c>
    </row>
    <row r="5" spans="1:2" ht="15" customHeight="1" x14ac:dyDescent="0.2">
      <c r="A5">
        <v>4</v>
      </c>
      <c r="B5">
        <v>12</v>
      </c>
    </row>
    <row r="6" spans="1:2" ht="15" customHeight="1" x14ac:dyDescent="0.2">
      <c r="A6">
        <v>5</v>
      </c>
      <c r="B6">
        <v>15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Priscilla Emasoga</cp:lastModifiedBy>
  <cp:revision>0</cp:revision>
  <dcterms:created xsi:type="dcterms:W3CDTF">2026-05-13T17:34:46Z</dcterms:created>
  <dcterms:modified xsi:type="dcterms:W3CDTF">2026-05-14T22:00:45Z</dcterms:modified>
  <dc:language>en-GB</dc:language>
</cp:coreProperties>
</file>