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<sst xmlns="http://schemas.openxmlformats.org/spreadsheetml/2006/main" count="21" uniqueCount="21">
  <si>
    <t xml:space="preserve">Description</t>
  </si>
  <si>
    <t xml:space="preserve">Result</t>
  </si>
  <si>
    <t xml:space="preserve">CDF at z=0</t>
  </si>
  <si>
    <t xml:space="preserve">CDF at z=1</t>
  </si>
  <si>
    <t xml:space="preserve">CDF at z=-1</t>
  </si>
  <si>
    <t xml:space="preserve">CDF at z=2</t>
  </si>
  <si>
    <t xml:space="preserve">CDF nonstandard</t>
  </si>
  <si>
    <t xml:space="preserve">PDF at z=0</t>
  </si>
  <si>
    <t xml:space="preserve">PDF at z=1</t>
  </si>
  <si>
    <t xml:space="preserve">PDF nonstandard</t>
  </si>
  <si>
    <t xml:space="preserve">CDF mean=50 stdev=10 at 50</t>
  </si>
  <si>
    <t xml:space="preserve">CDF mean=50 stdev=10 at 60</t>
  </si>
  <si>
    <t xml:space="preserve">INV p=0.5</t>
  </si>
  <si>
    <t xml:space="preserve">INV p=0.841345</t>
  </si>
  <si>
    <t xml:space="preserve">INV p=0.025</t>
  </si>
  <si>
    <t xml:space="preserve">INV p=0.975</t>
  </si>
  <si>
    <t xml:space="preserve">INV p=0.5 nonstandard</t>
  </si>
  <si>
    <t xml:space="preserve">CDF at z=-5</t>
  </si>
  <si>
    <t xml:space="preserve">CDF at z=5</t>
  </si>
  <si>
    <t xml:space="preserve">IF with NORM.DIST</t>
  </si>
  <si>
    <t xml:space="preserve">ROUND with NORM.INV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</si>
</sst>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2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0" t="s">
        <v>0</v>
      </c>
      <c r="B1" s="0" t="s">
        <v>1</v>
      </c>
    </row>
    <row r="2" customFormat="false" ht="15" hidden="false" customHeight="false" outlineLevel="0" collapsed="false">
      <c r="A2" s="0" t="s">
        <v>2</v>
      </c>
      <c r="B2" s="0" t="n">
        <f aca="false">_xlfn.NORM.DIST(0, 0, 1, TRUE())</f>
        <v>0.5</v>
      </c>
    </row>
    <row r="3" customFormat="false" ht="15" hidden="false" customHeight="false" outlineLevel="0" collapsed="false">
      <c r="A3" s="0" t="s">
        <v>3</v>
      </c>
      <c r="B3" s="0" t="n">
        <f aca="false">_xlfn.NORM.DIST(1, 0, 1, TRUE())</f>
        <v>0.841344746068543</v>
      </c>
    </row>
    <row r="4" customFormat="false" ht="15" hidden="false" customHeight="false" outlineLevel="0" collapsed="false">
      <c r="A4" s="0" t="s">
        <v>4</v>
      </c>
      <c r="B4" s="0" t="n">
        <f aca="false">_xlfn.NORM.DIST(-1, 0, 1, TRUE())</f>
        <v>0.158655253931457</v>
      </c>
    </row>
    <row r="5" customFormat="false" ht="15" hidden="false" customHeight="false" outlineLevel="0" collapsed="false">
      <c r="A5" s="0" t="s">
        <v>5</v>
      </c>
      <c r="B5" s="0" t="n">
        <f aca="false">_xlfn.NORM.DIST(2, 0, 1, TRUE())</f>
        <v>0.977249868051821</v>
      </c>
    </row>
    <row r="6" customFormat="false" ht="15" hidden="false" customHeight="false" outlineLevel="0" collapsed="false">
      <c r="A6" s="0" t="s">
        <v>6</v>
      </c>
      <c r="B6" s="0" t="n">
        <f aca="false">_xlfn.NORM.DIST(42, 40, 1.5, TRUE())</f>
        <v>0.908788780274132</v>
      </c>
    </row>
    <row r="7" customFormat="false" ht="15" hidden="false" customHeight="false" outlineLevel="0" collapsed="false">
      <c r="A7" s="0" t="s">
        <v>7</v>
      </c>
      <c r="B7" s="0" t="n">
        <f aca="false">_xlfn.NORM.DIST(0, 0, 1, FALSE())</f>
        <v>0.398942280401433</v>
      </c>
    </row>
    <row r="8" customFormat="false" ht="15" hidden="false" customHeight="false" outlineLevel="0" collapsed="false">
      <c r="A8" s="0" t="s">
        <v>8</v>
      </c>
      <c r="B8" s="0" t="n">
        <f aca="false">_xlfn.NORM.DIST(1, 0, 1, FALSE())</f>
        <v>0.241970724519143</v>
      </c>
    </row>
    <row r="9" customFormat="false" ht="15" hidden="false" customHeight="false" outlineLevel="0" collapsed="false">
      <c r="A9" s="0" t="s">
        <v>9</v>
      </c>
      <c r="B9" s="0" t="n">
        <f aca="false">_xlfn.NORM.DIST(42, 40, 1.5, FALSE())</f>
        <v>0.109340049783996</v>
      </c>
    </row>
    <row r="10" customFormat="false" ht="15" hidden="false" customHeight="false" outlineLevel="0" collapsed="false">
      <c r="A10" s="0" t="s">
        <v>10</v>
      </c>
      <c r="B10" s="0" t="n">
        <f aca="false">_xlfn.NORM.DIST(50, 50, 10, TRUE())</f>
        <v>0.5</v>
      </c>
    </row>
    <row r="11" customFormat="false" ht="15" hidden="false" customHeight="false" outlineLevel="0" collapsed="false">
      <c r="A11" s="0" t="s">
        <v>11</v>
      </c>
      <c r="B11" s="0" t="n">
        <f aca="false">_xlfn.NORM.DIST(60, 50, 10, TRUE())</f>
        <v>0.841344746068543</v>
      </c>
    </row>
    <row r="12" customFormat="false" ht="15" hidden="false" customHeight="false" outlineLevel="0" collapsed="false">
      <c r="A12" s="0" t="s">
        <v>12</v>
      </c>
      <c r="B12" s="0" t="n">
        <f aca="false">_xlfn.NORM.INV(0.5, 0, 1)</f>
        <v>0</v>
      </c>
    </row>
    <row r="13" customFormat="false" ht="15" hidden="false" customHeight="false" outlineLevel="0" collapsed="false">
      <c r="A13" s="0" t="s">
        <v>13</v>
      </c>
      <c r="B13" s="0" t="n">
        <f aca="false">_xlfn.NORM.INV(0.841344746068543, 0, 1)</f>
        <v>1</v>
      </c>
    </row>
    <row r="14" customFormat="false" ht="15" hidden="false" customHeight="false" outlineLevel="0" collapsed="false">
      <c r="A14" s="0" t="s">
        <v>14</v>
      </c>
      <c r="B14" s="0" t="n">
        <f aca="false">_xlfn.NORM.INV(0.025, 0, 1)</f>
        <v>-1.95996398454005</v>
      </c>
    </row>
    <row r="15" customFormat="false" ht="15" hidden="false" customHeight="false" outlineLevel="0" collapsed="false">
      <c r="A15" s="0" t="s">
        <v>15</v>
      </c>
      <c r="B15" s="0" t="n">
        <f aca="false">_xlfn.NORM.INV(0.975, 0, 1)</f>
        <v>1.95996398454005</v>
      </c>
    </row>
    <row r="16" customFormat="false" ht="15" hidden="false" customHeight="false" outlineLevel="0" collapsed="false">
      <c r="A16" s="0" t="s">
        <v>16</v>
      </c>
      <c r="B16" s="0" t="n">
        <f aca="false">_xlfn.NORM.INV(0.5, 100, 15)</f>
        <v>100</v>
      </c>
    </row>
    <row r="17" customFormat="false" ht="15" hidden="false" customHeight="false" outlineLevel="0" collapsed="false">
      <c r="A17" s="0" t="s">
        <v>17</v>
      </c>
      <c r="B17" s="0" t="n">
        <f aca="false">_xlfn.NORM.DIST(-5, 0, 1, TRUE())</f>
        <v>2.86651571879194E-007</v>
      </c>
    </row>
    <row r="18" customFormat="false" ht="15" hidden="false" customHeight="false" outlineLevel="0" collapsed="false">
      <c r="A18" s="0" t="s">
        <v>18</v>
      </c>
      <c r="B18" s="0" t="n">
        <f aca="false">_xlfn.NORM.DIST(5, 0, 1, TRUE())</f>
        <v>0.999999713348428</v>
      </c>
    </row>
    <row r="19" customFormat="false" ht="15" hidden="false" customHeight="false" outlineLevel="0" collapsed="false">
      <c r="A19" s="0" t="s">
        <v>19</v>
      </c>
      <c r="B19" s="0" t="str">
        <f aca="false">IF(_xlfn.NORM.DIST(1,0,1,TRUE())&gt;0.8, "high", "low")</f>
        <v>high</v>
      </c>
    </row>
    <row r="20" customFormat="false" ht="15" hidden="false" customHeight="false" outlineLevel="0" collapsed="false">
      <c r="A20" s="0" t="s">
        <v>20</v>
      </c>
      <c r="B20" s="0" t="n">
        <f aca="false">ROUND(_xlfn.NORM.INV(0.5,0,1), 2)</f>
        <v>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LibreOffice/26.2.2.2$MacOSX_X86_64 LibreOffice_project/1f77d10d6938fd34972958f64b2bcfa54f8b1ba5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2026-05-13T15:17:10Z</dcterms:created>
  <dc:creator>openpyxl</dc:creator>
  <dc:description/>
  <dc:language>en-GB</dc:language>
  <cp:lastModifiedBy/>
  <dcterms:modified xsi:type="dcterms:W3CDTF">2026-05-13T15:17:10Z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