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26"/>
  <workbookPr/>
  <mc:AlternateContent xmlns:mc="http://schemas.openxmlformats.org/markup-compatibility/2006">
    <mc:Choice Requires="x15">
      <x15ac:absPath xmlns:x15ac="http://schemas.microsoft.com/office/spreadsheetml/2010/11/ac" url="/Users/jason/Desktop/"/>
    </mc:Choice>
  </mc:AlternateContent>
  <xr:revisionPtr revIDLastSave="0" documentId="11_2B59D2BFD3905C4F6943D5F050D8A033557FFB8C" xr6:coauthVersionLast="47" xr6:coauthVersionMax="47" xr10:uidLastSave="{00000000-0000-0000-0000-000000000000}"/>
  <bookViews>
    <workbookView xWindow="0" yWindow="500" windowWidth="51200" windowHeight="211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2" i="1" l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C4" i="1"/>
  <c r="C3" i="1"/>
  <c r="C2" i="1"/>
</calcChain>
</file>

<file path=xl/sharedStrings.xml><?xml version="1.0" encoding="utf-8"?>
<sst xmlns="http://schemas.openxmlformats.org/spreadsheetml/2006/main" count="24" uniqueCount="24">
  <si>
    <t>z</t>
  </si>
  <si>
    <t>Formula</t>
  </si>
  <si>
    <t>Description</t>
  </si>
  <si>
    <t>CDF z=0</t>
  </si>
  <si>
    <t>CDF z=1</t>
  </si>
  <si>
    <t>CDF z=-1</t>
  </si>
  <si>
    <t>CDF z=1.96</t>
  </si>
  <si>
    <t>CDF z=-1.96</t>
  </si>
  <si>
    <t>CDF z=3</t>
  </si>
  <si>
    <t>PDF z=0</t>
  </si>
  <si>
    <t>PDF z=1</t>
  </si>
  <si>
    <t>PDF z=-1</t>
  </si>
  <si>
    <t>INV median</t>
  </si>
  <si>
    <t>INV upper</t>
  </si>
  <si>
    <t>INV lower</t>
  </si>
  <si>
    <t>INV ~1</t>
  </si>
  <si>
    <t>INV far tail</t>
  </si>
  <si>
    <t>round-trip</t>
  </si>
  <si>
    <t>nested ROUND</t>
  </si>
  <si>
    <t>nested IF</t>
  </si>
  <si>
    <t>p=0 NUM</t>
  </si>
  <si>
    <t>p=1 NUM</t>
  </si>
  <si>
    <t>p&lt;0 NUM</t>
  </si>
  <si>
    <t>p&gt;1 NUM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</si>
</sst>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tabSelected="1" workbookViewId="0">
      <selection activeCell="G22" sqref="G22"/>
    </sheetView>
  </sheetViews>
  <sheetFormatPr baseColWidth="10" defaultColWidth="8.83203125" defaultRowHeight="15" x14ac:dyDescent="0.2"/>
  <sheetData>
    <row r="1" spans="1:4" x14ac:dyDescent="0.2">
      <c r="A1" t="s">
        <v>0</v>
      </c>
      <c r="C1" t="s">
        <v>1</v>
      </c>
      <c r="D1" t="s">
        <v>2</v>
      </c>
    </row>
    <row r="2" spans="1:4" x14ac:dyDescent="0.2">
      <c r="A2">
        <v>-3</v>
      </c>
      <c r="C2">
        <f>_xlfn.NORM.S.DIST(0,TRUE)</f>
        <v>0.5</v>
      </c>
      <c r="D2" t="s">
        <v>3</v>
      </c>
    </row>
    <row r="3" spans="1:4" x14ac:dyDescent="0.2">
      <c r="A3">
        <v>-2</v>
      </c>
      <c r="C3">
        <f>_xlfn.NORM.S.DIST(1,TRUE)</f>
        <v>0.84134474606854304</v>
      </c>
      <c r="D3" t="s">
        <v>4</v>
      </c>
    </row>
    <row r="4" spans="1:4" x14ac:dyDescent="0.2">
      <c r="A4">
        <v>-1</v>
      </c>
      <c r="C4">
        <f>_xlfn.NORM.S.DIST(-1,TRUE)</f>
        <v>0.15865525393145699</v>
      </c>
      <c r="D4" t="s">
        <v>5</v>
      </c>
    </row>
    <row r="5" spans="1:4" x14ac:dyDescent="0.2">
      <c r="A5">
        <v>0</v>
      </c>
      <c r="C5">
        <f>_xlfn.NORM.S.DIST(1.96,TRUE)</f>
        <v>0.97500210485177952</v>
      </c>
      <c r="D5" t="s">
        <v>6</v>
      </c>
    </row>
    <row r="6" spans="1:4" x14ac:dyDescent="0.2">
      <c r="A6">
        <v>1</v>
      </c>
      <c r="C6">
        <f>_xlfn.NORM.S.DIST(-1.96,TRUE)</f>
        <v>2.4997895148220432E-2</v>
      </c>
      <c r="D6" t="s">
        <v>7</v>
      </c>
    </row>
    <row r="7" spans="1:4" x14ac:dyDescent="0.2">
      <c r="A7">
        <v>2</v>
      </c>
      <c r="C7">
        <f>_xlfn.NORM.S.DIST(3,TRUE)</f>
        <v>0.9986501019683699</v>
      </c>
      <c r="D7" t="s">
        <v>8</v>
      </c>
    </row>
    <row r="8" spans="1:4" x14ac:dyDescent="0.2">
      <c r="A8">
        <v>3</v>
      </c>
      <c r="C8">
        <f>_xlfn.NORM.S.DIST(0,FALSE)</f>
        <v>0.3989422804014327</v>
      </c>
      <c r="D8" t="s">
        <v>9</v>
      </c>
    </row>
    <row r="9" spans="1:4" x14ac:dyDescent="0.2">
      <c r="C9">
        <f>_xlfn.NORM.S.DIST(1,FALSE)</f>
        <v>0.24197072451914337</v>
      </c>
      <c r="D9" t="s">
        <v>10</v>
      </c>
    </row>
    <row r="10" spans="1:4" x14ac:dyDescent="0.2">
      <c r="C10">
        <f>_xlfn.NORM.S.DIST(-1,FALSE)</f>
        <v>0.24197072451914337</v>
      </c>
      <c r="D10" t="s">
        <v>11</v>
      </c>
    </row>
    <row r="11" spans="1:4" x14ac:dyDescent="0.2">
      <c r="C11">
        <f>_xlfn.NORM.S.INV(0.5)</f>
        <v>0</v>
      </c>
      <c r="D11" t="s">
        <v>12</v>
      </c>
    </row>
    <row r="12" spans="1:4" x14ac:dyDescent="0.2">
      <c r="C12">
        <f>_xlfn.NORM.S.INV(0.975)</f>
        <v>1.9599639845400536</v>
      </c>
      <c r="D12" t="s">
        <v>13</v>
      </c>
    </row>
    <row r="13" spans="1:4" x14ac:dyDescent="0.2">
      <c r="C13">
        <f>_xlfn.NORM.S.INV(0.025)</f>
        <v>-1.9599639845400538</v>
      </c>
      <c r="D13" t="s">
        <v>14</v>
      </c>
    </row>
    <row r="14" spans="1:4" x14ac:dyDescent="0.2">
      <c r="C14">
        <f>_xlfn.NORM.S.INV(0.841345)</f>
        <v>1.000001049431047</v>
      </c>
      <c r="D14" t="s">
        <v>15</v>
      </c>
    </row>
    <row r="15" spans="1:4" x14ac:dyDescent="0.2">
      <c r="C15">
        <f>_xlfn.NORM.S.INV(0.001)</f>
        <v>-3.0902323061678132</v>
      </c>
      <c r="D15" t="s">
        <v>16</v>
      </c>
    </row>
    <row r="16" spans="1:4" x14ac:dyDescent="0.2">
      <c r="C16">
        <f>_xlfn.NORM.S.INV(_xlfn.NORM.S.DIST(1.5,TRUE))</f>
        <v>1.5</v>
      </c>
      <c r="D16" t="s">
        <v>17</v>
      </c>
    </row>
    <row r="17" spans="3:4" x14ac:dyDescent="0.2">
      <c r="C17">
        <f>ROUND(_xlfn.NORM.S.DIST(0,TRUE),1)</f>
        <v>0.5</v>
      </c>
      <c r="D17" t="s">
        <v>18</v>
      </c>
    </row>
    <row r="18" spans="3:4" x14ac:dyDescent="0.2">
      <c r="C18" t="str">
        <f>IF(_xlfn.NORM.S.DIST(2,TRUE)&gt;0.95,"sig","ns")</f>
        <v>sig</v>
      </c>
      <c r="D18" t="s">
        <v>19</v>
      </c>
    </row>
    <row r="19" spans="3:4" x14ac:dyDescent="0.2">
      <c r="C19" t="e">
        <f>_xlfn.NORM.S.INV(0)</f>
        <v>#NUM!</v>
      </c>
      <c r="D19" t="s">
        <v>20</v>
      </c>
    </row>
    <row r="20" spans="3:4" x14ac:dyDescent="0.2">
      <c r="C20" t="e">
        <f>_xlfn.NORM.S.INV(1)</f>
        <v>#NUM!</v>
      </c>
      <c r="D20" t="s">
        <v>21</v>
      </c>
    </row>
    <row r="21" spans="3:4" x14ac:dyDescent="0.2">
      <c r="C21" t="e">
        <f>_xlfn.NORM.S.INV(-0.5)</f>
        <v>#NUM!</v>
      </c>
      <c r="D21" t="s">
        <v>22</v>
      </c>
    </row>
    <row r="22" spans="3:4" x14ac:dyDescent="0.2">
      <c r="C22" t="e">
        <f>_xlfn.NORM.S.INV(1.5)</f>
        <v>#NUM!</v>
      </c>
      <c r="D22" t="s">
        <v>23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Priscilla Emasoga</cp:lastModifiedBy>
  <dcterms:created xsi:type="dcterms:W3CDTF">2026-05-13T17:01:12Z</dcterms:created>
  <dcterms:modified xsi:type="dcterms:W3CDTF">2026-05-13T17:02:37Z</dcterms:modified>
</cp:coreProperties>
</file>