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<sst xmlns="http://schemas.openxmlformats.org/spreadsheetml/2006/main" count="9" uniqueCount="9">
  <si>
    <t xml:space="preserve">X</t>
  </si>
  <si>
    <t xml:space="preserve">Y_perfect</t>
  </si>
  <si>
    <t xml:space="preserve">Y_noisy</t>
  </si>
  <si>
    <t xml:space="preserve">Y_neg</t>
  </si>
  <si>
    <t xml:space="preserve">Const</t>
  </si>
  <si>
    <t xml:space="preserve">Error</t>
  </si>
  <si>
    <t xml:space="preserve">Formula</t>
  </si>
  <si>
    <t xml:space="preserve">XS</t>
  </si>
  <si>
    <t xml:space="preserve">YS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</si>
</sst>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1</v>
      </c>
      <c r="B2" s="0" t="n">
        <v>2</v>
      </c>
      <c r="C2" s="0" t="n">
        <v>3</v>
      </c>
      <c r="D2" s="0" t="n">
        <v>20</v>
      </c>
      <c r="E2" s="0" t="n">
        <v>5</v>
      </c>
      <c r="F2" s="0" t="n">
        <v>1</v>
      </c>
      <c r="G2" s="0" t="n">
        <f aca="false">SLOPE(B2:B11, A2:A11)</f>
        <v>2</v>
      </c>
    </row>
    <row r="3" customFormat="false" ht="15" hidden="false" customHeight="false" outlineLevel="0" collapsed="false">
      <c r="A3" s="0" t="n">
        <v>2</v>
      </c>
      <c r="B3" s="0" t="n">
        <v>4</v>
      </c>
      <c r="C3" s="0" t="n">
        <v>5</v>
      </c>
      <c r="D3" s="0" t="n">
        <v>18</v>
      </c>
      <c r="E3" s="0" t="n">
        <v>5</v>
      </c>
      <c r="F3" s="0" t="e">
        <f aca="false">NA()</f>
        <v>#N/A</v>
      </c>
      <c r="G3" s="0" t="n">
        <f aca="false">SLOPE(C2:C11, A2:A11)</f>
        <v>1.97575757575758</v>
      </c>
    </row>
    <row r="4" customFormat="false" ht="15" hidden="false" customHeight="false" outlineLevel="0" collapsed="false">
      <c r="A4" s="0" t="n">
        <v>3</v>
      </c>
      <c r="B4" s="0" t="n">
        <v>6</v>
      </c>
      <c r="C4" s="0" t="n">
        <v>4</v>
      </c>
      <c r="D4" s="0" t="n">
        <v>16</v>
      </c>
      <c r="E4" s="0" t="n">
        <v>5</v>
      </c>
      <c r="F4" s="0" t="n">
        <v>3</v>
      </c>
      <c r="G4" s="0" t="n">
        <f aca="false">SLOPE(D2:D11, A2:A11)</f>
        <v>-2</v>
      </c>
    </row>
    <row r="5" customFormat="false" ht="15" hidden="false" customHeight="false" outlineLevel="0" collapsed="false">
      <c r="A5" s="0" t="n">
        <v>4</v>
      </c>
      <c r="B5" s="0" t="n">
        <v>8</v>
      </c>
      <c r="C5" s="0" t="n">
        <v>8</v>
      </c>
      <c r="D5" s="0" t="n">
        <v>14</v>
      </c>
      <c r="E5" s="0" t="n">
        <v>5</v>
      </c>
      <c r="G5" s="0" t="n">
        <f aca="false">SLOPE(B2:B6, A2:A6)</f>
        <v>2</v>
      </c>
    </row>
    <row r="6" customFormat="false" ht="15" hidden="false" customHeight="false" outlineLevel="0" collapsed="false">
      <c r="A6" s="0" t="n">
        <v>5</v>
      </c>
      <c r="B6" s="0" t="n">
        <v>10</v>
      </c>
      <c r="C6" s="0" t="n">
        <v>9</v>
      </c>
      <c r="D6" s="0" t="n">
        <v>12</v>
      </c>
      <c r="E6" s="0" t="n">
        <v>5</v>
      </c>
      <c r="G6" s="0" t="n">
        <f aca="false">SLOPE(B2:B3, A2:A3)</f>
        <v>2</v>
      </c>
    </row>
    <row r="7" customFormat="false" ht="15" hidden="false" customHeight="false" outlineLevel="0" collapsed="false">
      <c r="A7" s="0" t="n">
        <v>6</v>
      </c>
      <c r="B7" s="0" t="n">
        <v>12</v>
      </c>
      <c r="C7" s="0" t="n">
        <v>11</v>
      </c>
      <c r="D7" s="0" t="n">
        <v>10</v>
      </c>
      <c r="G7" s="0" t="n">
        <f aca="false">INTERCEPT(B2:B11, A2:A11)</f>
        <v>0</v>
      </c>
    </row>
    <row r="8" customFormat="false" ht="15" hidden="false" customHeight="false" outlineLevel="0" collapsed="false">
      <c r="A8" s="0" t="n">
        <v>7</v>
      </c>
      <c r="B8" s="0" t="n">
        <v>14</v>
      </c>
      <c r="C8" s="0" t="n">
        <v>15</v>
      </c>
      <c r="D8" s="0" t="n">
        <v>8</v>
      </c>
      <c r="G8" s="0" t="n">
        <f aca="false">INTERCEPT(C2:C11, A2:A11)</f>
        <v>-0.0666666666666664</v>
      </c>
    </row>
    <row r="9" customFormat="false" ht="15" hidden="false" customHeight="false" outlineLevel="0" collapsed="false">
      <c r="A9" s="0" t="n">
        <v>8</v>
      </c>
      <c r="B9" s="0" t="n">
        <v>16</v>
      </c>
      <c r="C9" s="0" t="n">
        <v>14</v>
      </c>
      <c r="D9" s="0" t="n">
        <v>6</v>
      </c>
      <c r="G9" s="0" t="n">
        <f aca="false">INTERCEPT(D2:D11, A2:A11)</f>
        <v>22</v>
      </c>
    </row>
    <row r="10" customFormat="false" ht="15" hidden="false" customHeight="false" outlineLevel="0" collapsed="false">
      <c r="A10" s="0" t="n">
        <v>9</v>
      </c>
      <c r="B10" s="0" t="n">
        <v>18</v>
      </c>
      <c r="C10" s="0" t="n">
        <v>18</v>
      </c>
      <c r="D10" s="0" t="n">
        <v>4</v>
      </c>
      <c r="G10" s="0" t="n">
        <f aca="false">INTERCEPT(B2:B6, A2:A6)</f>
        <v>0</v>
      </c>
    </row>
    <row r="11" customFormat="false" ht="15" hidden="false" customHeight="false" outlineLevel="0" collapsed="false">
      <c r="A11" s="0" t="n">
        <v>10</v>
      </c>
      <c r="B11" s="0" t="n">
        <v>20</v>
      </c>
      <c r="C11" s="0" t="n">
        <v>21</v>
      </c>
      <c r="D11" s="0" t="n">
        <v>2</v>
      </c>
      <c r="G11" s="0" t="n">
        <f aca="false">RSQ(B2:B11, A2:A11)</f>
        <v>1</v>
      </c>
    </row>
    <row r="12" customFormat="false" ht="15" hidden="false" customHeight="false" outlineLevel="0" collapsed="false">
      <c r="G12" s="0" t="n">
        <f aca="false">RSQ(C2:C11, A2:A11)</f>
        <v>0.959620038285116</v>
      </c>
    </row>
    <row r="13" customFormat="false" ht="15" hidden="false" customHeight="false" outlineLevel="0" collapsed="false">
      <c r="G13" s="0" t="n">
        <f aca="false">RSQ(D2:D11, A2:A11)</f>
        <v>1</v>
      </c>
    </row>
    <row r="14" customFormat="false" ht="15" hidden="false" customHeight="false" outlineLevel="0" collapsed="false">
      <c r="G14" s="0" t="e">
        <f aca="false">SLOPE(A2:A6, E2:E6)</f>
        <v>#DIV/0!</v>
      </c>
    </row>
    <row r="15" customFormat="false" ht="15" hidden="false" customHeight="false" outlineLevel="0" collapsed="false">
      <c r="G15" s="0" t="n">
        <f aca="false">SLOPE(E2:E6, A2:A6)</f>
        <v>0</v>
      </c>
    </row>
    <row r="16" customFormat="false" ht="15" hidden="false" customHeight="false" outlineLevel="0" collapsed="false">
      <c r="G16" s="0" t="e">
        <f aca="false">RSQ(A2:A6, E2:E6)</f>
        <v>#DIV/0!</v>
      </c>
    </row>
    <row r="17" customFormat="false" ht="15" hidden="false" customHeight="false" outlineLevel="0" collapsed="false">
      <c r="G17" s="0" t="e">
        <f aca="false">SLOPE(A2:A4, F2:F4)</f>
        <v>#N/A</v>
      </c>
    </row>
    <row r="18" customFormat="false" ht="15" hidden="false" customHeight="false" outlineLevel="0" collapsed="false">
      <c r="G18" s="0" t="str">
        <f aca="false">IF(RSQ(C2:C11, A2:A11)&gt;0.9, "good fit", "poor fit")</f>
        <v>good fit</v>
      </c>
    </row>
    <row r="19" customFormat="false" ht="15" hidden="false" customHeight="false" outlineLevel="0" collapsed="false">
      <c r="G19" s="0" t="str">
        <f aca="false">IFERROR(SLOPE(A2:A6, E2:E6), "n/a")</f>
        <v>n/a</v>
      </c>
    </row>
    <row r="20" customFormat="false" ht="15" hidden="false" customHeight="false" outlineLevel="0" collapsed="false">
      <c r="G20" s="0" t="n">
        <f aca="false">SLOPE(Sheet2!B2:B6, Sheet2!A2:A6)</f>
        <v>2</v>
      </c>
    </row>
    <row r="21" customFormat="false" ht="15" hidden="false" customHeight="false" outlineLevel="0" collapsed="false">
      <c r="G21" s="0" t="n">
        <f aca="false">SLOPE(B2:B11, A2:A11) * 5 + INTERCEPT(B2:B11, A2:A11)</f>
        <v>10</v>
      </c>
    </row>
    <row r="22" customFormat="false" ht="15" hidden="false" customHeight="false" outlineLevel="0" collapsed="false">
      <c r="G22" s="0" t="n">
        <f aca="false">RSQ(B2:B11, A2:A11) - CORREL(B2:B11, A2:A11)^2</f>
        <v>0</v>
      </c>
    </row>
    <row r="23" customFormat="false" ht="15" hidden="false" customHeight="false" outlineLevel="0" collapsed="false">
      <c r="G23" s="0" t="n">
        <f aca="false">INTERCEPT(B2:B11, A2:A11) + SLOPE(B2:B11, A2:A11) * AVERAGE(A2:A11)</f>
        <v>11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7</v>
      </c>
      <c r="B1" s="0" t="s">
        <v>8</v>
      </c>
    </row>
    <row r="2" customFormat="false" ht="15" hidden="false" customHeight="false" outlineLevel="0" collapsed="false">
      <c r="A2" s="0" t="n">
        <v>1</v>
      </c>
      <c r="B2" s="0" t="n">
        <v>2</v>
      </c>
    </row>
    <row r="3" customFormat="false" ht="15" hidden="false" customHeight="false" outlineLevel="0" collapsed="false">
      <c r="A3" s="0" t="n">
        <v>2</v>
      </c>
      <c r="B3" s="0" t="n">
        <v>4</v>
      </c>
    </row>
    <row r="4" customFormat="false" ht="15" hidden="false" customHeight="false" outlineLevel="0" collapsed="false">
      <c r="A4" s="0" t="n">
        <v>3</v>
      </c>
      <c r="B4" s="0" t="n">
        <v>6</v>
      </c>
    </row>
    <row r="5" customFormat="false" ht="15" hidden="false" customHeight="false" outlineLevel="0" collapsed="false">
      <c r="A5" s="0" t="n">
        <v>4</v>
      </c>
      <c r="B5" s="0" t="n">
        <v>8</v>
      </c>
    </row>
    <row r="6" customFormat="false" ht="15" hidden="false" customHeight="false" outlineLevel="0" collapsed="false">
      <c r="A6" s="0" t="n">
        <v>5</v>
      </c>
      <c r="B6" s="0" t="n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2026-05-13T19:07:23Z</dcterms:created>
  <dc:creator>openpyxl</dc:creator>
  <dc:description/>
  <dc:language>en-GB</dc:language>
  <cp:lastModifiedBy/>
  <dcterms:modified xsi:type="dcterms:W3CDTF">2026-05-13T19:07:23Z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