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statistical/"/>
    </mc:Choice>
  </mc:AlternateContent>
  <xr:revisionPtr revIDLastSave="0" documentId="11_B13CE348951C53558331DF363074B2169788EA5C" xr6:coauthVersionLast="47" xr6:coauthVersionMax="47" xr10:uidLastSave="{00000000-0000-0000-0000-000000000000}"/>
  <bookViews>
    <workbookView xWindow="0" yWindow="500" windowWidth="18240" windowHeight="16640" xr2:uid="{00000000-000D-0000-FFFF-FFFF00000000}"/>
  </bookViews>
  <sheets>
    <sheet name="Sheet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1" l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B1" i="1"/>
</calcChain>
</file>

<file path=xl/sharedStrings.xml><?xml version="1.0" encoding="utf-8"?>
<sst xmlns="http://schemas.openxmlformats.org/spreadsheetml/2006/main" count="27" uniqueCount="27">
  <si>
    <t>T.DIST CDF: 0,10,T</t>
  </si>
  <si>
    <t>T.DIST CDF: 1,10,T</t>
  </si>
  <si>
    <t>T.DIST CDF: -1,10,T</t>
  </si>
  <si>
    <t>T.DIST CDF: 2,10,T</t>
  </si>
  <si>
    <t>T.DIST CDF: 1,1,T (Cauchy)</t>
  </si>
  <si>
    <t>T.DIST CDF: 1,30,T</t>
  </si>
  <si>
    <t>T.DIST PDF: 0,10,F</t>
  </si>
  <si>
    <t>T.DIST PDF: 1,10,F</t>
  </si>
  <si>
    <t>T.DIST.RT: 1,10</t>
  </si>
  <si>
    <t>T.DIST.RT: 2,10</t>
  </si>
  <si>
    <t>T.DIST.RT: 0,10</t>
  </si>
  <si>
    <t>T.DIST.2T: 1,10</t>
  </si>
  <si>
    <t>T.DIST.2T: 2,10</t>
  </si>
  <si>
    <t>T.DIST.2T: 0,10</t>
  </si>
  <si>
    <t>T.INV: 0.5,10</t>
  </si>
  <si>
    <t>T.INV: 0.95,10</t>
  </si>
  <si>
    <t>T.INV: 0.025,10</t>
  </si>
  <si>
    <t>T.INV: 0.975,10</t>
  </si>
  <si>
    <t>T.INV.2T: 0.05,10</t>
  </si>
  <si>
    <t>T.INV.2T: 0.10,10</t>
  </si>
  <si>
    <t>T.INV.2T: 1.0,10</t>
  </si>
  <si>
    <t>T.DIST large df: 1.96,1000,T</t>
  </si>
  <si>
    <t>T.INV large df: 0.975,1000</t>
  </si>
  <si>
    <t>Nested ROUND</t>
  </si>
  <si>
    <t>Nested IF</t>
  </si>
  <si>
    <t>T.DIST.2T negative x</t>
  </si>
  <si>
    <t>T.INV p=0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</si>
</sst>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zoomScaleNormal="100" workbookViewId="0">
      <selection activeCell="B4" sqref="B4"/>
    </sheetView>
  </sheetViews>
  <sheetFormatPr baseColWidth="10" defaultColWidth="8.6640625" defaultRowHeight="15" x14ac:dyDescent="0.2"/>
  <sheetData>
    <row r="1" spans="1:2" x14ac:dyDescent="0.2">
      <c r="A1" t="s">
        <v>0</v>
      </c>
      <c r="B1">
        <f>_xlfn.T.DIST(0,10,TRUE)</f>
        <v>0.5</v>
      </c>
    </row>
    <row r="2" spans="1:2" x14ac:dyDescent="0.2">
      <c r="A2" t="s">
        <v>1</v>
      </c>
      <c r="B2">
        <f>_xlfn.T.DIST(1,10,TRUE)</f>
        <v>0.82955343384897007</v>
      </c>
    </row>
    <row r="3" spans="1:2" x14ac:dyDescent="0.2">
      <c r="A3" t="s">
        <v>2</v>
      </c>
      <c r="B3">
        <f>_xlfn.T.DIST(-1,10,TRUE)</f>
        <v>0.17044656615102993</v>
      </c>
    </row>
    <row r="4" spans="1:2" x14ac:dyDescent="0.2">
      <c r="A4" t="s">
        <v>3</v>
      </c>
      <c r="B4">
        <f>_xlfn.T.DIST(2,10,TRUE)</f>
        <v>0.96330598261462974</v>
      </c>
    </row>
    <row r="5" spans="1:2" x14ac:dyDescent="0.2">
      <c r="A5" t="s">
        <v>4</v>
      </c>
      <c r="B5">
        <f>_xlfn.T.DIST(1,1,TRUE)</f>
        <v>0.75</v>
      </c>
    </row>
    <row r="6" spans="1:2" x14ac:dyDescent="0.2">
      <c r="A6" t="s">
        <v>5</v>
      </c>
      <c r="B6">
        <f>_xlfn.T.DIST(1,30,TRUE)</f>
        <v>0.83734569228698508</v>
      </c>
    </row>
    <row r="7" spans="1:2" x14ac:dyDescent="0.2">
      <c r="A7" t="s">
        <v>6</v>
      </c>
      <c r="B7">
        <f>_xlfn.T.DIST(0,10,FALSE)</f>
        <v>0.38910838396603115</v>
      </c>
    </row>
    <row r="8" spans="1:2" x14ac:dyDescent="0.2">
      <c r="A8" t="s">
        <v>7</v>
      </c>
      <c r="B8">
        <f>_xlfn.T.DIST(1,10,FALSE)</f>
        <v>0.23036198922913867</v>
      </c>
    </row>
    <row r="9" spans="1:2" x14ac:dyDescent="0.2">
      <c r="A9" t="s">
        <v>8</v>
      </c>
      <c r="B9">
        <f>_xlfn.T.DIST.RT(1,10)</f>
        <v>0.17044656615102993</v>
      </c>
    </row>
    <row r="10" spans="1:2" x14ac:dyDescent="0.2">
      <c r="A10" t="s">
        <v>9</v>
      </c>
      <c r="B10">
        <f>_xlfn.T.DIST.RT(2,10)</f>
        <v>3.6694017385370203E-2</v>
      </c>
    </row>
    <row r="11" spans="1:2" x14ac:dyDescent="0.2">
      <c r="A11" t="s">
        <v>10</v>
      </c>
      <c r="B11">
        <f>_xlfn.T.DIST.RT(0,10)</f>
        <v>0.5</v>
      </c>
    </row>
    <row r="12" spans="1:2" x14ac:dyDescent="0.2">
      <c r="A12" t="s">
        <v>11</v>
      </c>
      <c r="B12">
        <f>_xlfn.T.DIST.2T(1,10)</f>
        <v>0.34089313230205986</v>
      </c>
    </row>
    <row r="13" spans="1:2" x14ac:dyDescent="0.2">
      <c r="A13" t="s">
        <v>12</v>
      </c>
      <c r="B13">
        <f>_xlfn.T.DIST.2T(2,10)</f>
        <v>7.3388034770740407E-2</v>
      </c>
    </row>
    <row r="14" spans="1:2" x14ac:dyDescent="0.2">
      <c r="A14" t="s">
        <v>13</v>
      </c>
      <c r="B14">
        <f>_xlfn.T.DIST.2T(0,10)</f>
        <v>1</v>
      </c>
    </row>
    <row r="15" spans="1:2" x14ac:dyDescent="0.2">
      <c r="A15" t="s">
        <v>14</v>
      </c>
      <c r="B15">
        <f>_xlfn.T.INV(0.5,10)</f>
        <v>0</v>
      </c>
    </row>
    <row r="16" spans="1:2" x14ac:dyDescent="0.2">
      <c r="A16" t="s">
        <v>15</v>
      </c>
      <c r="B16">
        <f>_xlfn.T.INV(0.95,10)</f>
        <v>1.8124611228116754</v>
      </c>
    </row>
    <row r="17" spans="1:2" x14ac:dyDescent="0.2">
      <c r="A17" t="s">
        <v>16</v>
      </c>
      <c r="B17">
        <f>_xlfn.T.INV(0.025,10)</f>
        <v>-2.2281388519862744</v>
      </c>
    </row>
    <row r="18" spans="1:2" x14ac:dyDescent="0.2">
      <c r="A18" t="s">
        <v>17</v>
      </c>
      <c r="B18">
        <f>_xlfn.T.INV(0.975,10)</f>
        <v>2.2281388519862744</v>
      </c>
    </row>
    <row r="19" spans="1:2" x14ac:dyDescent="0.2">
      <c r="A19" t="s">
        <v>18</v>
      </c>
      <c r="B19">
        <f>_xlfn.T.INV.2T(0.05,10)</f>
        <v>2.2281388519862744</v>
      </c>
    </row>
    <row r="20" spans="1:2" x14ac:dyDescent="0.2">
      <c r="A20" t="s">
        <v>19</v>
      </c>
      <c r="B20">
        <f>_xlfn.T.INV.2T(0.1,10)</f>
        <v>1.812461122811676</v>
      </c>
    </row>
    <row r="21" spans="1:2" x14ac:dyDescent="0.2">
      <c r="A21" t="s">
        <v>20</v>
      </c>
      <c r="B21">
        <f>_xlfn.T.INV.2T(1,10)</f>
        <v>0</v>
      </c>
    </row>
    <row r="22" spans="1:2" x14ac:dyDescent="0.2">
      <c r="A22" t="s">
        <v>21</v>
      </c>
      <c r="B22">
        <f>_xlfn.T.DIST(1.96,1000,TRUE)</f>
        <v>0.97486340752212564</v>
      </c>
    </row>
    <row r="23" spans="1:2" x14ac:dyDescent="0.2">
      <c r="A23" t="s">
        <v>22</v>
      </c>
      <c r="B23">
        <f>_xlfn.T.INV(0.975,1000)</f>
        <v>1.9623390808264143</v>
      </c>
    </row>
    <row r="24" spans="1:2" x14ac:dyDescent="0.2">
      <c r="A24" t="s">
        <v>23</v>
      </c>
      <c r="B24">
        <f>ROUND(_xlfn.T.DIST(0,10,TRUE),1)</f>
        <v>0.5</v>
      </c>
    </row>
    <row r="25" spans="1:2" x14ac:dyDescent="0.2">
      <c r="A25" t="s">
        <v>24</v>
      </c>
      <c r="B25" t="str">
        <f>IF(_xlfn.T.DIST.2T(2.5,10)&lt;0.05,"sig","ns")</f>
        <v>sig</v>
      </c>
    </row>
    <row r="26" spans="1:2" x14ac:dyDescent="0.2">
      <c r="A26" t="s">
        <v>25</v>
      </c>
      <c r="B26" t="e">
        <f>_xlfn.T.DIST.2T(-1,10)</f>
        <v>#NUM!</v>
      </c>
    </row>
    <row r="27" spans="1:2" x14ac:dyDescent="0.2">
      <c r="A27" t="s">
        <v>26</v>
      </c>
      <c r="B27" t="e">
        <f>_xlfn.T.INV(0,10)</f>
        <v>#NUM!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cp:revision>0</cp:revision>
  <dcterms:created xsi:type="dcterms:W3CDTF">2026-05-13T15:06:50Z</dcterms:created>
  <dcterms:modified xsi:type="dcterms:W3CDTF">2026-05-14T21:19:31Z</dcterms:modified>
  <dc:language>en-GB</dc:language>
</cp:coreProperties>
</file>